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KARIN\TWZ\2566\Q3'2566\FS\"/>
    </mc:Choice>
  </mc:AlternateContent>
  <xr:revisionPtr revIDLastSave="0" documentId="13_ncr:1_{692C8BEC-A779-4214-B5CB-E53548E93506}" xr6:coauthVersionLast="47" xr6:coauthVersionMax="47" xr10:uidLastSave="{00000000-0000-0000-0000-000000000000}"/>
  <bookViews>
    <workbookView xWindow="-120" yWindow="-120" windowWidth="20730" windowHeight="11160" tabRatio="771" xr2:uid="{00000000-000D-0000-FFFF-FFFF00000000}"/>
  </bookViews>
  <sheets>
    <sheet name="SP" sheetId="2" r:id="rId1"/>
    <sheet name="CI (3M)" sheetId="10" r:id="rId2"/>
    <sheet name="CI (9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xlnm._FilterDatabase" localSheetId="0" hidden="1">SP!$M$74:$O$78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_xlnm.Print_Area" localSheetId="5">CF!$A$1:$N$101</definedName>
    <definedName name="_xlnm.Print_Area" localSheetId="1">'CI (3M)'!$A$1:$O$69</definedName>
    <definedName name="_xlnm.Print_Area" localSheetId="2">'CI (9M)'!$A$1:$O$69</definedName>
    <definedName name="_xlnm.Print_Area" localSheetId="3">'EC Consol'!$A$1:$X$27</definedName>
    <definedName name="_xlnm.Print_Area" localSheetId="4">'EC Separate'!$A$1:$P$20</definedName>
    <definedName name="_xlnm.Print_Area" localSheetId="0">SP!$A$1:$O$98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>#REF!</definedName>
  </definedNames>
  <calcPr calcId="191029" fullPrecision="0"/>
</workbook>
</file>

<file path=xl/calcChain.xml><?xml version="1.0" encoding="utf-8"?>
<calcChain xmlns="http://schemas.openxmlformats.org/spreadsheetml/2006/main">
  <c r="O45" i="10" l="1"/>
  <c r="M45" i="10"/>
  <c r="K45" i="10"/>
  <c r="I45" i="10"/>
  <c r="O31" i="10" l="1"/>
  <c r="M31" i="10"/>
  <c r="K31" i="10"/>
  <c r="I31" i="10"/>
  <c r="O24" i="10"/>
  <c r="M24" i="10"/>
  <c r="M26" i="10" s="1"/>
  <c r="K24" i="10"/>
  <c r="K26" i="10" s="1"/>
  <c r="I24" i="10"/>
  <c r="I26" i="10" s="1"/>
  <c r="O26" i="10"/>
  <c r="N10" i="6" l="1"/>
  <c r="L10" i="6"/>
  <c r="J10" i="6"/>
  <c r="H10" i="6"/>
  <c r="O45" i="7"/>
  <c r="M45" i="7"/>
  <c r="K45" i="7"/>
  <c r="I45" i="7"/>
  <c r="O31" i="7"/>
  <c r="M31" i="7"/>
  <c r="K31" i="7"/>
  <c r="I31" i="7"/>
  <c r="O26" i="7"/>
  <c r="M26" i="7"/>
  <c r="K26" i="7"/>
  <c r="I26" i="7"/>
  <c r="I16" i="7" l="1"/>
  <c r="M16" i="7" l="1"/>
  <c r="O18" i="10"/>
  <c r="M18" i="10"/>
  <c r="K18" i="10"/>
  <c r="I18" i="10"/>
  <c r="O18" i="7" l="1"/>
  <c r="M18" i="7"/>
  <c r="K18" i="7"/>
  <c r="I18" i="7"/>
  <c r="N68" i="6" l="1"/>
  <c r="L68" i="6"/>
  <c r="H68" i="6"/>
  <c r="J68" i="6"/>
  <c r="F17" i="8"/>
  <c r="R21" i="9"/>
  <c r="T21" i="9" s="1"/>
  <c r="X21" i="9" s="1"/>
  <c r="K59" i="10" l="1"/>
  <c r="I59" i="10"/>
  <c r="K58" i="10"/>
  <c r="I58" i="10"/>
  <c r="O55" i="10"/>
  <c r="M55" i="10"/>
  <c r="K46" i="10"/>
  <c r="K55" i="10" s="1"/>
  <c r="I46" i="10"/>
  <c r="I55" i="10" s="1"/>
  <c r="O39" i="10"/>
  <c r="M39" i="10"/>
  <c r="K39" i="10"/>
  <c r="I39" i="10"/>
  <c r="O13" i="10"/>
  <c r="M13" i="10"/>
  <c r="K13" i="10"/>
  <c r="I13" i="10"/>
  <c r="I58" i="7" l="1"/>
  <c r="R14" i="9" l="1"/>
  <c r="T14" i="9" s="1"/>
  <c r="X14" i="9" s="1"/>
  <c r="L15" i="9"/>
  <c r="J15" i="9"/>
  <c r="H15" i="9"/>
  <c r="F15" i="9"/>
  <c r="K48" i="2" l="1"/>
  <c r="K66" i="2"/>
  <c r="R18" i="9" l="1"/>
  <c r="T18" i="9" s="1"/>
  <c r="X18" i="9" s="1"/>
  <c r="R17" i="9"/>
  <c r="T17" i="9" s="1"/>
  <c r="X17" i="9" s="1"/>
  <c r="K64" i="2" l="1"/>
  <c r="O64" i="2"/>
  <c r="M64" i="2"/>
  <c r="I64" i="2"/>
  <c r="V13" i="9" l="1"/>
  <c r="V15" i="9" s="1"/>
  <c r="V22" i="9"/>
  <c r="P22" i="9"/>
  <c r="R22" i="9" s="1"/>
  <c r="P13" i="9"/>
  <c r="P15" i="9" s="1"/>
  <c r="I46" i="7"/>
  <c r="K46" i="7"/>
  <c r="M55" i="7"/>
  <c r="K59" i="7"/>
  <c r="I59" i="7"/>
  <c r="K58" i="7"/>
  <c r="O55" i="7"/>
  <c r="K55" i="7" l="1"/>
  <c r="I55" i="7"/>
  <c r="H80" i="6" l="1"/>
  <c r="P17" i="8"/>
  <c r="I39" i="7"/>
  <c r="K39" i="7"/>
  <c r="M39" i="7"/>
  <c r="O39" i="7"/>
  <c r="L14" i="8" l="1"/>
  <c r="M91" i="2" s="1"/>
  <c r="J14" i="8"/>
  <c r="H14" i="8"/>
  <c r="M88" i="2" s="1"/>
  <c r="F14" i="8"/>
  <c r="O92" i="2"/>
  <c r="O91" i="2"/>
  <c r="O88" i="2"/>
  <c r="O87" i="2"/>
  <c r="K95" i="2"/>
  <c r="K92" i="2"/>
  <c r="K91" i="2"/>
  <c r="K88" i="2"/>
  <c r="K87" i="2"/>
  <c r="R12" i="9"/>
  <c r="N77" i="6"/>
  <c r="J77" i="6"/>
  <c r="K42" i="2"/>
  <c r="K25" i="2"/>
  <c r="O77" i="2"/>
  <c r="K77" i="2"/>
  <c r="J19" i="8"/>
  <c r="J23" i="9"/>
  <c r="O25" i="2"/>
  <c r="K13" i="7"/>
  <c r="L80" i="6"/>
  <c r="I93" i="2"/>
  <c r="V23" i="9"/>
  <c r="L23" i="9"/>
  <c r="H23" i="9"/>
  <c r="F23" i="9"/>
  <c r="P16" i="8"/>
  <c r="P12" i="8"/>
  <c r="L19" i="8"/>
  <c r="H19" i="8"/>
  <c r="F19" i="8"/>
  <c r="O42" i="2"/>
  <c r="I88" i="2"/>
  <c r="I91" i="2"/>
  <c r="O13" i="7"/>
  <c r="T12" i="9" l="1"/>
  <c r="K93" i="2"/>
  <c r="K94" i="2" s="1"/>
  <c r="K96" i="2" s="1"/>
  <c r="K78" i="2"/>
  <c r="O43" i="2"/>
  <c r="M87" i="2"/>
  <c r="O78" i="2"/>
  <c r="R13" i="9"/>
  <c r="R15" i="9" s="1"/>
  <c r="K43" i="2"/>
  <c r="O94" i="2"/>
  <c r="O96" i="2" s="1"/>
  <c r="R23" i="9"/>
  <c r="P23" i="9"/>
  <c r="X12" i="9" l="1"/>
  <c r="K97" i="2"/>
  <c r="O97" i="2"/>
  <c r="I87" i="2" l="1"/>
  <c r="I95" i="2" l="1"/>
  <c r="M25" i="2" l="1"/>
  <c r="M13" i="7"/>
  <c r="M77" i="2" l="1"/>
  <c r="M42" i="2"/>
  <c r="M43" i="2" s="1"/>
  <c r="M78" i="2" l="1"/>
  <c r="L77" i="6" l="1"/>
  <c r="I13" i="7" l="1"/>
  <c r="I77" i="2" l="1"/>
  <c r="I42" i="2" l="1"/>
  <c r="I25" i="2" l="1"/>
  <c r="I43" i="2" s="1"/>
  <c r="I78" i="2" l="1"/>
  <c r="H77" i="6" l="1"/>
  <c r="I20" i="7" l="1"/>
  <c r="I24" i="7" s="1"/>
  <c r="I68" i="7" l="1"/>
  <c r="I40" i="7" l="1"/>
  <c r="H55" i="6"/>
  <c r="H59" i="6" s="1"/>
  <c r="H79" i="6" s="1"/>
  <c r="H81" i="6" s="1"/>
  <c r="I47" i="7"/>
  <c r="I65" i="7" s="1"/>
  <c r="I54" i="7"/>
  <c r="I56" i="7" s="1"/>
  <c r="I60" i="7" s="1"/>
  <c r="K20" i="7"/>
  <c r="K24" i="7" s="1"/>
  <c r="J55" i="6" l="1"/>
  <c r="J59" i="6" s="1"/>
  <c r="J79" i="6" s="1"/>
  <c r="J81" i="6" s="1"/>
  <c r="I51" i="7"/>
  <c r="N13" i="9"/>
  <c r="K40" i="7" l="1"/>
  <c r="T13" i="9"/>
  <c r="N15" i="9"/>
  <c r="I92" i="2" s="1"/>
  <c r="I94" i="2" s="1"/>
  <c r="I96" i="2" s="1"/>
  <c r="I97" i="2" s="1"/>
  <c r="K68" i="7"/>
  <c r="K47" i="7"/>
  <c r="K54" i="7"/>
  <c r="K56" i="7" s="1"/>
  <c r="K60" i="7" s="1"/>
  <c r="X13" i="9" l="1"/>
  <c r="X15" i="9" s="1"/>
  <c r="T15" i="9"/>
  <c r="K65" i="7"/>
  <c r="N22" i="9"/>
  <c r="K51" i="7"/>
  <c r="T22" i="9" l="1"/>
  <c r="N23" i="9"/>
  <c r="X22" i="9" l="1"/>
  <c r="X23" i="9" s="1"/>
  <c r="T23" i="9"/>
  <c r="M20" i="7"/>
  <c r="M24" i="7" s="1"/>
  <c r="O20" i="7"/>
  <c r="O24" i="7" s="1"/>
  <c r="N55" i="6" l="1"/>
  <c r="N59" i="6" s="1"/>
  <c r="N79" i="6" s="1"/>
  <c r="N81" i="6" s="1"/>
  <c r="M68" i="7"/>
  <c r="O40" i="7" l="1"/>
  <c r="M40" i="7"/>
  <c r="L55" i="6"/>
  <c r="L59" i="6" s="1"/>
  <c r="L79" i="6" s="1"/>
  <c r="L81" i="6" s="1"/>
  <c r="O54" i="7"/>
  <c r="O56" i="7" s="1"/>
  <c r="O60" i="7" s="1"/>
  <c r="O68" i="7"/>
  <c r="O47" i="7"/>
  <c r="M47" i="7"/>
  <c r="M65" i="7" s="1"/>
  <c r="M54" i="7"/>
  <c r="M56" i="7" s="1"/>
  <c r="M60" i="7" s="1"/>
  <c r="O65" i="7" l="1"/>
  <c r="N18" i="8"/>
  <c r="O51" i="7"/>
  <c r="M51" i="7"/>
  <c r="N13" i="8"/>
  <c r="N14" i="8" l="1"/>
  <c r="M92" i="2" s="1"/>
  <c r="M94" i="2" s="1"/>
  <c r="M96" i="2" s="1"/>
  <c r="M97" i="2" s="1"/>
  <c r="P13" i="8"/>
  <c r="P14" i="8" s="1"/>
  <c r="P18" i="8"/>
  <c r="P19" i="8" s="1"/>
  <c r="N19" i="8"/>
  <c r="I20" i="10"/>
  <c r="K20" i="10" l="1"/>
  <c r="M20" i="10" l="1"/>
  <c r="O20" i="10" l="1"/>
  <c r="O40" i="10"/>
  <c r="I54" i="10"/>
  <c r="I56" i="10" s="1"/>
  <c r="I60" i="10" s="1"/>
  <c r="I40" i="10"/>
  <c r="O47" i="10" l="1"/>
  <c r="K47" i="10"/>
  <c r="K54" i="10"/>
  <c r="K56" i="10" s="1"/>
  <c r="K60" i="10" s="1"/>
  <c r="K68" i="10"/>
  <c r="M47" i="10"/>
  <c r="M54" i="10"/>
  <c r="M56" i="10" s="1"/>
  <c r="M60" i="10" s="1"/>
  <c r="M68" i="10"/>
  <c r="I47" i="10"/>
  <c r="M40" i="10"/>
  <c r="I68" i="10"/>
  <c r="K40" i="10"/>
  <c r="O54" i="10" l="1"/>
  <c r="O56" i="10" s="1"/>
  <c r="O60" i="10" s="1"/>
  <c r="O68" i="10"/>
  <c r="M51" i="10"/>
  <c r="M65" i="10"/>
  <c r="I65" i="10"/>
  <c r="I51" i="10"/>
  <c r="O51" i="10"/>
  <c r="O65" i="10"/>
  <c r="K65" i="10"/>
  <c r="K51" i="10"/>
</calcChain>
</file>

<file path=xl/sharedStrings.xml><?xml version="1.0" encoding="utf-8"?>
<sst xmlns="http://schemas.openxmlformats.org/spreadsheetml/2006/main" count="440" uniqueCount="257">
  <si>
    <t>บริษัท ทีดับบลิวแซด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</si>
  <si>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</si>
  <si>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</si>
  <si>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</si>
  <si>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</si>
  <si>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</si>
  <si>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</si>
  <si>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</si>
  <si>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</si>
  <si>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</si>
  <si>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</si>
  <si>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</si>
  <si>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</si>
  <si>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</si>
  <si>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</si>
  <si>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</si>
  <si>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</si>
  <si>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</si>
  <si>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</si>
  <si>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</si>
  <si>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</si>
  <si>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</si>
  <si>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</si>
  <si>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</si>
  <si>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</si>
  <si>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</si>
  <si>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</si>
  <si>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</si>
  <si>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</si>
  <si>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</si>
  <si>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</si>
  <si>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</si>
  <si>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</si>
  <si>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</si>
  <si>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</si>
  <si>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</si>
  <si>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</si>
  <si>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</si>
  <si>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</si>
  <si>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</si>
  <si>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</si>
  <si>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</si>
  <si>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</si>
  <si>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</si>
  <si>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</si>
  <si>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</si>
  <si>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</si>
  <si>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</si>
  <si>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</si>
  <si>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</si>
  <si>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</si>
  <si>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</si>
  <si>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</si>
  <si>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</si>
  <si>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</si>
  <si>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งบแสดงการเปลี่ยนแปลงส่วนของผู้ถือหุ้น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</si>
  <si>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</si>
  <si>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</si>
  <si>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</si>
  <si>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</si>
  <si>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</si>
  <si>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</si>
  <si>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</si>
  <si>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</si>
  <si>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</si>
  <si>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</si>
  <si>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</si>
  <si>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</si>
  <si>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</si>
  <si>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</si>
  <si>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ค่าตัดจำหน่ายสิทธิการเช่าพื้นที่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</si>
  <si>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</si>
  <si>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</si>
  <si>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</si>
  <si>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</si>
  <si>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</si>
  <si>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</si>
  <si>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</si>
  <si>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</si>
  <si>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</si>
  <si>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</si>
  <si>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</si>
  <si>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</si>
  <si>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</si>
  <si>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</si>
  <si>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</si>
  <si>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</si>
  <si>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</si>
  <si>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</si>
  <si>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</si>
  <si>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</si>
  <si>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</si>
  <si>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</si>
  <si>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</si>
  <si>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</si>
  <si>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</si>
  <si>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</si>
  <si>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</si>
  <si>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</si>
  <si>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</si>
  <si>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</si>
  <si>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</si>
  <si>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</si>
  <si>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</si>
  <si>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</si>
  <si>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</si>
  <si>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</si>
  <si>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</si>
  <si>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</si>
  <si>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</si>
  <si>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</si>
  <si>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</si>
  <si>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</si>
  <si>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</si>
  <si>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</si>
  <si>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 xml:space="preserve">สิทธิการเช่าที่ดิน 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</si>
  <si>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</si>
  <si>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</si>
  <si>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</si>
  <si>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สังหาริมทรัพย์ตามสัญญาเช่าทางการเงิน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</si>
  <si>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</si>
  <si>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</si>
  <si>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</si>
  <si>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</si>
  <si>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</si>
  <si>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</si>
  <si>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</si>
  <si>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</si>
  <si>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</si>
  <si>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</si>
  <si>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</si>
  <si>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</si>
  <si>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</si>
  <si>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</si>
  <si>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</si>
  <si>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</si>
  <si>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</si>
  <si>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</si>
  <si>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</si>
  <si>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</si>
  <si>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</si>
  <si>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</si>
  <si>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</si>
  <si>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</si>
  <si>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</si>
  <si>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</si>
  <si>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</si>
  <si>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</si>
  <si>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</si>
  <si>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</si>
  <si>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</si>
  <si>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</si>
  <si>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</si>
  <si>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</si>
  <si>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</si>
  <si>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</si>
  <si>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</si>
  <si>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2565</t>
  </si>
  <si>
    <t>เงินให้กู้ยืมระยะยาวแก่กิจการที่เกี่ยวข้องกัน</t>
  </si>
  <si>
    <t>หุ้นกู้ที่มีลักษณะคล้ายทุน</t>
  </si>
  <si>
    <t>ยอดคงเหลือ ณ วันที่ 1 มกราคม 2565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</si>
  <si>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</si>
  <si>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</si>
  <si>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</si>
  <si>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</si>
  <si>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ที่ดิน อาคารและอุปกรณ์</t>
  </si>
  <si>
    <t xml:space="preserve">หุ้นสามัญ  29,772,379,903 หุ้น </t>
  </si>
  <si>
    <t>มูลค่าหุ้นละ 0.10 บาท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</si>
  <si>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</si>
  <si>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</si>
  <si>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</si>
  <si>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</si>
  <si>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</si>
  <si>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การดำเนินงานที่ยกเลิก</t>
  </si>
  <si>
    <t xml:space="preserve">   - สุทธิจากภาษี</t>
  </si>
  <si>
    <t>ส่วนที่เป็นของบริษัทใหญ่</t>
  </si>
  <si>
    <t>กำไร (ขาดทุน) ต่อหุ้น</t>
  </si>
  <si>
    <t>กำไร (ขาดทุน) ต่อหุ้นขั้นพื้นฐานสำหรับการดำเนินงานต่อเนื่อง</t>
  </si>
  <si>
    <t xml:space="preserve"> </t>
  </si>
  <si>
    <t>กำไร (ขาดทุน) ขั้นพื้นฐานจากการดำเนินงานต่อเนื่อง</t>
  </si>
  <si>
    <t xml:space="preserve">  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</si>
  <si>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</si>
  <si>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</si>
  <si>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</si>
  <si>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</si>
  <si>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เงินรับล่วงหน้าค่าหุ้น</t>
  </si>
  <si>
    <t>เงินรับล่วงหน้า</t>
  </si>
  <si>
    <t>ค่าหุ้น</t>
  </si>
  <si>
    <t>เงินฝากธนาคารที่มีข้อจำกัดในการใช้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</si>
  <si>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</si>
  <si>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</si>
  <si>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เบ็ดเสร็จสำหรับงวดจากการดำเนินงานต่อเนื่อง</t>
  </si>
  <si>
    <t>กำไร (ขาดทุน) เบ็ดเสร็จสำหรับงวดจากการดำเนินงานที่ยกเลิก</t>
  </si>
  <si>
    <t>โครงการพัฒนาอสังหาริมทรัพย์เพื่อให้เช่า</t>
  </si>
  <si>
    <t>ภายใต้สัญญาเช่าทางการเงิน</t>
  </si>
  <si>
    <t>ลูกหนี้โครงการอสังหาริมทรัพย์</t>
  </si>
  <si>
    <t xml:space="preserve">กำไร (ขาดทุน) ต่อหุ้นขั้นพื้นฐาน </t>
  </si>
  <si>
    <t>31 ธันวาคม 2565</t>
  </si>
  <si>
    <t>หนี้สินหมุนเวียนอื่น</t>
  </si>
  <si>
    <t>ประมาณการหนี้สินไม่หมุนเวียนอื่น</t>
  </si>
  <si>
    <t>2566</t>
  </si>
  <si>
    <t>ยอดคงเหลือ ณ วันที่ 1 มกราคม 2566</t>
  </si>
  <si>
    <t>3.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</si>
  <si>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</si>
  <si>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</si>
  <si>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</si>
  <si>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</si>
  <si>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</si>
  <si>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</si>
  <si>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</si>
  <si>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</si>
  <si>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โอนเข้ากำไร(ขาดทุน)สะสม</t>
  </si>
  <si>
    <t>เงินสดจ่ายเพื่อซื้อสินทรัพย์ไม่มีตัวตน</t>
  </si>
  <si>
    <t>การปรับปรุงด้วยขาดทุน (กำไร) จากการปรับมูลค่ายุติธรรม</t>
  </si>
  <si>
    <t>และปรับลดดอกเบี้ยรอตัดบัญชีเป็นจำนวน 0.01 ล้านบาท</t>
  </si>
  <si>
    <t>4.</t>
  </si>
  <si>
    <t>ในระหว่างงวด 2566 กลุ่มบริษัทและบริษัทมีสัญญาเช่าพื้นที่และบริการ และสัญญาเช่าอาคาร โดยมีสินทรัพย์สิทธิการใช้เพิ่มขึ้นในงบการเงินรวม</t>
  </si>
  <si>
    <t>เงินให้กู้ยืมระยะสั้น - กิจการที่เกี่ยวข้องกัน</t>
  </si>
  <si>
    <t>สินทรัพย์ที่เกิดจากสัญญา</t>
  </si>
  <si>
    <t>หนี้สินที่เกิดจากสัญญา</t>
  </si>
  <si>
    <t>กำไร (ขาดทุน) สำหรับงวดส่วนที่เป็นของผู้ถือหุ้นของบริษัท</t>
  </si>
  <si>
    <t>กำไร (ขาดทุน) เบ็ดเสร็จสำหรับงวดส่วนที่เป็นของผู้ถือหุ้นของบริษัท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</si>
  <si>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</si>
  <si>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</si>
  <si>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</si>
  <si>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ในระหว่างงวด 2566 กลุ่บริษัท บันทึกประมาณการหนี้สินผลประโยชน์พนักงาน ตามเล่มประเมินนักคณิตศาสตร์ประกันภัย สำหรับยอดต้นปีเป็น</t>
  </si>
  <si>
    <t>จำนวนเงิน 0.50 ล้านบาท</t>
  </si>
  <si>
    <t>2.1, 3</t>
  </si>
  <si>
    <t>เงินสดรับ (จ่าย) อื่นจากกิจกรรมลงทุน</t>
  </si>
  <si>
    <t xml:space="preserve"> - ขาดทุนจากค่าความนิยม</t>
  </si>
  <si>
    <t xml:space="preserve">หุ้นกู้ที่มีลักษณะคล้ายทุน </t>
  </si>
  <si>
    <t>ที่จะครบกำหนดภายในหนึ่งปี</t>
  </si>
  <si>
    <t>การปรับปรุงด้วยผลขาดทุนด้านเครดิตที่คาดว่าจะเกิดขึ้น (กลับรายการ)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</si>
  <si>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</si>
  <si>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</si>
  <si>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</si>
  <si>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</si>
  <si>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</si>
  <si>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</si>
  <si>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การเปลี่ยนแปลงในส่วนได้เสียของบริษัทย่อย</t>
  </si>
  <si>
    <t>ซึ่งส่วนได้เสียที่มีอำนาจควบคุม โดยอำนาจ</t>
  </si>
  <si>
    <t>ควบคุมเปลี่ยนแปลง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</si>
  <si>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</si>
  <si>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</si>
  <si>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การปรับปรุงจากขาดทุนจากการเลิกใช้สินทรัพย์</t>
  </si>
  <si>
    <t xml:space="preserve"> - ขาดทุน (กำไร) จากการปิดบริษัทย่อย</t>
  </si>
  <si>
    <t>เงินสดรับจากการให้กู้ยืมแก่บุคคลอื่นหรือกิจการที่เกี่ยวข้องกัน</t>
  </si>
  <si>
    <t>เงินสดรับจากการปิดบริษัทย่อย</t>
  </si>
  <si>
    <t>5.</t>
  </si>
  <si>
    <t>ในระหว่างงวด 2565 บริษัทย่อยได้รับผ่อนปรนค่าเช่าจำนวน 0.41 ล้านบาท ได้ทำการปรับลดค่าเสื่อมราคาในงวด เป็นจำนวนเงิน 0.38 ล้านบาท</t>
  </si>
  <si>
    <t>และปรับลดดอกเบี้ยรอตัดบัญชีเป็นจำนวน 0.03 ล้านบาท</t>
  </si>
  <si>
    <t>หุ้นสามัญ 19,859,701,555  หุ้น</t>
  </si>
  <si>
    <t>ในระหว่างงวด 2566 บริษัทย่อยได้รับผ่อนปรนค่าเช่าจำนวน 0.36 ล้านบาท ได้ทำการปรับลดค่าเสื่อมราคาในงวด เป็นจำนวนเงิน 0.35 ล้านบาท</t>
  </si>
  <si>
    <t xml:space="preserve"> - ขาดทุนจากเงินลงทุนบริษัทร่วม</t>
  </si>
  <si>
    <t xml:space="preserve">จำนวน 5.67 ล้านบาท ในงบเฉพาะของบริษัท 8.34 ล้านบาท (รวมเงินประกัน) ตามลำดับ และมีหนี้สินสัญญาเช่าทางการเงินเพิ่มในงบการเงินรวม </t>
  </si>
  <si>
    <t>จำนวน 5.43 ล้านบาท ในงบการเงินเฉพาะของบริษัท 7.88 ล้านบาท ตามลำดับ</t>
  </si>
  <si>
    <t>กำไร 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</si>
</sst>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_-;\-* #,##0.00000_-;_-* &quot;-&quot;??_-;_-@_-"/>
    <numFmt numFmtId="191" formatCode="_(* #,##0.000000_);_(* \(#,##0.000000\);_(* &quot;-&quot;??_);_(@_)"/>
    <numFmt numFmtId="192" formatCode="_(* #,##0.00000_);_(* \(#,##0.00000\);_(* &quot;-&quot;??_);_(@_)"/>
  </numFmts>
  <fonts count="84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  <font>
      <sz val="13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69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0" fontId="4" fillId="0" borderId="0" xfId="2276" applyNumberFormat="1" applyFont="1" applyFill="1" applyBorder="1" applyAlignment="1">
      <alignment horizontal="left" vertical="center" indent="1" shrinkToFit="1"/>
    </xf>
    <xf numFmtId="170" fontId="4" fillId="0" borderId="0" xfId="2276" applyNumberFormat="1" applyFont="1" applyFill="1" applyAlignment="1">
      <alignment horizontal="left" vertical="center" indent="1" shrinkToFit="1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71" fontId="78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0" fillId="0" borderId="18" xfId="2317" applyNumberFormat="1" applyFont="1" applyFill="1" applyBorder="1" applyAlignment="1">
      <alignment vertical="center" shrinkToFit="1"/>
    </xf>
    <xf numFmtId="170" fontId="80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1" fillId="0" borderId="0" xfId="2276" applyFont="1" applyFill="1" applyAlignment="1">
      <alignment vertical="center" shrinkToFit="1"/>
    </xf>
    <xf numFmtId="170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70" fontId="81" fillId="0" borderId="0" xfId="2317" applyNumberFormat="1" applyFont="1" applyFill="1" applyAlignment="1">
      <alignment vertical="center" shrinkToFit="1"/>
    </xf>
    <xf numFmtId="169" fontId="78" fillId="0" borderId="0" xfId="2276" applyFont="1" applyFill="1" applyAlignment="1">
      <alignment vertical="center"/>
    </xf>
    <xf numFmtId="170" fontId="78" fillId="0" borderId="0" xfId="3077" applyNumberFormat="1" applyFont="1" applyFill="1" applyAlignment="1">
      <alignment vertical="center"/>
    </xf>
    <xf numFmtId="170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76" fontId="78" fillId="0" borderId="0" xfId="2317" quotePrefix="1" applyNumberFormat="1" applyFont="1" applyFill="1" applyAlignment="1">
      <alignment horizontal="right" shrinkToFit="1"/>
    </xf>
    <xf numFmtId="175" fontId="78" fillId="0" borderId="0" xfId="2317" applyNumberFormat="1" applyFont="1" applyFill="1" applyAlignment="1">
      <alignment vertical="center" shrinkToFit="1"/>
    </xf>
    <xf numFmtId="175" fontId="78" fillId="0" borderId="0" xfId="2276" applyNumberFormat="1" applyFont="1" applyFill="1" applyAlignment="1">
      <alignment vertical="center" shrinkToFit="1"/>
    </xf>
    <xf numFmtId="43" fontId="78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7" fillId="0" borderId="19" xfId="2276" applyNumberFormat="1" applyFont="1" applyFill="1" applyBorder="1" applyAlignment="1">
      <alignment horizontal="center" vertical="center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0" fontId="78" fillId="0" borderId="0" xfId="2276" applyNumberFormat="1" applyFont="1" applyFill="1" applyBorder="1" applyAlignment="1">
      <alignment vertical="center" shrinkToFit="1"/>
    </xf>
    <xf numFmtId="171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170" fontId="2" fillId="0" borderId="6" xfId="2617" applyNumberFormat="1" applyFont="1" applyFill="1" applyBorder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Alignment="1">
      <alignment horizontal="center" vertical="center"/>
    </xf>
    <xf numFmtId="0" fontId="4" fillId="0" borderId="0" xfId="3690" applyFont="1" applyAlignment="1">
      <alignment vertical="center"/>
    </xf>
    <xf numFmtId="0" fontId="13" fillId="0" borderId="0" xfId="3690" applyFont="1" applyAlignment="1">
      <alignment vertical="center"/>
    </xf>
    <xf numFmtId="0" fontId="13" fillId="0" borderId="0" xfId="4123" applyFont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13" fillId="0" borderId="0" xfId="3690" applyFont="1" applyAlignment="1">
      <alignment horizontal="center" vertical="center"/>
    </xf>
    <xf numFmtId="169" fontId="76" fillId="0" borderId="0" xfId="2276" applyFont="1" applyFill="1" applyAlignment="1">
      <alignment vertical="center"/>
    </xf>
    <xf numFmtId="49" fontId="76" fillId="0" borderId="0" xfId="2276" applyNumberFormat="1" applyFont="1" applyFill="1" applyAlignment="1">
      <alignment vertical="center"/>
    </xf>
    <xf numFmtId="171" fontId="2" fillId="0" borderId="0" xfId="0" applyNumberFormat="1" applyFont="1" applyAlignment="1">
      <alignment horizontal="center" shrinkToFit="1"/>
    </xf>
    <xf numFmtId="169" fontId="78" fillId="0" borderId="0" xfId="2276" applyFont="1" applyFill="1" applyBorder="1" applyAlignment="1">
      <alignment vertical="center" shrinkToFit="1"/>
    </xf>
    <xf numFmtId="171" fontId="79" fillId="0" borderId="20" xfId="2217" applyNumberFormat="1" applyFont="1" applyFill="1" applyBorder="1" applyAlignment="1">
      <alignment vertical="center" shrinkToFit="1"/>
    </xf>
    <xf numFmtId="170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170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0" fontId="2" fillId="0" borderId="0" xfId="0" quotePrefix="1" applyNumberFormat="1" applyFont="1" applyAlignment="1">
      <alignment horizontal="center" vertical="center" shrinkToFit="1"/>
    </xf>
    <xf numFmtId="0" fontId="2" fillId="0" borderId="0" xfId="0" quotePrefix="1" applyFont="1" applyAlignment="1">
      <alignment horizontal="center" vertical="center" shrinkToFit="1"/>
    </xf>
    <xf numFmtId="172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72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70" fontId="4" fillId="0" borderId="0" xfId="3690" applyNumberFormat="1" applyFont="1" applyAlignment="1">
      <alignment vertical="center"/>
    </xf>
    <xf numFmtId="171" fontId="4" fillId="0" borderId="0" xfId="3690" applyNumberFormat="1" applyFont="1" applyAlignment="1">
      <alignment vertical="center"/>
    </xf>
    <xf numFmtId="169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70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90" quotePrefix="1" applyFont="1" applyAlignment="1">
      <alignment horizontal="center" vertical="center"/>
    </xf>
    <xf numFmtId="0" fontId="4" fillId="0" borderId="0" xfId="3688" applyFont="1" applyAlignment="1">
      <alignment vertical="center"/>
    </xf>
    <xf numFmtId="0" fontId="4" fillId="0" borderId="0" xfId="3297" applyFont="1" applyAlignment="1">
      <alignment vertical="center"/>
    </xf>
    <xf numFmtId="0" fontId="2" fillId="0" borderId="0" xfId="369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8" fillId="0" borderId="0" xfId="3690" applyFont="1" applyAlignment="1">
      <alignment vertical="center"/>
    </xf>
    <xf numFmtId="174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0" fontId="4" fillId="0" borderId="0" xfId="3689" applyFont="1" applyAlignment="1">
      <alignment vertical="center" shrinkToFit="1"/>
    </xf>
    <xf numFmtId="171" fontId="4" fillId="0" borderId="0" xfId="3297" applyNumberFormat="1" applyFont="1" applyAlignment="1">
      <alignment vertical="center"/>
    </xf>
    <xf numFmtId="170" fontId="4" fillId="0" borderId="0" xfId="3297" applyNumberFormat="1" applyFont="1" applyAlignment="1">
      <alignment vertical="center"/>
    </xf>
    <xf numFmtId="0" fontId="2" fillId="0" borderId="0" xfId="3689" applyFont="1" applyAlignment="1">
      <alignment vertical="center"/>
    </xf>
    <xf numFmtId="170" fontId="2" fillId="0" borderId="0" xfId="3689" applyNumberFormat="1" applyFont="1" applyAlignment="1">
      <alignment vertical="center"/>
    </xf>
    <xf numFmtId="171" fontId="4" fillId="0" borderId="0" xfId="3689" applyNumberFormat="1" applyFont="1" applyAlignment="1">
      <alignment vertical="center"/>
    </xf>
    <xf numFmtId="0" fontId="4" fillId="0" borderId="0" xfId="3689" applyFont="1" applyAlignment="1">
      <alignment horizontal="center" vertical="center"/>
    </xf>
    <xf numFmtId="170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70" fontId="76" fillId="0" borderId="0" xfId="3690" applyNumberFormat="1" applyFont="1" applyAlignment="1">
      <alignment vertical="center"/>
    </xf>
    <xf numFmtId="170" fontId="76" fillId="0" borderId="0" xfId="3689" applyNumberFormat="1" applyFont="1" applyAlignment="1">
      <alignment vertical="center"/>
    </xf>
    <xf numFmtId="49" fontId="78" fillId="0" borderId="0" xfId="3690" applyNumberFormat="1" applyFont="1" applyAlignment="1">
      <alignment vertical="center"/>
    </xf>
    <xf numFmtId="3" fontId="78" fillId="0" borderId="0" xfId="3690" applyNumberFormat="1" applyFont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49" fontId="79" fillId="0" borderId="0" xfId="2276" applyNumberFormat="1" applyFont="1" applyFill="1" applyAlignment="1">
      <alignment vertical="center"/>
    </xf>
    <xf numFmtId="0" fontId="78" fillId="0" borderId="0" xfId="0" applyFont="1" applyAlignment="1">
      <alignment vertical="center"/>
    </xf>
    <xf numFmtId="169" fontId="78" fillId="0" borderId="0" xfId="2276" quotePrefix="1" applyFont="1" applyFill="1" applyAlignment="1">
      <alignment vertical="center"/>
    </xf>
    <xf numFmtId="170" fontId="79" fillId="0" borderId="18" xfId="2317" applyNumberFormat="1" applyFont="1" applyFill="1" applyBorder="1" applyAlignment="1">
      <alignment vertical="center" shrinkToFit="1"/>
    </xf>
    <xf numFmtId="170" fontId="2" fillId="0" borderId="18" xfId="2317" applyNumberFormat="1" applyFont="1" applyFill="1" applyBorder="1" applyAlignment="1">
      <alignment vertical="center" shrinkToFit="1"/>
    </xf>
    <xf numFmtId="170" fontId="79" fillId="0" borderId="0" xfId="2317" applyNumberFormat="1" applyFont="1" applyFill="1" applyBorder="1" applyAlignment="1">
      <alignment vertical="center" shrinkToFit="1"/>
    </xf>
    <xf numFmtId="170" fontId="4" fillId="0" borderId="0" xfId="2317" applyNumberFormat="1" applyFont="1" applyFill="1" applyBorder="1" applyAlignment="1">
      <alignment vertical="center" shrinkToFit="1"/>
    </xf>
    <xf numFmtId="170" fontId="78" fillId="0" borderId="18" xfId="2317" applyNumberFormat="1" applyFont="1" applyFill="1" applyBorder="1" applyAlignment="1">
      <alignment vertical="center" shrinkToFit="1"/>
    </xf>
    <xf numFmtId="170" fontId="4" fillId="0" borderId="18" xfId="2317" applyNumberFormat="1" applyFont="1" applyFill="1" applyBorder="1" applyAlignment="1">
      <alignment vertical="center" shrinkToFit="1"/>
    </xf>
    <xf numFmtId="170" fontId="78" fillId="0" borderId="0" xfId="2317" applyNumberFormat="1" applyFont="1" applyFill="1" applyBorder="1" applyAlignment="1">
      <alignment vertical="center" shrinkToFit="1"/>
    </xf>
    <xf numFmtId="170" fontId="78" fillId="0" borderId="19" xfId="2276" applyNumberFormat="1" applyFont="1" applyFill="1" applyBorder="1" applyAlignment="1">
      <alignment vertical="center" shrinkToFit="1"/>
    </xf>
    <xf numFmtId="190" fontId="78" fillId="0" borderId="0" xfId="2217" quotePrefix="1" applyNumberFormat="1" applyFont="1" applyFill="1" applyAlignment="1">
      <alignment horizontal="right" shrinkToFit="1"/>
    </xf>
    <xf numFmtId="171" fontId="2" fillId="0" borderId="20" xfId="2217" applyNumberFormat="1" applyFont="1" applyFill="1" applyBorder="1" applyAlignment="1">
      <alignment vertical="center" shrinkToFit="1"/>
    </xf>
    <xf numFmtId="192" fontId="78" fillId="0" borderId="0" xfId="2317" quotePrefix="1" applyNumberFormat="1" applyFont="1" applyFill="1" applyAlignment="1">
      <alignment horizontal="right" shrinkToFit="1"/>
    </xf>
    <xf numFmtId="191" fontId="78" fillId="0" borderId="0" xfId="2317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 shrinkToFit="1"/>
    </xf>
    <xf numFmtId="171" fontId="4" fillId="0" borderId="0" xfId="4607" applyNumberFormat="1" applyFont="1" applyFill="1" applyAlignment="1">
      <alignment vertical="center" shrinkToFit="1"/>
    </xf>
    <xf numFmtId="171" fontId="2" fillId="0" borderId="0" xfId="2220" applyNumberFormat="1" applyFont="1" applyFill="1" applyBorder="1" applyAlignment="1" applyProtection="1">
      <alignment horizontal="center"/>
      <protection locked="0"/>
    </xf>
    <xf numFmtId="171" fontId="2" fillId="0" borderId="19" xfId="2220" applyNumberFormat="1" applyFont="1" applyFill="1" applyBorder="1" applyAlignment="1" applyProtection="1">
      <alignment horizontal="center"/>
      <protection locked="0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0" fontId="4" fillId="0" borderId="0" xfId="3297" applyFont="1" applyAlignment="1">
      <alignment horizontal="center"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0" fontId="4" fillId="0" borderId="0" xfId="3690" applyFont="1" applyAlignment="1">
      <alignment horizontal="right" vertical="center"/>
    </xf>
    <xf numFmtId="170" fontId="4" fillId="0" borderId="19" xfId="2317" applyNumberFormat="1" applyFont="1" applyFill="1" applyBorder="1" applyAlignment="1">
      <alignment vertical="center" shrinkToFit="1"/>
    </xf>
    <xf numFmtId="0" fontId="83" fillId="0" borderId="0" xfId="3309" applyFont="1"/>
    <xf numFmtId="0" fontId="43" fillId="0" borderId="0" xfId="0" applyFont="1" applyAlignment="1">
      <alignment vertical="center"/>
    </xf>
    <xf numFmtId="49" fontId="81" fillId="0" borderId="0" xfId="3690" applyNumberFormat="1" applyFont="1" applyAlignment="1">
      <alignment vertical="center"/>
    </xf>
    <xf numFmtId="0" fontId="81" fillId="0" borderId="0" xfId="3689" applyFont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0"/>
  <sheetViews>
    <sheetView tabSelected="1" view="pageBreakPreview" zoomScale="85" zoomScaleNormal="86" zoomScaleSheetLayoutView="85" zoomScalePageLayoutView="85" workbookViewId="0">
      <selection activeCell="Q6" sqref="Q6"/>
    </sheetView>
  </sheetViews>
  <sheetFormatPr defaultColWidth="9" defaultRowHeight="21"/>
  <cols>
    <col min="1" max="4" width="2" style="164" customWidth="1"/>
    <col min="5" max="5" width="11.140625" style="152" customWidth="1"/>
    <col min="6" max="6" width="17.42578125" style="152" customWidth="1"/>
    <col min="7" max="7" width="7" style="153" customWidth="1"/>
    <col min="8" max="8" width="1.85546875" style="152" customWidth="1"/>
    <col min="9" max="9" width="15.42578125" style="33" customWidth="1"/>
    <col min="10" max="10" width="1.85546875" style="152" customWidth="1"/>
    <col min="11" max="11" width="15.42578125" style="60" customWidth="1"/>
    <col min="12" max="12" width="1.85546875" style="152" customWidth="1"/>
    <col min="13" max="13" width="15.42578125" style="48" customWidth="1"/>
    <col min="14" max="14" width="1.85546875" style="165" customWidth="1"/>
    <col min="15" max="15" width="15.42578125" style="35" customWidth="1"/>
    <col min="16" max="16384" width="9" style="152"/>
  </cols>
  <sheetData>
    <row r="1" spans="1:18" ht="21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8" ht="21" customHeight="1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</row>
    <row r="3" spans="1:18" ht="21" customHeight="1">
      <c r="A3" s="258" t="s">
        <v>233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18" ht="21" customHeight="1">
      <c r="A4" s="21"/>
      <c r="B4" s="21"/>
      <c r="C4" s="21"/>
      <c r="D4" s="21"/>
      <c r="E4" s="22"/>
      <c r="F4" s="22"/>
      <c r="G4" s="23"/>
      <c r="H4" s="22"/>
      <c r="I4" s="24"/>
      <c r="J4" s="25"/>
      <c r="K4" s="26"/>
      <c r="L4" s="25"/>
      <c r="M4" s="24"/>
      <c r="N4" s="25"/>
      <c r="O4" s="27" t="s">
        <v>142</v>
      </c>
    </row>
    <row r="5" spans="1:18" s="167" customFormat="1" ht="21" customHeight="1">
      <c r="A5" s="28"/>
      <c r="B5" s="28"/>
      <c r="C5" s="28"/>
      <c r="D5" s="28"/>
      <c r="E5" s="29"/>
      <c r="F5" s="29"/>
      <c r="G5" s="30"/>
      <c r="H5" s="29"/>
      <c r="I5" s="260" t="s">
        <v>2</v>
      </c>
      <c r="J5" s="260"/>
      <c r="K5" s="260"/>
      <c r="L5" s="166"/>
      <c r="M5" s="260" t="s">
        <v>89</v>
      </c>
      <c r="N5" s="260"/>
      <c r="O5" s="260"/>
    </row>
    <row r="6" spans="1:18" s="167" customFormat="1" ht="21" customHeight="1">
      <c r="A6" s="28"/>
      <c r="B6" s="28"/>
      <c r="C6" s="28"/>
      <c r="D6" s="28"/>
      <c r="E6" s="29"/>
      <c r="F6" s="29"/>
      <c r="G6" s="30"/>
      <c r="H6" s="29"/>
      <c r="I6" s="168" t="s">
        <v>143</v>
      </c>
      <c r="J6" s="169"/>
      <c r="K6" s="169" t="s">
        <v>143</v>
      </c>
      <c r="L6" s="166"/>
      <c r="M6" s="168" t="s">
        <v>143</v>
      </c>
      <c r="N6" s="169"/>
      <c r="O6" s="169" t="s">
        <v>143</v>
      </c>
    </row>
    <row r="7" spans="1:18" s="167" customFormat="1" ht="21" customHeight="1">
      <c r="A7" s="28"/>
      <c r="B7" s="28"/>
      <c r="C7" s="28"/>
      <c r="D7" s="28"/>
      <c r="E7" s="29"/>
      <c r="F7" s="29"/>
      <c r="G7" s="30"/>
      <c r="H7" s="29"/>
      <c r="I7" s="170" t="s">
        <v>234</v>
      </c>
      <c r="J7" s="169"/>
      <c r="K7" s="171" t="s">
        <v>197</v>
      </c>
      <c r="L7" s="166"/>
      <c r="M7" s="170" t="s">
        <v>234</v>
      </c>
      <c r="N7" s="169"/>
      <c r="O7" s="171" t="s">
        <v>197</v>
      </c>
    </row>
    <row r="8" spans="1:18" s="167" customFormat="1" ht="21" customHeight="1">
      <c r="A8" s="28"/>
      <c r="B8" s="28"/>
      <c r="C8" s="28"/>
      <c r="D8" s="28"/>
      <c r="E8" s="29"/>
      <c r="F8" s="29"/>
      <c r="G8" s="30"/>
      <c r="H8" s="29"/>
      <c r="I8" s="172" t="s">
        <v>144</v>
      </c>
      <c r="J8" s="173"/>
      <c r="K8" s="172" t="s">
        <v>145</v>
      </c>
      <c r="L8" s="172"/>
      <c r="M8" s="172" t="s">
        <v>144</v>
      </c>
      <c r="N8" s="172"/>
      <c r="O8" s="172" t="s">
        <v>145</v>
      </c>
    </row>
    <row r="9" spans="1:18" s="167" customFormat="1" ht="21" customHeight="1">
      <c r="A9" s="28"/>
      <c r="B9" s="28"/>
      <c r="C9" s="28"/>
      <c r="D9" s="28"/>
      <c r="E9" s="29"/>
      <c r="F9" s="29"/>
      <c r="G9" s="31" t="s">
        <v>3</v>
      </c>
      <c r="H9" s="29"/>
      <c r="I9" s="174" t="s">
        <v>146</v>
      </c>
      <c r="J9" s="172"/>
      <c r="K9" s="174"/>
      <c r="L9" s="172"/>
      <c r="M9" s="174" t="s">
        <v>146</v>
      </c>
      <c r="N9" s="81"/>
      <c r="O9" s="82"/>
    </row>
    <row r="10" spans="1:18" s="177" customFormat="1" ht="21" customHeight="1">
      <c r="A10" s="175" t="s">
        <v>4</v>
      </c>
      <c r="B10" s="176"/>
      <c r="C10" s="176"/>
      <c r="G10" s="178"/>
      <c r="I10" s="91"/>
      <c r="J10" s="179"/>
      <c r="K10" s="91"/>
      <c r="L10" s="92"/>
      <c r="M10" s="91"/>
      <c r="N10" s="179"/>
      <c r="O10" s="91"/>
    </row>
    <row r="11" spans="1:18" ht="21" customHeight="1">
      <c r="A11" s="175" t="s">
        <v>5</v>
      </c>
      <c r="B11" s="175"/>
      <c r="C11" s="180"/>
      <c r="D11" s="175"/>
      <c r="E11" s="181"/>
      <c r="G11" s="156"/>
      <c r="H11" s="182"/>
      <c r="K11" s="34"/>
      <c r="L11" s="93"/>
      <c r="M11" s="94"/>
      <c r="N11" s="93"/>
    </row>
    <row r="12" spans="1:18" ht="21" customHeight="1">
      <c r="B12" s="261" t="s">
        <v>6</v>
      </c>
      <c r="C12" s="261"/>
      <c r="D12" s="261"/>
      <c r="E12" s="261"/>
      <c r="F12" s="261"/>
      <c r="G12" s="151"/>
      <c r="H12" s="183"/>
      <c r="I12" s="1">
        <v>202900</v>
      </c>
      <c r="J12" s="2"/>
      <c r="K12" s="4">
        <v>356396</v>
      </c>
      <c r="L12" s="95"/>
      <c r="M12" s="1">
        <v>198090</v>
      </c>
      <c r="N12" s="95"/>
      <c r="O12" s="4">
        <v>350727</v>
      </c>
      <c r="Q12" s="186"/>
      <c r="R12" s="186"/>
    </row>
    <row r="13" spans="1:18" ht="21" customHeight="1">
      <c r="B13" s="164" t="s">
        <v>7</v>
      </c>
      <c r="G13" s="84" t="s">
        <v>227</v>
      </c>
      <c r="H13" s="36"/>
      <c r="I13" s="1">
        <v>2040635</v>
      </c>
      <c r="J13" s="2"/>
      <c r="K13" s="4">
        <v>1925809</v>
      </c>
      <c r="L13" s="95"/>
      <c r="M13" s="1">
        <v>2115866</v>
      </c>
      <c r="N13" s="95"/>
      <c r="O13" s="4">
        <v>2004340</v>
      </c>
      <c r="Q13" s="186"/>
      <c r="R13" s="186"/>
    </row>
    <row r="14" spans="1:18" ht="21" customHeight="1">
      <c r="B14" s="164" t="s">
        <v>217</v>
      </c>
      <c r="E14" s="164"/>
      <c r="F14" s="164"/>
      <c r="G14" s="84">
        <v>2.1</v>
      </c>
      <c r="H14" s="37"/>
      <c r="I14" s="1">
        <v>0</v>
      </c>
      <c r="J14" s="2"/>
      <c r="K14" s="4">
        <v>0</v>
      </c>
      <c r="L14" s="95"/>
      <c r="M14" s="1">
        <v>239501</v>
      </c>
      <c r="N14" s="95"/>
      <c r="O14" s="4">
        <v>239501</v>
      </c>
      <c r="Q14" s="186"/>
      <c r="R14" s="186"/>
    </row>
    <row r="15" spans="1:18" ht="20.25" customHeight="1">
      <c r="B15" s="164" t="s">
        <v>218</v>
      </c>
      <c r="E15" s="164"/>
      <c r="F15" s="164"/>
      <c r="G15" s="84">
        <v>4</v>
      </c>
      <c r="H15" s="37"/>
      <c r="I15" s="1">
        <v>1164</v>
      </c>
      <c r="J15" s="2"/>
      <c r="K15" s="4">
        <v>5461</v>
      </c>
      <c r="L15" s="95"/>
      <c r="M15" s="1">
        <v>0</v>
      </c>
      <c r="N15" s="95"/>
      <c r="O15" s="4">
        <v>0</v>
      </c>
      <c r="Q15" s="186"/>
      <c r="R15" s="186"/>
    </row>
    <row r="16" spans="1:18" ht="21" customHeight="1">
      <c r="B16" s="184" t="s">
        <v>8</v>
      </c>
      <c r="C16" s="184"/>
      <c r="G16" s="84">
        <v>5</v>
      </c>
      <c r="H16" s="36"/>
      <c r="I16" s="1">
        <v>2497039</v>
      </c>
      <c r="J16" s="2"/>
      <c r="K16" s="4">
        <v>2358256</v>
      </c>
      <c r="L16" s="95"/>
      <c r="M16" s="1">
        <v>2124716</v>
      </c>
      <c r="N16" s="95"/>
      <c r="O16" s="4">
        <v>1984490</v>
      </c>
      <c r="Q16" s="186"/>
      <c r="R16" s="186"/>
    </row>
    <row r="17" spans="1:19" ht="21" customHeight="1">
      <c r="B17" s="184" t="s">
        <v>147</v>
      </c>
      <c r="C17" s="184"/>
      <c r="G17" s="84"/>
      <c r="H17" s="36"/>
      <c r="I17" s="1">
        <v>356</v>
      </c>
      <c r="J17" s="2"/>
      <c r="K17" s="4">
        <v>945</v>
      </c>
      <c r="L17" s="95"/>
      <c r="M17" s="1">
        <v>0</v>
      </c>
      <c r="N17" s="95"/>
      <c r="O17" s="4">
        <v>0</v>
      </c>
      <c r="Q17" s="186"/>
      <c r="R17" s="186"/>
    </row>
    <row r="18" spans="1:19" ht="21" customHeight="1">
      <c r="B18" s="184" t="s">
        <v>9</v>
      </c>
      <c r="C18" s="184"/>
      <c r="G18" s="84"/>
      <c r="H18" s="36"/>
      <c r="I18" s="1"/>
      <c r="J18" s="2"/>
      <c r="K18" s="4"/>
      <c r="L18" s="95"/>
      <c r="M18" s="1"/>
      <c r="N18" s="95"/>
      <c r="O18" s="4"/>
      <c r="Q18" s="186"/>
      <c r="R18" s="186"/>
    </row>
    <row r="19" spans="1:19" ht="21" customHeight="1">
      <c r="B19" s="184"/>
      <c r="C19" s="185" t="s">
        <v>113</v>
      </c>
      <c r="D19" s="164" t="s">
        <v>112</v>
      </c>
      <c r="E19" s="164"/>
      <c r="G19" s="84"/>
      <c r="H19" s="36"/>
      <c r="I19" s="1"/>
      <c r="J19" s="2"/>
      <c r="K19" s="4"/>
      <c r="L19" s="95"/>
      <c r="M19" s="1"/>
      <c r="N19" s="95"/>
      <c r="O19" s="4"/>
      <c r="Q19" s="186"/>
      <c r="R19" s="186"/>
    </row>
    <row r="20" spans="1:19" ht="21" customHeight="1">
      <c r="B20" s="184"/>
      <c r="D20" s="164" t="s">
        <v>111</v>
      </c>
      <c r="E20" s="164"/>
      <c r="G20" s="84"/>
      <c r="H20" s="36"/>
      <c r="I20" s="1">
        <v>9051</v>
      </c>
      <c r="J20" s="2"/>
      <c r="K20" s="4">
        <v>6374</v>
      </c>
      <c r="L20" s="95"/>
      <c r="M20" s="1">
        <v>6871</v>
      </c>
      <c r="N20" s="95"/>
      <c r="O20" s="4">
        <v>4952</v>
      </c>
      <c r="P20" s="186"/>
      <c r="Q20" s="186"/>
      <c r="R20" s="186"/>
    </row>
    <row r="21" spans="1:19" ht="21" customHeight="1">
      <c r="B21" s="184"/>
      <c r="C21" s="185" t="s">
        <v>113</v>
      </c>
      <c r="D21" s="164" t="s">
        <v>193</v>
      </c>
      <c r="G21" s="84"/>
      <c r="H21" s="36"/>
      <c r="J21" s="2"/>
      <c r="K21" s="4"/>
      <c r="L21" s="95"/>
      <c r="M21" s="33"/>
      <c r="N21" s="95"/>
      <c r="O21" s="4"/>
      <c r="Q21" s="186"/>
      <c r="R21" s="186"/>
    </row>
    <row r="22" spans="1:19" ht="21" customHeight="1">
      <c r="B22" s="184"/>
      <c r="C22" s="164" t="s">
        <v>10</v>
      </c>
      <c r="D22" s="164" t="s">
        <v>194</v>
      </c>
      <c r="G22" s="84">
        <v>6</v>
      </c>
      <c r="H22" s="36"/>
      <c r="I22" s="1">
        <v>0</v>
      </c>
      <c r="J22" s="38"/>
      <c r="K22" s="4">
        <v>2717</v>
      </c>
      <c r="L22" s="38"/>
      <c r="M22" s="1">
        <v>0</v>
      </c>
      <c r="N22" s="188"/>
      <c r="O22" s="4">
        <v>0</v>
      </c>
      <c r="Q22" s="186"/>
      <c r="R22" s="186"/>
    </row>
    <row r="23" spans="1:19" ht="20.25" customHeight="1">
      <c r="B23" s="184"/>
      <c r="C23" s="185" t="s">
        <v>113</v>
      </c>
      <c r="D23" s="164" t="s">
        <v>188</v>
      </c>
      <c r="G23" s="84">
        <v>20.100000000000001</v>
      </c>
      <c r="H23" s="36"/>
      <c r="I23" s="1">
        <v>334319</v>
      </c>
      <c r="J23" s="38"/>
      <c r="K23" s="4">
        <v>351180</v>
      </c>
      <c r="L23" s="38"/>
      <c r="M23" s="1">
        <v>334209</v>
      </c>
      <c r="N23" s="188"/>
      <c r="O23" s="4">
        <v>351069</v>
      </c>
      <c r="Q23" s="186"/>
      <c r="R23" s="186"/>
    </row>
    <row r="24" spans="1:19" ht="21" customHeight="1">
      <c r="B24" s="164" t="s">
        <v>11</v>
      </c>
      <c r="C24" s="189"/>
      <c r="D24" s="175"/>
      <c r="E24" s="181"/>
      <c r="G24" s="84"/>
      <c r="H24" s="36"/>
      <c r="I24" s="1">
        <v>69</v>
      </c>
      <c r="J24" s="2"/>
      <c r="K24" s="4">
        <v>66</v>
      </c>
      <c r="L24" s="95"/>
      <c r="M24" s="1">
        <v>0</v>
      </c>
      <c r="N24" s="95"/>
      <c r="O24" s="4">
        <v>0</v>
      </c>
      <c r="Q24" s="186"/>
      <c r="R24" s="186"/>
      <c r="S24" s="186"/>
    </row>
    <row r="25" spans="1:19" s="181" customFormat="1" ht="21" customHeight="1">
      <c r="A25" s="175"/>
      <c r="B25" s="175"/>
      <c r="C25" s="175" t="s">
        <v>12</v>
      </c>
      <c r="G25" s="85"/>
      <c r="H25" s="39"/>
      <c r="I25" s="40">
        <f>SUM(I12:I24)</f>
        <v>5085533</v>
      </c>
      <c r="J25" s="2"/>
      <c r="K25" s="40">
        <f>SUM(K12:K24)</f>
        <v>5007204</v>
      </c>
      <c r="L25" s="41"/>
      <c r="M25" s="40">
        <f>SUM(M12:M24)</f>
        <v>5019253</v>
      </c>
      <c r="N25" s="2"/>
      <c r="O25" s="40">
        <f>SUM(O12:O24)</f>
        <v>4935079</v>
      </c>
      <c r="Q25" s="186"/>
      <c r="R25" s="186"/>
    </row>
    <row r="26" spans="1:19" ht="21" customHeight="1">
      <c r="A26" s="175" t="s">
        <v>13</v>
      </c>
      <c r="G26" s="84"/>
      <c r="H26" s="36"/>
      <c r="I26" s="1"/>
      <c r="J26" s="2"/>
      <c r="K26" s="3"/>
      <c r="L26" s="2"/>
      <c r="M26" s="42"/>
      <c r="N26" s="188"/>
      <c r="O26" s="4"/>
      <c r="Q26" s="186"/>
      <c r="R26" s="186"/>
    </row>
    <row r="27" spans="1:19" ht="21" customHeight="1">
      <c r="A27" s="175"/>
      <c r="B27" s="164" t="s">
        <v>16</v>
      </c>
      <c r="F27" s="190"/>
      <c r="G27" s="152"/>
      <c r="H27" s="36"/>
      <c r="I27" s="152"/>
      <c r="K27" s="187"/>
      <c r="M27" s="152"/>
      <c r="N27" s="152"/>
      <c r="O27" s="152"/>
      <c r="Q27" s="186"/>
      <c r="R27" s="186"/>
    </row>
    <row r="28" spans="1:19" ht="21" customHeight="1">
      <c r="A28" s="175"/>
      <c r="C28" s="185" t="s">
        <v>113</v>
      </c>
      <c r="D28" s="164" t="s">
        <v>195</v>
      </c>
      <c r="F28" s="190"/>
      <c r="G28" s="84"/>
      <c r="H28" s="36"/>
      <c r="I28" s="79"/>
      <c r="J28" s="2"/>
      <c r="K28" s="4"/>
      <c r="L28" s="2"/>
      <c r="M28" s="80"/>
      <c r="N28" s="188"/>
      <c r="O28" s="4"/>
      <c r="Q28" s="186"/>
      <c r="R28" s="186"/>
    </row>
    <row r="29" spans="1:19" ht="21" customHeight="1">
      <c r="A29" s="175"/>
      <c r="D29" s="164" t="s">
        <v>194</v>
      </c>
      <c r="F29" s="190"/>
      <c r="G29" s="84">
        <v>6</v>
      </c>
      <c r="H29" s="36"/>
      <c r="I29" s="1">
        <v>45674</v>
      </c>
      <c r="J29" s="2"/>
      <c r="K29" s="4">
        <v>63576</v>
      </c>
      <c r="L29" s="2"/>
      <c r="M29" s="1">
        <v>25435</v>
      </c>
      <c r="N29" s="188"/>
      <c r="O29" s="4">
        <v>41014</v>
      </c>
      <c r="Q29" s="186"/>
      <c r="R29" s="186"/>
    </row>
    <row r="30" spans="1:19" ht="21" customHeight="1">
      <c r="A30" s="175"/>
      <c r="C30" s="185" t="s">
        <v>113</v>
      </c>
      <c r="D30" s="164" t="s">
        <v>114</v>
      </c>
      <c r="F30" s="190"/>
      <c r="G30" s="84">
        <v>20.100000000000001</v>
      </c>
      <c r="H30" s="36"/>
      <c r="I30" s="1">
        <v>5512</v>
      </c>
      <c r="J30" s="2"/>
      <c r="K30" s="4">
        <v>5507</v>
      </c>
      <c r="L30" s="2"/>
      <c r="M30" s="1">
        <v>0</v>
      </c>
      <c r="N30" s="188"/>
      <c r="O30" s="4">
        <v>0</v>
      </c>
      <c r="Q30" s="186"/>
      <c r="R30" s="186"/>
    </row>
    <row r="31" spans="1:19" ht="21" customHeight="1">
      <c r="A31" s="175"/>
      <c r="B31" s="164" t="s">
        <v>132</v>
      </c>
      <c r="G31" s="86">
        <v>7</v>
      </c>
      <c r="H31" s="37"/>
      <c r="I31" s="1">
        <v>71162</v>
      </c>
      <c r="J31" s="2"/>
      <c r="K31" s="4">
        <v>71888</v>
      </c>
      <c r="L31" s="2"/>
      <c r="M31" s="4">
        <v>407000</v>
      </c>
      <c r="N31" s="188"/>
      <c r="O31" s="4">
        <v>407000</v>
      </c>
      <c r="Q31" s="186"/>
      <c r="R31" s="186"/>
    </row>
    <row r="32" spans="1:19" ht="21" customHeight="1">
      <c r="A32" s="175"/>
      <c r="B32" s="256" t="s">
        <v>158</v>
      </c>
      <c r="C32" s="256"/>
      <c r="D32" s="256"/>
      <c r="E32" s="256"/>
      <c r="F32" s="256"/>
      <c r="G32" s="84">
        <v>2.1</v>
      </c>
      <c r="H32" s="37"/>
      <c r="I32" s="4">
        <v>20000</v>
      </c>
      <c r="J32" s="2"/>
      <c r="K32" s="4">
        <v>20000</v>
      </c>
      <c r="L32" s="2"/>
      <c r="M32" s="4">
        <v>20000</v>
      </c>
      <c r="N32" s="188"/>
      <c r="O32" s="4">
        <v>20000</v>
      </c>
      <c r="Q32" s="186"/>
      <c r="R32" s="186"/>
    </row>
    <row r="33" spans="1:18" ht="21" customHeight="1">
      <c r="A33" s="175"/>
      <c r="B33" s="256" t="s">
        <v>14</v>
      </c>
      <c r="C33" s="256"/>
      <c r="D33" s="256"/>
      <c r="E33" s="256"/>
      <c r="F33" s="256"/>
      <c r="G33" s="84">
        <v>8</v>
      </c>
      <c r="H33" s="36"/>
      <c r="I33" s="1">
        <v>134000</v>
      </c>
      <c r="J33" s="2"/>
      <c r="K33" s="4">
        <v>122000</v>
      </c>
      <c r="L33" s="2"/>
      <c r="M33" s="4">
        <v>15100</v>
      </c>
      <c r="N33" s="188"/>
      <c r="O33" s="4">
        <v>15100</v>
      </c>
      <c r="Q33" s="186"/>
      <c r="R33" s="186"/>
    </row>
    <row r="34" spans="1:18" ht="21" customHeight="1">
      <c r="B34" s="164" t="s">
        <v>165</v>
      </c>
      <c r="G34" s="84">
        <v>9</v>
      </c>
      <c r="H34" s="36"/>
      <c r="I34" s="1">
        <v>159016</v>
      </c>
      <c r="J34" s="38"/>
      <c r="K34" s="4">
        <v>170667</v>
      </c>
      <c r="L34" s="38"/>
      <c r="M34" s="1">
        <v>52639</v>
      </c>
      <c r="N34" s="188"/>
      <c r="O34" s="4">
        <v>59518</v>
      </c>
      <c r="Q34" s="186"/>
      <c r="R34" s="186"/>
    </row>
    <row r="35" spans="1:18" ht="21" customHeight="1">
      <c r="A35" s="175"/>
      <c r="B35" s="164" t="s">
        <v>104</v>
      </c>
      <c r="C35" s="191"/>
      <c r="D35" s="191"/>
      <c r="E35" s="191"/>
      <c r="G35" s="84">
        <v>10</v>
      </c>
      <c r="H35" s="36"/>
      <c r="I35" s="1">
        <v>30166</v>
      </c>
      <c r="J35" s="2"/>
      <c r="K35" s="4">
        <v>40521</v>
      </c>
      <c r="L35" s="4"/>
      <c r="M35" s="1">
        <v>32313</v>
      </c>
      <c r="N35" s="4"/>
      <c r="O35" s="4">
        <v>40913</v>
      </c>
      <c r="Q35" s="186"/>
      <c r="R35" s="186"/>
    </row>
    <row r="36" spans="1:18" ht="21" customHeight="1">
      <c r="A36" s="175"/>
      <c r="B36" s="164" t="s">
        <v>15</v>
      </c>
      <c r="C36" s="185"/>
      <c r="E36" s="191"/>
      <c r="G36" s="84">
        <v>11</v>
      </c>
      <c r="H36" s="36"/>
      <c r="I36" s="1">
        <v>57940</v>
      </c>
      <c r="J36" s="38"/>
      <c r="K36" s="4">
        <v>61803</v>
      </c>
      <c r="L36" s="38"/>
      <c r="M36" s="1">
        <v>0</v>
      </c>
      <c r="N36" s="188"/>
      <c r="O36" s="4">
        <v>0</v>
      </c>
      <c r="Q36" s="186"/>
      <c r="R36" s="186"/>
    </row>
    <row r="37" spans="1:18" ht="21" customHeight="1">
      <c r="A37" s="175"/>
      <c r="B37" s="164" t="s">
        <v>136</v>
      </c>
      <c r="C37" s="185"/>
      <c r="E37" s="191"/>
      <c r="G37" s="84"/>
      <c r="H37" s="36"/>
      <c r="I37" s="1"/>
      <c r="J37" s="38"/>
      <c r="K37" s="4"/>
      <c r="L37" s="38"/>
      <c r="M37" s="1"/>
      <c r="N37" s="188"/>
      <c r="O37" s="4"/>
      <c r="Q37" s="186"/>
      <c r="R37" s="186"/>
    </row>
    <row r="38" spans="1:18" ht="20.85" customHeight="1">
      <c r="A38" s="175"/>
      <c r="C38" s="185" t="s">
        <v>113</v>
      </c>
      <c r="D38" s="164" t="s">
        <v>115</v>
      </c>
      <c r="E38" s="191"/>
      <c r="G38" s="84">
        <v>12.1</v>
      </c>
      <c r="H38" s="36"/>
      <c r="I38" s="1">
        <v>0</v>
      </c>
      <c r="J38" s="38"/>
      <c r="K38" s="4">
        <v>4327</v>
      </c>
      <c r="L38" s="38"/>
      <c r="M38" s="1">
        <v>0</v>
      </c>
      <c r="N38" s="188"/>
      <c r="O38" s="4">
        <v>0</v>
      </c>
      <c r="Q38" s="186"/>
      <c r="R38" s="186"/>
    </row>
    <row r="39" spans="1:18" ht="21" customHeight="1">
      <c r="C39" s="164" t="s">
        <v>113</v>
      </c>
      <c r="D39" s="164" t="s">
        <v>116</v>
      </c>
      <c r="G39" s="84">
        <v>12.2</v>
      </c>
      <c r="H39" s="36"/>
      <c r="I39" s="1">
        <v>451490</v>
      </c>
      <c r="J39" s="38"/>
      <c r="K39" s="4">
        <v>450202</v>
      </c>
      <c r="L39" s="38"/>
      <c r="M39" s="1">
        <v>4490</v>
      </c>
      <c r="N39" s="188"/>
      <c r="O39" s="4">
        <v>3202</v>
      </c>
      <c r="Q39" s="186"/>
      <c r="R39" s="186"/>
    </row>
    <row r="40" spans="1:18" ht="21" customHeight="1">
      <c r="B40" s="164" t="s">
        <v>156</v>
      </c>
      <c r="C40" s="185"/>
      <c r="G40" s="84"/>
      <c r="H40" s="37"/>
      <c r="I40" s="1">
        <v>120</v>
      </c>
      <c r="J40" s="35"/>
      <c r="K40" s="35">
        <v>1155</v>
      </c>
      <c r="L40" s="38"/>
      <c r="M40" s="1">
        <v>0</v>
      </c>
      <c r="N40" s="188"/>
      <c r="O40" s="4">
        <v>0</v>
      </c>
      <c r="Q40" s="186"/>
      <c r="R40" s="186"/>
    </row>
    <row r="41" spans="1:18" ht="21" customHeight="1">
      <c r="B41" s="164" t="s">
        <v>17</v>
      </c>
      <c r="C41" s="185"/>
      <c r="G41" s="84"/>
      <c r="H41" s="37"/>
      <c r="I41" s="1">
        <v>78338</v>
      </c>
      <c r="J41" s="38"/>
      <c r="K41" s="96">
        <v>79072</v>
      </c>
      <c r="L41" s="38"/>
      <c r="M41" s="1">
        <v>6600</v>
      </c>
      <c r="N41" s="188"/>
      <c r="O41" s="4">
        <v>6981</v>
      </c>
      <c r="Q41" s="186"/>
      <c r="R41" s="186"/>
    </row>
    <row r="42" spans="1:18" ht="21" customHeight="1">
      <c r="A42" s="192"/>
      <c r="C42" s="175" t="s">
        <v>18</v>
      </c>
      <c r="D42" s="152"/>
      <c r="H42" s="153"/>
      <c r="I42" s="43">
        <f>SUM(I28:I41)</f>
        <v>1053418</v>
      </c>
      <c r="J42" s="193"/>
      <c r="K42" s="43">
        <f>SUM(K28:K41)</f>
        <v>1090718</v>
      </c>
      <c r="L42" s="193"/>
      <c r="M42" s="43">
        <f>SUM(M28:M41)</f>
        <v>563577</v>
      </c>
      <c r="N42" s="2"/>
      <c r="O42" s="43">
        <f>SUM(O28:O41)</f>
        <v>593728</v>
      </c>
      <c r="Q42" s="186"/>
      <c r="R42" s="186"/>
    </row>
    <row r="43" spans="1:18" ht="21" customHeight="1" thickBot="1">
      <c r="A43" s="192"/>
      <c r="D43" s="175" t="s">
        <v>19</v>
      </c>
      <c r="G43" s="154"/>
      <c r="H43" s="154"/>
      <c r="I43" s="9">
        <f>+I25+I42</f>
        <v>6138951</v>
      </c>
      <c r="J43" s="46"/>
      <c r="K43" s="44">
        <f>+K25+K42</f>
        <v>6097922</v>
      </c>
      <c r="L43" s="46"/>
      <c r="M43" s="59">
        <f>+M25+M42</f>
        <v>5582830</v>
      </c>
      <c r="N43" s="45"/>
      <c r="O43" s="44">
        <f>+O25+O42</f>
        <v>5528807</v>
      </c>
      <c r="Q43" s="186"/>
      <c r="R43" s="186"/>
    </row>
    <row r="44" spans="1:18" ht="21" customHeight="1" thickTop="1">
      <c r="A44" s="192" t="s">
        <v>20</v>
      </c>
      <c r="B44" s="175"/>
      <c r="G44" s="155"/>
      <c r="H44" s="194"/>
      <c r="I44" s="1"/>
      <c r="J44" s="45"/>
      <c r="K44" s="4"/>
      <c r="L44" s="167"/>
      <c r="M44" s="1"/>
      <c r="N44" s="188"/>
      <c r="O44" s="4"/>
      <c r="P44" s="186"/>
      <c r="Q44" s="186"/>
      <c r="R44" s="186"/>
    </row>
    <row r="45" spans="1:18" ht="21" customHeight="1">
      <c r="A45" s="192" t="s">
        <v>21</v>
      </c>
      <c r="B45" s="175"/>
      <c r="G45" s="155"/>
      <c r="H45" s="194"/>
      <c r="I45" s="4"/>
      <c r="J45" s="45"/>
      <c r="K45" s="4"/>
      <c r="L45" s="167"/>
      <c r="M45" s="4"/>
      <c r="N45" s="188"/>
      <c r="O45" s="4"/>
      <c r="P45" s="186"/>
      <c r="Q45" s="186"/>
      <c r="R45" s="186"/>
    </row>
    <row r="46" spans="1:18" ht="21" customHeight="1">
      <c r="B46" s="152" t="s">
        <v>182</v>
      </c>
      <c r="G46" s="156"/>
      <c r="H46" s="182"/>
      <c r="I46" s="1"/>
      <c r="J46" s="45"/>
      <c r="K46" s="4"/>
      <c r="L46" s="167"/>
      <c r="N46" s="2"/>
      <c r="O46" s="4"/>
      <c r="Q46" s="186"/>
      <c r="R46" s="186"/>
    </row>
    <row r="47" spans="1:18" ht="21" customHeight="1">
      <c r="B47" s="152"/>
      <c r="C47" s="164" t="s">
        <v>183</v>
      </c>
      <c r="G47" s="156"/>
      <c r="H47" s="182"/>
      <c r="I47" s="1">
        <v>1171631</v>
      </c>
      <c r="J47" s="45"/>
      <c r="K47" s="1">
        <v>1160434</v>
      </c>
      <c r="L47" s="167"/>
      <c r="M47" s="1">
        <v>1171631</v>
      </c>
      <c r="N47" s="2"/>
      <c r="O47" s="1">
        <v>1160434</v>
      </c>
      <c r="Q47" s="186"/>
      <c r="R47" s="186"/>
    </row>
    <row r="48" spans="1:18" ht="21" customHeight="1">
      <c r="B48" s="152" t="s">
        <v>22</v>
      </c>
      <c r="G48" s="156">
        <v>2.1</v>
      </c>
      <c r="H48" s="182"/>
      <c r="I48" s="1">
        <v>290689</v>
      </c>
      <c r="J48" s="45"/>
      <c r="K48" s="1">
        <f>282059-8000</f>
        <v>274059</v>
      </c>
      <c r="L48" s="167"/>
      <c r="M48" s="1">
        <v>165188</v>
      </c>
      <c r="N48" s="2"/>
      <c r="O48" s="1">
        <v>140802</v>
      </c>
      <c r="P48" s="186"/>
      <c r="Q48" s="186"/>
      <c r="R48" s="186"/>
    </row>
    <row r="49" spans="1:18" ht="21" customHeight="1">
      <c r="B49" s="164" t="s">
        <v>219</v>
      </c>
      <c r="G49" s="84">
        <v>4</v>
      </c>
      <c r="H49" s="194"/>
      <c r="I49" s="1">
        <v>1110</v>
      </c>
      <c r="J49" s="45"/>
      <c r="K49" s="1">
        <v>5205</v>
      </c>
      <c r="L49" s="167"/>
      <c r="M49" s="1">
        <v>0</v>
      </c>
      <c r="N49" s="2"/>
      <c r="O49" s="1">
        <v>0</v>
      </c>
      <c r="P49" s="186"/>
      <c r="Q49" s="186"/>
      <c r="R49" s="186"/>
    </row>
    <row r="50" spans="1:18" ht="21" customHeight="1">
      <c r="B50" s="152" t="s">
        <v>117</v>
      </c>
      <c r="C50" s="185"/>
      <c r="D50" s="195"/>
      <c r="E50" s="196"/>
      <c r="F50" s="196"/>
      <c r="G50" s="156"/>
      <c r="H50" s="182"/>
      <c r="I50" s="48"/>
      <c r="J50" s="45"/>
      <c r="K50" s="1"/>
      <c r="L50" s="167"/>
      <c r="N50" s="2"/>
      <c r="O50" s="48"/>
      <c r="Q50" s="186"/>
      <c r="R50" s="186"/>
    </row>
    <row r="51" spans="1:18" ht="21" customHeight="1">
      <c r="C51" s="185" t="s">
        <v>118</v>
      </c>
      <c r="G51" s="156"/>
      <c r="H51" s="194"/>
      <c r="I51" s="1">
        <v>16872</v>
      </c>
      <c r="J51" s="45"/>
      <c r="K51" s="1">
        <v>20442</v>
      </c>
      <c r="L51" s="167"/>
      <c r="M51" s="1">
        <v>17271</v>
      </c>
      <c r="N51" s="2"/>
      <c r="O51" s="42">
        <v>20077</v>
      </c>
      <c r="Q51" s="186"/>
      <c r="R51" s="186"/>
    </row>
    <row r="52" spans="1:18" ht="21" customHeight="1">
      <c r="B52" s="164" t="s">
        <v>184</v>
      </c>
      <c r="G52" s="156"/>
      <c r="H52" s="194"/>
      <c r="I52" s="48"/>
      <c r="J52" s="45"/>
      <c r="K52" s="4"/>
      <c r="L52" s="167"/>
      <c r="N52" s="2"/>
      <c r="O52" s="4"/>
      <c r="Q52" s="186"/>
      <c r="R52" s="186"/>
    </row>
    <row r="53" spans="1:18" ht="21" customHeight="1">
      <c r="C53" s="164" t="s">
        <v>118</v>
      </c>
      <c r="G53" s="156"/>
      <c r="H53" s="194"/>
      <c r="I53" s="48"/>
      <c r="J53" s="45"/>
      <c r="K53" s="4"/>
      <c r="L53" s="167"/>
      <c r="N53" s="2"/>
      <c r="O53" s="4"/>
      <c r="Q53" s="186"/>
      <c r="R53" s="186"/>
    </row>
    <row r="54" spans="1:18" ht="21" customHeight="1">
      <c r="C54" s="185" t="s">
        <v>113</v>
      </c>
      <c r="D54" s="164" t="s">
        <v>154</v>
      </c>
      <c r="G54" s="156">
        <v>14</v>
      </c>
      <c r="H54" s="194"/>
      <c r="I54" s="1">
        <v>15238</v>
      </c>
      <c r="J54" s="45"/>
      <c r="K54" s="42">
        <v>10537</v>
      </c>
      <c r="L54" s="167"/>
      <c r="M54" s="1">
        <v>15238</v>
      </c>
      <c r="N54" s="2"/>
      <c r="O54" s="1">
        <v>10537</v>
      </c>
      <c r="Q54" s="186"/>
      <c r="R54" s="186"/>
    </row>
    <row r="55" spans="1:18" ht="21" customHeight="1">
      <c r="B55" s="152" t="s">
        <v>230</v>
      </c>
      <c r="C55" s="185"/>
      <c r="F55" s="8"/>
      <c r="G55" s="156"/>
      <c r="H55" s="182"/>
      <c r="I55" s="1"/>
      <c r="J55" s="167"/>
      <c r="K55" s="1"/>
      <c r="L55" s="167"/>
      <c r="M55" s="1"/>
      <c r="N55" s="2"/>
      <c r="O55" s="1"/>
      <c r="Q55" s="186"/>
      <c r="R55" s="186"/>
    </row>
    <row r="56" spans="1:18" ht="21" customHeight="1">
      <c r="B56" s="152"/>
      <c r="C56" s="185" t="s">
        <v>231</v>
      </c>
      <c r="F56" s="8"/>
      <c r="G56" s="156">
        <v>13</v>
      </c>
      <c r="H56" s="182"/>
      <c r="I56" s="1">
        <v>205895</v>
      </c>
      <c r="J56" s="167"/>
      <c r="K56" s="1">
        <v>0</v>
      </c>
      <c r="L56" s="167"/>
      <c r="M56" s="1">
        <v>205895</v>
      </c>
      <c r="N56" s="2"/>
      <c r="O56" s="1">
        <v>0</v>
      </c>
      <c r="Q56" s="186"/>
      <c r="R56" s="186"/>
    </row>
    <row r="57" spans="1:18" ht="21" customHeight="1">
      <c r="B57" s="164" t="s">
        <v>92</v>
      </c>
      <c r="C57" s="185"/>
      <c r="G57" s="156">
        <v>2.1</v>
      </c>
      <c r="H57" s="194"/>
      <c r="I57" s="1">
        <v>69509</v>
      </c>
      <c r="J57" s="45"/>
      <c r="K57" s="1">
        <v>69509</v>
      </c>
      <c r="L57" s="167"/>
      <c r="M57" s="1">
        <v>33109</v>
      </c>
      <c r="N57" s="2"/>
      <c r="O57" s="1">
        <v>34787</v>
      </c>
      <c r="Q57" s="186"/>
      <c r="R57" s="186"/>
    </row>
    <row r="58" spans="1:18" ht="21" customHeight="1">
      <c r="B58" s="164" t="s">
        <v>93</v>
      </c>
      <c r="C58" s="185"/>
      <c r="E58" s="196"/>
      <c r="F58" s="196"/>
      <c r="G58" s="156"/>
      <c r="H58" s="182"/>
      <c r="I58" s="42">
        <v>412</v>
      </c>
      <c r="J58" s="45"/>
      <c r="K58" s="42">
        <v>412</v>
      </c>
      <c r="L58" s="167"/>
      <c r="M58" s="1">
        <v>0</v>
      </c>
      <c r="N58" s="2"/>
      <c r="O58" s="4">
        <v>0</v>
      </c>
      <c r="Q58" s="186"/>
      <c r="R58" s="186"/>
    </row>
    <row r="59" spans="1:18" ht="21" customHeight="1">
      <c r="B59" s="152" t="s">
        <v>23</v>
      </c>
      <c r="C59" s="185"/>
      <c r="G59" s="156"/>
      <c r="H59" s="182"/>
      <c r="I59" s="1">
        <v>7965</v>
      </c>
      <c r="J59" s="45"/>
      <c r="K59" s="1">
        <v>6014</v>
      </c>
      <c r="L59" s="167"/>
      <c r="M59" s="1">
        <v>5965</v>
      </c>
      <c r="N59" s="2"/>
      <c r="O59" s="1">
        <v>5738</v>
      </c>
      <c r="Q59" s="186"/>
      <c r="R59" s="186"/>
    </row>
    <row r="60" spans="1:18" s="181" customFormat="1" ht="21" customHeight="1">
      <c r="A60" s="196"/>
      <c r="B60" s="196" t="s">
        <v>24</v>
      </c>
      <c r="C60" s="192"/>
      <c r="G60" s="156"/>
      <c r="H60" s="197"/>
      <c r="I60" s="48"/>
      <c r="J60" s="45"/>
      <c r="K60" s="152"/>
      <c r="L60" s="167"/>
      <c r="M60" s="48"/>
      <c r="N60" s="2"/>
      <c r="O60" s="4"/>
      <c r="Q60" s="186"/>
      <c r="R60" s="186"/>
    </row>
    <row r="61" spans="1:18" ht="21" customHeight="1">
      <c r="A61" s="192"/>
      <c r="C61" s="164" t="s">
        <v>113</v>
      </c>
      <c r="D61" s="164" t="s">
        <v>119</v>
      </c>
      <c r="F61" s="186"/>
      <c r="G61" s="156"/>
      <c r="H61" s="182"/>
      <c r="I61" s="1">
        <v>0</v>
      </c>
      <c r="J61" s="45"/>
      <c r="K61" s="33">
        <v>1889</v>
      </c>
      <c r="L61" s="167"/>
      <c r="M61" s="1">
        <v>0</v>
      </c>
      <c r="N61" s="2"/>
      <c r="O61" s="1">
        <v>1889</v>
      </c>
      <c r="Q61" s="186"/>
      <c r="R61" s="186"/>
    </row>
    <row r="62" spans="1:18" ht="21" customHeight="1">
      <c r="A62" s="192"/>
      <c r="C62" s="164" t="s">
        <v>113</v>
      </c>
      <c r="D62" s="164" t="s">
        <v>120</v>
      </c>
      <c r="F62" s="186"/>
      <c r="G62" s="156"/>
      <c r="H62" s="182"/>
      <c r="I62" s="1">
        <v>6180</v>
      </c>
      <c r="J62" s="45"/>
      <c r="K62" s="33">
        <v>4691</v>
      </c>
      <c r="L62" s="167"/>
      <c r="M62" s="1">
        <v>3001</v>
      </c>
      <c r="N62" s="2"/>
      <c r="O62" s="1">
        <v>2278</v>
      </c>
      <c r="Q62" s="186"/>
      <c r="R62" s="186"/>
    </row>
    <row r="63" spans="1:18" ht="21" customHeight="1">
      <c r="A63" s="192"/>
      <c r="B63" s="152" t="s">
        <v>198</v>
      </c>
      <c r="F63" s="186"/>
      <c r="G63" s="156"/>
      <c r="H63" s="182"/>
      <c r="I63" s="1">
        <v>145</v>
      </c>
      <c r="J63" s="45"/>
      <c r="K63" s="33">
        <v>135</v>
      </c>
      <c r="L63" s="167"/>
      <c r="M63" s="1">
        <v>0</v>
      </c>
      <c r="N63" s="2"/>
      <c r="O63" s="1">
        <v>0</v>
      </c>
      <c r="Q63" s="186"/>
      <c r="R63" s="186"/>
    </row>
    <row r="64" spans="1:18" ht="20.25" customHeight="1">
      <c r="C64" s="181" t="s">
        <v>25</v>
      </c>
      <c r="G64" s="156"/>
      <c r="H64" s="182"/>
      <c r="I64" s="43">
        <f>SUM(I46:I63)</f>
        <v>1785646</v>
      </c>
      <c r="J64" s="193"/>
      <c r="K64" s="43">
        <f>SUM(K46:K63)</f>
        <v>1553327</v>
      </c>
      <c r="L64" s="193"/>
      <c r="M64" s="43">
        <f>SUM(M46:M63)</f>
        <v>1617298</v>
      </c>
      <c r="N64" s="2"/>
      <c r="O64" s="43">
        <f>SUM(O46:O63)</f>
        <v>1376542</v>
      </c>
      <c r="Q64" s="186"/>
      <c r="R64" s="186"/>
    </row>
    <row r="65" spans="1:18" ht="21" customHeight="1">
      <c r="A65" s="175" t="s">
        <v>26</v>
      </c>
      <c r="C65" s="152"/>
      <c r="G65" s="156"/>
      <c r="H65" s="182"/>
      <c r="I65" s="1"/>
      <c r="J65" s="167"/>
      <c r="K65" s="4"/>
      <c r="L65" s="167"/>
      <c r="M65" s="1"/>
      <c r="N65" s="2"/>
      <c r="O65" s="4"/>
      <c r="Q65" s="186"/>
      <c r="R65" s="186"/>
    </row>
    <row r="66" spans="1:18" ht="21" customHeight="1">
      <c r="B66" s="195" t="s">
        <v>125</v>
      </c>
      <c r="C66" s="196"/>
      <c r="D66" s="196"/>
      <c r="E66" s="196"/>
      <c r="F66" s="196"/>
      <c r="G66" s="156">
        <v>14</v>
      </c>
      <c r="H66" s="182"/>
      <c r="I66" s="1">
        <v>23314</v>
      </c>
      <c r="J66" s="167"/>
      <c r="K66" s="1">
        <f>8324+8000</f>
        <v>16324</v>
      </c>
      <c r="L66" s="167"/>
      <c r="M66" s="1">
        <v>15314</v>
      </c>
      <c r="N66" s="2"/>
      <c r="O66" s="238">
        <v>8324</v>
      </c>
      <c r="Q66" s="186"/>
      <c r="R66" s="186"/>
    </row>
    <row r="67" spans="1:18" ht="21" customHeight="1">
      <c r="B67" s="257" t="s">
        <v>109</v>
      </c>
      <c r="C67" s="257"/>
      <c r="D67" s="257"/>
      <c r="E67" s="257"/>
      <c r="F67" s="257"/>
      <c r="G67" s="156"/>
      <c r="H67" s="194"/>
      <c r="I67" s="1">
        <v>5857</v>
      </c>
      <c r="J67" s="167"/>
      <c r="K67" s="1">
        <v>13561</v>
      </c>
      <c r="L67" s="167"/>
      <c r="M67" s="1">
        <v>7133</v>
      </c>
      <c r="N67" s="2"/>
      <c r="O67" s="1">
        <v>13561</v>
      </c>
      <c r="Q67" s="186"/>
      <c r="R67" s="186"/>
    </row>
    <row r="68" spans="1:18" ht="21" customHeight="1">
      <c r="B68" s="152" t="s">
        <v>159</v>
      </c>
      <c r="C68" s="185"/>
      <c r="F68" s="8"/>
      <c r="G68" s="156">
        <v>13</v>
      </c>
      <c r="H68" s="182"/>
      <c r="I68" s="1">
        <v>0</v>
      </c>
      <c r="J68" s="167"/>
      <c r="K68" s="1">
        <v>202994</v>
      </c>
      <c r="L68" s="167"/>
      <c r="M68" s="1">
        <v>0</v>
      </c>
      <c r="N68" s="2"/>
      <c r="O68" s="1">
        <v>202994</v>
      </c>
      <c r="Q68" s="186"/>
      <c r="R68" s="186"/>
    </row>
    <row r="69" spans="1:18" ht="21" customHeight="1">
      <c r="B69" s="164" t="s">
        <v>27</v>
      </c>
      <c r="C69" s="185"/>
      <c r="E69" s="196"/>
      <c r="F69" s="196"/>
      <c r="G69" s="156"/>
      <c r="H69" s="182"/>
      <c r="I69" s="1">
        <v>110227</v>
      </c>
      <c r="J69" s="167"/>
      <c r="K69" s="1">
        <v>116117</v>
      </c>
      <c r="L69" s="167"/>
      <c r="M69" s="1">
        <v>1204</v>
      </c>
      <c r="N69" s="2"/>
      <c r="O69" s="1">
        <v>6552</v>
      </c>
      <c r="Q69" s="186"/>
      <c r="R69" s="186"/>
    </row>
    <row r="70" spans="1:18" ht="21" customHeight="1">
      <c r="B70" s="198" t="s">
        <v>121</v>
      </c>
      <c r="C70" s="198"/>
      <c r="D70" s="198"/>
      <c r="E70" s="198"/>
      <c r="F70" s="198"/>
      <c r="G70" s="156"/>
      <c r="H70" s="182"/>
      <c r="I70" s="1"/>
      <c r="J70" s="167"/>
      <c r="K70" s="33"/>
      <c r="L70" s="167"/>
      <c r="M70" s="1"/>
      <c r="N70" s="2"/>
      <c r="O70" s="1"/>
      <c r="Q70" s="186"/>
      <c r="R70" s="186"/>
    </row>
    <row r="71" spans="1:18" ht="21" customHeight="1">
      <c r="A71" s="196"/>
      <c r="B71" s="196"/>
      <c r="C71" s="196" t="s">
        <v>122</v>
      </c>
      <c r="D71" s="152"/>
      <c r="G71" s="156"/>
      <c r="H71" s="197"/>
      <c r="I71" s="1">
        <v>18841</v>
      </c>
      <c r="J71" s="167"/>
      <c r="K71" s="1">
        <v>16959</v>
      </c>
      <c r="L71" s="167"/>
      <c r="M71" s="1">
        <v>18083</v>
      </c>
      <c r="N71" s="2"/>
      <c r="O71" s="1">
        <v>15880</v>
      </c>
      <c r="Q71" s="186"/>
      <c r="R71" s="186"/>
    </row>
    <row r="72" spans="1:18" ht="21" customHeight="1">
      <c r="A72" s="196"/>
      <c r="B72" s="198" t="s">
        <v>199</v>
      </c>
      <c r="C72" s="196"/>
      <c r="D72" s="152"/>
      <c r="G72" s="156"/>
      <c r="H72" s="197"/>
      <c r="I72" s="1">
        <v>1226</v>
      </c>
      <c r="J72" s="167"/>
      <c r="K72" s="1">
        <v>1226</v>
      </c>
      <c r="L72" s="167"/>
      <c r="M72" s="1">
        <v>1226</v>
      </c>
      <c r="N72" s="2"/>
      <c r="O72" s="1">
        <v>1226</v>
      </c>
      <c r="Q72" s="186"/>
      <c r="R72" s="186"/>
    </row>
    <row r="73" spans="1:18" s="181" customFormat="1" ht="21" customHeight="1">
      <c r="A73" s="196"/>
      <c r="B73" s="196" t="s">
        <v>28</v>
      </c>
      <c r="C73" s="196"/>
      <c r="D73" s="196"/>
      <c r="E73" s="152"/>
      <c r="F73" s="152"/>
      <c r="G73" s="156"/>
      <c r="H73" s="197"/>
      <c r="I73" s="1"/>
      <c r="J73" s="167"/>
      <c r="K73" s="153"/>
      <c r="L73" s="167"/>
      <c r="M73" s="1"/>
      <c r="N73" s="2"/>
      <c r="O73" s="153"/>
      <c r="Q73" s="186"/>
      <c r="R73" s="186"/>
    </row>
    <row r="74" spans="1:18" s="181" customFormat="1" ht="21" customHeight="1">
      <c r="A74" s="196"/>
      <c r="B74" s="196"/>
      <c r="C74" s="196" t="s">
        <v>113</v>
      </c>
      <c r="D74" s="196" t="s">
        <v>119</v>
      </c>
      <c r="E74" s="196"/>
      <c r="F74" s="152"/>
      <c r="G74" s="156"/>
      <c r="H74" s="197"/>
      <c r="I74" s="1">
        <v>0</v>
      </c>
      <c r="J74" s="167"/>
      <c r="K74" s="1">
        <v>489</v>
      </c>
      <c r="L74" s="167"/>
      <c r="M74" s="1">
        <v>0</v>
      </c>
      <c r="N74" s="2"/>
      <c r="O74" s="1">
        <v>489</v>
      </c>
      <c r="Q74" s="186"/>
      <c r="R74" s="186"/>
    </row>
    <row r="75" spans="1:18" s="181" customFormat="1" ht="21" customHeight="1">
      <c r="A75" s="192"/>
      <c r="B75" s="164"/>
      <c r="C75" s="164" t="s">
        <v>113</v>
      </c>
      <c r="D75" s="164" t="s">
        <v>120</v>
      </c>
      <c r="E75" s="152"/>
      <c r="F75" s="152"/>
      <c r="G75" s="156"/>
      <c r="H75" s="182"/>
      <c r="I75" s="1">
        <v>82971</v>
      </c>
      <c r="J75" s="167"/>
      <c r="K75" s="33">
        <v>89151</v>
      </c>
      <c r="L75" s="167"/>
      <c r="M75" s="1">
        <v>40288</v>
      </c>
      <c r="N75" s="2"/>
      <c r="O75" s="1">
        <v>43289</v>
      </c>
      <c r="Q75" s="186"/>
      <c r="R75" s="186"/>
    </row>
    <row r="76" spans="1:18" ht="21" customHeight="1">
      <c r="B76" s="164" t="s">
        <v>29</v>
      </c>
      <c r="G76" s="156"/>
      <c r="H76" s="182"/>
      <c r="I76" s="1">
        <v>563</v>
      </c>
      <c r="J76" s="167"/>
      <c r="K76" s="239">
        <v>564</v>
      </c>
      <c r="L76" s="167"/>
      <c r="M76" s="1">
        <v>247</v>
      </c>
      <c r="N76" s="2"/>
      <c r="O76" s="1">
        <v>247</v>
      </c>
      <c r="P76" s="186"/>
      <c r="Q76" s="186"/>
      <c r="R76" s="186"/>
    </row>
    <row r="77" spans="1:18" ht="21" customHeight="1">
      <c r="B77" s="152"/>
      <c r="C77" s="175" t="s">
        <v>30</v>
      </c>
      <c r="G77" s="156"/>
      <c r="I77" s="43">
        <f>SUM(I66:I76)</f>
        <v>242999</v>
      </c>
      <c r="J77" s="193"/>
      <c r="K77" s="43">
        <f>SUM(K66:K76)</f>
        <v>457385</v>
      </c>
      <c r="L77" s="193"/>
      <c r="M77" s="43">
        <f>SUM(M66:M76)</f>
        <v>83495</v>
      </c>
      <c r="N77" s="2"/>
      <c r="O77" s="43">
        <f>SUM(O66:O76)</f>
        <v>292562</v>
      </c>
      <c r="Q77" s="186"/>
      <c r="R77" s="186"/>
    </row>
    <row r="78" spans="1:18" ht="21" customHeight="1" thickBot="1">
      <c r="B78" s="152"/>
      <c r="D78" s="181" t="s">
        <v>31</v>
      </c>
      <c r="G78" s="156"/>
      <c r="I78" s="9">
        <f>+I64+I77</f>
        <v>2028645</v>
      </c>
      <c r="J78" s="46"/>
      <c r="K78" s="44">
        <f>+K64+K77</f>
        <v>2010712</v>
      </c>
      <c r="L78" s="46"/>
      <c r="M78" s="59">
        <f>+M64+M77</f>
        <v>1700793</v>
      </c>
      <c r="N78" s="45">
        <v>0</v>
      </c>
      <c r="O78" s="44">
        <f>+O64+O77</f>
        <v>1669104</v>
      </c>
      <c r="Q78" s="186"/>
      <c r="R78" s="186"/>
    </row>
    <row r="79" spans="1:18" ht="21" customHeight="1" thickTop="1">
      <c r="B79" s="152"/>
      <c r="D79" s="152"/>
      <c r="G79" s="156"/>
      <c r="I79" s="152"/>
      <c r="J79" s="47"/>
      <c r="K79" s="221"/>
      <c r="L79" s="181"/>
      <c r="M79" s="152"/>
      <c r="N79" s="47"/>
      <c r="O79" s="221"/>
      <c r="Q79" s="186"/>
      <c r="R79" s="186"/>
    </row>
    <row r="80" spans="1:18" ht="21" customHeight="1">
      <c r="A80" s="53" t="s">
        <v>32</v>
      </c>
      <c r="B80" s="181"/>
      <c r="C80" s="53"/>
      <c r="D80" s="52"/>
      <c r="E80" s="7"/>
      <c r="F80" s="7"/>
      <c r="G80" s="156"/>
      <c r="H80" s="7"/>
      <c r="I80" s="5"/>
      <c r="J80" s="45"/>
      <c r="K80" s="6"/>
      <c r="L80" s="45"/>
      <c r="M80" s="5"/>
      <c r="N80" s="45"/>
      <c r="O80" s="13"/>
      <c r="Q80" s="186"/>
      <c r="R80" s="186"/>
    </row>
    <row r="81" spans="1:18" ht="21" customHeight="1">
      <c r="A81" s="53"/>
      <c r="B81" s="181" t="s">
        <v>33</v>
      </c>
      <c r="C81" s="53"/>
      <c r="E81" s="7"/>
      <c r="F81" s="7"/>
      <c r="G81" s="156"/>
      <c r="H81" s="7"/>
      <c r="I81" s="1"/>
      <c r="J81" s="45"/>
      <c r="K81" s="3"/>
      <c r="L81" s="45"/>
      <c r="M81" s="1"/>
      <c r="N81" s="45"/>
      <c r="O81" s="4"/>
      <c r="Q81" s="186"/>
      <c r="R81" s="186"/>
    </row>
    <row r="82" spans="1:18" ht="21" customHeight="1">
      <c r="A82" s="52"/>
      <c r="B82" s="152"/>
      <c r="C82" s="53" t="s">
        <v>34</v>
      </c>
      <c r="E82" s="7"/>
      <c r="F82" s="7"/>
      <c r="G82" s="156">
        <v>15.1</v>
      </c>
      <c r="H82" s="7"/>
      <c r="I82" s="152"/>
      <c r="J82" s="45"/>
      <c r="K82" s="4"/>
      <c r="L82" s="45"/>
      <c r="M82" s="152"/>
      <c r="N82" s="45"/>
      <c r="O82" s="3"/>
      <c r="Q82" s="186"/>
      <c r="R82" s="186"/>
    </row>
    <row r="83" spans="1:18" ht="21" customHeight="1">
      <c r="A83" s="52"/>
      <c r="B83" s="52"/>
      <c r="C83" s="52"/>
      <c r="D83" s="196" t="s">
        <v>166</v>
      </c>
      <c r="E83" s="7"/>
      <c r="F83" s="7"/>
      <c r="G83" s="156"/>
      <c r="H83" s="7"/>
      <c r="I83" s="152"/>
      <c r="K83" s="152"/>
      <c r="M83" s="152"/>
      <c r="N83" s="49"/>
      <c r="O83" s="51"/>
      <c r="Q83" s="186"/>
      <c r="R83" s="186"/>
    </row>
    <row r="84" spans="1:18" ht="21" customHeight="1" thickBot="1">
      <c r="A84" s="52"/>
      <c r="B84" s="52"/>
      <c r="C84" s="52"/>
      <c r="D84" s="196"/>
      <c r="E84" s="7" t="s">
        <v>167</v>
      </c>
      <c r="F84" s="7"/>
      <c r="G84" s="156"/>
      <c r="H84" s="7"/>
      <c r="I84" s="234">
        <v>2977238</v>
      </c>
      <c r="J84" s="49"/>
      <c r="K84" s="161">
        <v>2977238</v>
      </c>
      <c r="M84" s="234">
        <v>2977238</v>
      </c>
      <c r="N84" s="49"/>
      <c r="O84" s="161">
        <v>2977238</v>
      </c>
      <c r="Q84" s="186"/>
      <c r="R84" s="186"/>
    </row>
    <row r="85" spans="1:18" ht="21" customHeight="1" thickTop="1">
      <c r="A85" s="52"/>
      <c r="B85" s="52"/>
      <c r="C85" s="53" t="s">
        <v>35</v>
      </c>
      <c r="D85" s="158"/>
      <c r="E85" s="157"/>
      <c r="F85" s="157"/>
      <c r="G85" s="156"/>
      <c r="H85" s="52"/>
      <c r="I85" s="1"/>
      <c r="J85" s="45"/>
      <c r="K85" s="3"/>
      <c r="L85" s="45"/>
      <c r="M85" s="5"/>
      <c r="N85" s="45"/>
      <c r="O85" s="13"/>
      <c r="Q85" s="186"/>
      <c r="R85" s="186"/>
    </row>
    <row r="86" spans="1:18" ht="21" customHeight="1">
      <c r="A86" s="52"/>
      <c r="B86" s="52"/>
      <c r="C86" s="53"/>
      <c r="D86" s="52" t="s">
        <v>251</v>
      </c>
      <c r="E86" s="157"/>
      <c r="F86" s="157"/>
      <c r="G86" s="156"/>
      <c r="H86" s="52"/>
      <c r="I86" s="1"/>
      <c r="J86" s="45"/>
      <c r="K86" s="3"/>
      <c r="L86" s="45"/>
      <c r="M86" s="5"/>
      <c r="N86" s="45"/>
      <c r="O86" s="13"/>
      <c r="Q86" s="186"/>
      <c r="R86" s="186"/>
    </row>
    <row r="87" spans="1:18" ht="21" customHeight="1">
      <c r="A87" s="52"/>
      <c r="B87" s="52"/>
      <c r="C87" s="52"/>
      <c r="D87" s="52"/>
      <c r="E87" s="107" t="s">
        <v>167</v>
      </c>
      <c r="F87" s="157"/>
      <c r="G87" s="156"/>
      <c r="H87" s="194"/>
      <c r="I87" s="1">
        <f>'EC Consol'!F15</f>
        <v>1985970</v>
      </c>
      <c r="J87" s="45"/>
      <c r="K87" s="96">
        <f>'EC Consol'!F12</f>
        <v>1985970</v>
      </c>
      <c r="L87" s="45"/>
      <c r="M87" s="54">
        <f>'EC Separate'!F14</f>
        <v>1985970</v>
      </c>
      <c r="N87" s="45"/>
      <c r="O87" s="141">
        <f>'EC Separate'!F12</f>
        <v>1985970</v>
      </c>
      <c r="Q87" s="186"/>
      <c r="R87" s="186"/>
    </row>
    <row r="88" spans="1:18" ht="21" customHeight="1">
      <c r="A88" s="52"/>
      <c r="B88" s="52" t="s">
        <v>36</v>
      </c>
      <c r="C88" s="52"/>
      <c r="D88" s="52"/>
      <c r="E88" s="7"/>
      <c r="F88" s="7"/>
      <c r="G88" s="156"/>
      <c r="H88" s="55"/>
      <c r="I88" s="5">
        <f>'EC Consol'!H15</f>
        <v>1215168</v>
      </c>
      <c r="J88" s="45"/>
      <c r="K88" s="13">
        <f>'EC Consol'!H12</f>
        <v>1215168</v>
      </c>
      <c r="L88" s="45"/>
      <c r="M88" s="54">
        <f>'EC Separate'!H14</f>
        <v>1215168</v>
      </c>
      <c r="N88" s="45"/>
      <c r="O88" s="6">
        <f>'EC Separate'!H12</f>
        <v>1215168</v>
      </c>
      <c r="Q88" s="186"/>
      <c r="R88" s="186"/>
    </row>
    <row r="89" spans="1:18" ht="21" customHeight="1">
      <c r="A89" s="196"/>
      <c r="B89" s="52" t="s">
        <v>37</v>
      </c>
      <c r="C89" s="52"/>
      <c r="D89" s="196"/>
      <c r="E89" s="7"/>
      <c r="F89" s="7"/>
      <c r="G89" s="156"/>
      <c r="H89" s="10"/>
      <c r="I89" s="5"/>
      <c r="J89" s="45"/>
      <c r="K89" s="13"/>
      <c r="L89" s="45"/>
      <c r="M89" s="54"/>
      <c r="N89" s="45"/>
      <c r="O89" s="13"/>
      <c r="Q89" s="186"/>
      <c r="R89" s="186"/>
    </row>
    <row r="90" spans="1:18" s="181" customFormat="1" ht="21" customHeight="1">
      <c r="A90" s="196"/>
      <c r="B90" s="195"/>
      <c r="C90" s="200" t="s">
        <v>38</v>
      </c>
      <c r="D90" s="201"/>
      <c r="E90" s="201"/>
      <c r="F90" s="7"/>
      <c r="G90" s="156"/>
      <c r="H90" s="10"/>
      <c r="I90" s="13"/>
      <c r="J90" s="45"/>
      <c r="K90" s="13"/>
      <c r="L90" s="45"/>
      <c r="M90" s="54"/>
      <c r="N90" s="45"/>
      <c r="O90" s="13"/>
      <c r="Q90" s="186"/>
      <c r="R90" s="186"/>
    </row>
    <row r="91" spans="1:18" s="181" customFormat="1" ht="21" customHeight="1">
      <c r="A91" s="196"/>
      <c r="B91" s="196"/>
      <c r="C91" s="201"/>
      <c r="D91" s="201" t="s">
        <v>91</v>
      </c>
      <c r="E91" s="201"/>
      <c r="F91" s="7"/>
      <c r="G91" s="156"/>
      <c r="H91" s="10"/>
      <c r="I91" s="5">
        <f>'EC Consol'!L15</f>
        <v>56386</v>
      </c>
      <c r="J91" s="45"/>
      <c r="K91" s="6">
        <f>'EC Consol'!L12</f>
        <v>56386</v>
      </c>
      <c r="L91" s="45"/>
      <c r="M91" s="54">
        <f>'EC Separate'!L14</f>
        <v>56386</v>
      </c>
      <c r="N91" s="45"/>
      <c r="O91" s="13">
        <f>'EC Separate'!L12</f>
        <v>56386</v>
      </c>
      <c r="Q91" s="186"/>
      <c r="R91" s="186"/>
    </row>
    <row r="92" spans="1:18" s="181" customFormat="1" ht="21" customHeight="1">
      <c r="A92" s="196"/>
      <c r="C92" s="152" t="s">
        <v>39</v>
      </c>
      <c r="D92" s="196"/>
      <c r="E92" s="7"/>
      <c r="F92" s="58"/>
      <c r="G92" s="156"/>
      <c r="H92" s="58"/>
      <c r="I92" s="5">
        <f>'EC Consol'!N15</f>
        <v>587995</v>
      </c>
      <c r="J92" s="45"/>
      <c r="K92" s="13">
        <f>'EC Consol'!N12</f>
        <v>562524</v>
      </c>
      <c r="L92" s="45"/>
      <c r="M92" s="54">
        <f>'EC Separate'!N14</f>
        <v>624513</v>
      </c>
      <c r="N92" s="45"/>
      <c r="O92" s="13">
        <f>'EC Separate'!N12</f>
        <v>602179</v>
      </c>
      <c r="Q92" s="186"/>
      <c r="R92" s="186"/>
    </row>
    <row r="93" spans="1:18" s="181" customFormat="1" ht="21" customHeight="1">
      <c r="A93" s="164"/>
      <c r="B93" s="164" t="s">
        <v>40</v>
      </c>
      <c r="C93" s="164"/>
      <c r="D93" s="164"/>
      <c r="E93" s="152"/>
      <c r="F93" s="152"/>
      <c r="G93" s="156"/>
      <c r="H93" s="152"/>
      <c r="I93" s="116">
        <f>'EC Consol'!P15</f>
        <v>0</v>
      </c>
      <c r="J93" s="152"/>
      <c r="K93" s="116">
        <f>'EC Consol'!R12</f>
        <v>0</v>
      </c>
      <c r="L93" s="152"/>
      <c r="M93" s="116">
        <v>0</v>
      </c>
      <c r="N93" s="165"/>
      <c r="O93" s="116">
        <v>0</v>
      </c>
      <c r="Q93" s="186"/>
      <c r="R93" s="186"/>
    </row>
    <row r="94" spans="1:18">
      <c r="C94" s="164" t="s">
        <v>41</v>
      </c>
      <c r="G94" s="156"/>
      <c r="I94" s="50">
        <f>SUM(I87:I93)</f>
        <v>3845519</v>
      </c>
      <c r="K94" s="115">
        <f>SUM(K87:K93)</f>
        <v>3820048</v>
      </c>
      <c r="M94" s="12">
        <f>SUM(M87:M93)</f>
        <v>3882037</v>
      </c>
      <c r="O94" s="51">
        <f>SUM(O87:O93)</f>
        <v>3859703</v>
      </c>
      <c r="Q94" s="186"/>
      <c r="R94" s="186"/>
    </row>
    <row r="95" spans="1:18">
      <c r="B95" s="164" t="s">
        <v>42</v>
      </c>
      <c r="G95" s="156"/>
      <c r="I95" s="117">
        <f>'EC Consol'!V15</f>
        <v>264787</v>
      </c>
      <c r="K95" s="118">
        <f>'EC Consol'!V12</f>
        <v>267162</v>
      </c>
      <c r="M95" s="119">
        <v>0</v>
      </c>
      <c r="O95" s="116">
        <v>0</v>
      </c>
      <c r="Q95" s="186"/>
      <c r="R95" s="186"/>
    </row>
    <row r="96" spans="1:18">
      <c r="C96" s="164" t="s">
        <v>43</v>
      </c>
      <c r="G96" s="156"/>
      <c r="I96" s="43">
        <f>SUM(I94:I95)</f>
        <v>4110306</v>
      </c>
      <c r="J96" s="193"/>
      <c r="K96" s="43">
        <f>SUM(K94:K95)</f>
        <v>4087210</v>
      </c>
      <c r="L96" s="193"/>
      <c r="M96" s="43">
        <f>SUM(M94:M95)</f>
        <v>3882037</v>
      </c>
      <c r="N96" s="2"/>
      <c r="O96" s="43">
        <f>SUM(O94:O95)</f>
        <v>3859703</v>
      </c>
      <c r="Q96" s="186"/>
      <c r="R96" s="186"/>
    </row>
    <row r="97" spans="4:18" ht="21.75" thickBot="1">
      <c r="D97" s="164" t="s">
        <v>44</v>
      </c>
      <c r="G97" s="156"/>
      <c r="I97" s="9">
        <f>+I96+I78</f>
        <v>6138951</v>
      </c>
      <c r="J97" s="46"/>
      <c r="K97" s="44">
        <f>+K96+K78</f>
        <v>6097922</v>
      </c>
      <c r="L97" s="46"/>
      <c r="M97" s="59">
        <f>+M96+M78</f>
        <v>5582830</v>
      </c>
      <c r="N97" s="45"/>
      <c r="O97" s="44">
        <f>+O96+O78</f>
        <v>5528807</v>
      </c>
      <c r="Q97" s="186"/>
      <c r="R97" s="186"/>
    </row>
    <row r="98" spans="4:18" ht="21.75" thickTop="1">
      <c r="G98" s="156"/>
    </row>
    <row r="100" spans="4:18">
      <c r="J100" s="33"/>
      <c r="K100" s="33"/>
      <c r="L100" s="33"/>
      <c r="M100" s="33"/>
      <c r="N100" s="33"/>
      <c r="O100" s="33"/>
    </row>
    <row r="101" spans="4:18">
      <c r="J101" s="33"/>
      <c r="K101" s="33"/>
      <c r="L101" s="33"/>
      <c r="M101" s="33"/>
      <c r="N101" s="33"/>
      <c r="O101" s="33"/>
    </row>
    <row r="110" spans="4:18">
      <c r="I110" s="60"/>
      <c r="M110" s="60"/>
      <c r="O110" s="60"/>
    </row>
  </sheetData>
  <mergeCells count="9">
    <mergeCell ref="B33:F33"/>
    <mergeCell ref="B67:F67"/>
    <mergeCell ref="A1:O1"/>
    <mergeCell ref="A2:O2"/>
    <mergeCell ref="A3:O3"/>
    <mergeCell ref="I5:K5"/>
    <mergeCell ref="M5:O5"/>
    <mergeCell ref="B12:F12"/>
    <mergeCell ref="B32:F32"/>
  </mergeCells>
  <pageMargins left="0.78740157480314965" right="0.39370078740157483" top="0.9055118110236221" bottom="0.39370078740157483" header="0.51181102362204722" footer="0.51181102362204722"/>
  <pageSetup paperSize="9" scale="80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3" manualBreakCount="3">
    <brk id="25" max="16383" man="1"/>
    <brk id="43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BFE7F-826C-4E9F-BB85-803F1C9C1FF6}">
  <dimension ref="A1:Y73"/>
  <sheetViews>
    <sheetView view="pageBreakPreview" topLeftCell="A57" zoomScale="70" zoomScaleNormal="80" zoomScaleSheetLayoutView="70" workbookViewId="0">
      <selection activeCell="K72" sqref="K72"/>
    </sheetView>
  </sheetViews>
  <sheetFormatPr defaultColWidth="9" defaultRowHeight="21"/>
  <cols>
    <col min="1" max="4" width="2" style="164" customWidth="1"/>
    <col min="5" max="5" width="11.140625" style="152" customWidth="1"/>
    <col min="6" max="6" width="25.42578125" style="152" customWidth="1"/>
    <col min="7" max="7" width="7.42578125" style="152" customWidth="1"/>
    <col min="8" max="8" width="1.85546875" style="152" customWidth="1"/>
    <col min="9" max="9" width="14.42578125" style="7" customWidth="1"/>
    <col min="10" max="10" width="1.85546875" style="152" customWidth="1"/>
    <col min="11" max="11" width="14.42578125" style="61" customWidth="1"/>
    <col min="12" max="12" width="1.85546875" style="152" customWidth="1"/>
    <col min="13" max="13" width="14.42578125" style="8" customWidth="1"/>
    <col min="14" max="14" width="1.85546875" style="165" customWidth="1"/>
    <col min="15" max="15" width="14.42578125" style="48" customWidth="1"/>
    <col min="16" max="16" width="9" style="152"/>
    <col min="17" max="17" width="16.7109375" style="152" customWidth="1"/>
    <col min="18" max="18" width="2.7109375" style="152" customWidth="1"/>
    <col min="19" max="19" width="16.7109375" style="152" customWidth="1"/>
    <col min="20" max="20" width="2.7109375" style="152" customWidth="1"/>
    <col min="21" max="21" width="16.7109375" style="152" customWidth="1"/>
    <col min="22" max="22" width="2.7109375" style="152" customWidth="1"/>
    <col min="23" max="23" width="16.7109375" style="152" customWidth="1"/>
    <col min="24" max="16384" width="9" style="152"/>
  </cols>
  <sheetData>
    <row r="1" spans="1:25">
      <c r="O1" s="83" t="s">
        <v>144</v>
      </c>
      <c r="Q1" s="7"/>
      <c r="R1" s="7"/>
      <c r="S1" s="7"/>
      <c r="T1" s="7"/>
      <c r="U1" s="7"/>
    </row>
    <row r="2" spans="1:25">
      <c r="O2" s="83" t="s">
        <v>146</v>
      </c>
      <c r="Q2" s="7"/>
      <c r="R2" s="7"/>
      <c r="S2" s="7"/>
      <c r="T2" s="7"/>
      <c r="U2" s="7"/>
    </row>
    <row r="3" spans="1:25" ht="20.45" customHeight="1">
      <c r="A3" s="259" t="s">
        <v>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Q3" s="7"/>
      <c r="R3" s="7"/>
      <c r="S3" s="7"/>
      <c r="T3" s="7"/>
      <c r="U3" s="7"/>
      <c r="V3" s="7"/>
      <c r="W3" s="7"/>
      <c r="X3" s="7"/>
      <c r="Y3" s="7"/>
    </row>
    <row r="4" spans="1:25" ht="20.45" customHeight="1">
      <c r="A4" s="259" t="s">
        <v>100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Q4" s="7"/>
      <c r="R4" s="7"/>
      <c r="S4" s="7"/>
      <c r="T4" s="7"/>
      <c r="U4" s="7"/>
      <c r="V4" s="7"/>
      <c r="W4" s="7"/>
      <c r="X4" s="7"/>
      <c r="Y4" s="7"/>
    </row>
    <row r="5" spans="1:25" ht="20.45" customHeight="1">
      <c r="A5" s="263" t="s">
        <v>235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Q5" s="7"/>
      <c r="R5" s="7"/>
      <c r="S5" s="7"/>
      <c r="T5" s="7"/>
      <c r="U5" s="7"/>
      <c r="V5" s="7"/>
      <c r="W5" s="7"/>
      <c r="X5" s="7"/>
      <c r="Y5" s="7"/>
    </row>
    <row r="6" spans="1:25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142</v>
      </c>
      <c r="Q6" s="7"/>
      <c r="R6" s="7"/>
      <c r="S6" s="7"/>
      <c r="T6" s="7"/>
      <c r="U6" s="7"/>
      <c r="V6" s="7"/>
      <c r="W6" s="7"/>
      <c r="X6" s="7"/>
      <c r="Y6" s="7"/>
    </row>
    <row r="7" spans="1:25" s="167" customFormat="1" ht="20.45" customHeight="1">
      <c r="A7" s="28"/>
      <c r="B7" s="28"/>
      <c r="C7" s="28"/>
      <c r="D7" s="28"/>
      <c r="E7" s="29"/>
      <c r="F7" s="29"/>
      <c r="H7" s="29"/>
      <c r="I7" s="264" t="s">
        <v>2</v>
      </c>
      <c r="J7" s="264"/>
      <c r="K7" s="264"/>
      <c r="L7" s="166"/>
      <c r="M7" s="264" t="s">
        <v>89</v>
      </c>
      <c r="N7" s="264"/>
      <c r="O7" s="264"/>
      <c r="Q7" s="7"/>
      <c r="R7" s="7"/>
      <c r="S7" s="7"/>
      <c r="T7" s="7"/>
      <c r="U7" s="7"/>
      <c r="V7" s="7"/>
      <c r="W7" s="7"/>
      <c r="X7" s="7"/>
      <c r="Y7" s="7"/>
    </row>
    <row r="8" spans="1:25" s="167" customFormat="1" ht="20.45" customHeight="1">
      <c r="A8" s="28"/>
      <c r="B8" s="28"/>
      <c r="C8" s="28"/>
      <c r="D8" s="28"/>
      <c r="E8" s="29"/>
      <c r="F8" s="29"/>
      <c r="G8" s="97" t="s">
        <v>3</v>
      </c>
      <c r="H8" s="29"/>
      <c r="I8" s="63" t="s">
        <v>200</v>
      </c>
      <c r="J8" s="32"/>
      <c r="K8" s="63" t="s">
        <v>157</v>
      </c>
      <c r="L8" s="32"/>
      <c r="M8" s="63" t="s">
        <v>200</v>
      </c>
      <c r="N8" s="32"/>
      <c r="O8" s="63" t="s">
        <v>157</v>
      </c>
      <c r="Q8" s="7"/>
      <c r="R8" s="7"/>
      <c r="S8" s="7"/>
      <c r="T8" s="7"/>
      <c r="U8" s="7"/>
      <c r="V8" s="7"/>
      <c r="W8" s="7"/>
      <c r="X8" s="7"/>
      <c r="Y8" s="7"/>
    </row>
    <row r="9" spans="1:25">
      <c r="A9" s="52"/>
      <c r="B9" s="52" t="s">
        <v>45</v>
      </c>
      <c r="C9" s="52"/>
      <c r="D9" s="52"/>
      <c r="E9" s="7"/>
      <c r="F9" s="7"/>
      <c r="G9" s="151"/>
      <c r="H9" s="7"/>
      <c r="I9" s="1">
        <v>883128</v>
      </c>
      <c r="J9" s="64"/>
      <c r="K9" s="1">
        <v>886405</v>
      </c>
      <c r="L9" s="64"/>
      <c r="M9" s="1">
        <v>864701</v>
      </c>
      <c r="N9" s="64"/>
      <c r="O9" s="1">
        <v>868665</v>
      </c>
      <c r="Q9" s="7"/>
      <c r="R9" s="7"/>
      <c r="S9" s="7"/>
      <c r="T9" s="7"/>
      <c r="U9" s="7"/>
      <c r="V9" s="7"/>
      <c r="W9" s="7"/>
      <c r="X9" s="7"/>
      <c r="Y9" s="7"/>
    </row>
    <row r="10" spans="1:25">
      <c r="A10" s="52"/>
      <c r="B10" s="52" t="s">
        <v>46</v>
      </c>
      <c r="C10" s="52"/>
      <c r="D10" s="52"/>
      <c r="E10" s="7"/>
      <c r="F10" s="7"/>
      <c r="G10" s="151"/>
      <c r="H10" s="7"/>
      <c r="I10" s="65"/>
      <c r="J10" s="64"/>
      <c r="K10" s="1"/>
      <c r="L10" s="64"/>
      <c r="M10" s="65"/>
      <c r="N10" s="64"/>
      <c r="O10" s="65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52"/>
      <c r="B11" s="152"/>
      <c r="C11" s="52" t="s">
        <v>113</v>
      </c>
      <c r="D11" s="52" t="s">
        <v>123</v>
      </c>
      <c r="E11" s="7"/>
      <c r="F11" s="7"/>
      <c r="G11" s="22"/>
      <c r="H11" s="7"/>
      <c r="I11" s="1">
        <v>2724</v>
      </c>
      <c r="J11" s="45"/>
      <c r="K11" s="1">
        <v>1379</v>
      </c>
      <c r="L11" s="46"/>
      <c r="M11" s="1">
        <v>1296</v>
      </c>
      <c r="N11" s="46"/>
      <c r="O11" s="1">
        <v>687</v>
      </c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52"/>
      <c r="B12" s="152"/>
      <c r="C12" s="52" t="s">
        <v>113</v>
      </c>
      <c r="D12" s="52" t="s">
        <v>124</v>
      </c>
      <c r="E12" s="7"/>
      <c r="F12" s="7"/>
      <c r="G12" s="155"/>
      <c r="H12" s="194"/>
      <c r="I12" s="1">
        <v>6538</v>
      </c>
      <c r="J12" s="45"/>
      <c r="K12" s="1">
        <v>3305</v>
      </c>
      <c r="L12" s="46"/>
      <c r="M12" s="1">
        <v>9778</v>
      </c>
      <c r="N12" s="46"/>
      <c r="O12" s="1">
        <v>5787</v>
      </c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52"/>
      <c r="B13" s="152"/>
      <c r="C13" s="53" t="s">
        <v>47</v>
      </c>
      <c r="D13" s="52"/>
      <c r="E13" s="7"/>
      <c r="F13" s="7"/>
      <c r="I13" s="43">
        <f>SUM(I9:I12)</f>
        <v>892390</v>
      </c>
      <c r="J13" s="58"/>
      <c r="K13" s="57">
        <f>SUM(K9:K12)</f>
        <v>891089</v>
      </c>
      <c r="L13" s="58"/>
      <c r="M13" s="57">
        <f>SUM(M9:M12)</f>
        <v>875775</v>
      </c>
      <c r="N13" s="58"/>
      <c r="O13" s="57">
        <f>SUM(O9:O12)</f>
        <v>875139</v>
      </c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52"/>
      <c r="B14" s="52" t="s">
        <v>48</v>
      </c>
      <c r="C14" s="52"/>
      <c r="D14" s="52"/>
      <c r="E14" s="7"/>
      <c r="F14" s="7"/>
      <c r="G14" s="182"/>
      <c r="I14" s="1">
        <v>-811331</v>
      </c>
      <c r="J14" s="45"/>
      <c r="K14" s="1">
        <v>-815110</v>
      </c>
      <c r="L14" s="64"/>
      <c r="M14" s="1">
        <v>-799153</v>
      </c>
      <c r="N14" s="45"/>
      <c r="O14" s="1">
        <v>-801455</v>
      </c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196"/>
      <c r="B15" s="52" t="s">
        <v>49</v>
      </c>
      <c r="C15" s="52"/>
      <c r="D15" s="52"/>
      <c r="E15" s="7"/>
      <c r="F15" s="7"/>
      <c r="G15" s="182"/>
      <c r="I15" s="1">
        <v>-13952</v>
      </c>
      <c r="J15" s="45"/>
      <c r="K15" s="1">
        <v>-14826</v>
      </c>
      <c r="L15" s="64"/>
      <c r="M15" s="1">
        <v>-13117</v>
      </c>
      <c r="N15" s="45"/>
      <c r="O15" s="1">
        <v>-14454</v>
      </c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52"/>
      <c r="B16" s="52" t="s">
        <v>50</v>
      </c>
      <c r="C16" s="52"/>
      <c r="D16" s="52"/>
      <c r="E16" s="7"/>
      <c r="F16" s="7"/>
      <c r="G16" s="156"/>
      <c r="I16" s="1">
        <v>-33127</v>
      </c>
      <c r="J16" s="45"/>
      <c r="K16" s="1">
        <v>-29068</v>
      </c>
      <c r="L16" s="64"/>
      <c r="M16" s="1">
        <v>-27627</v>
      </c>
      <c r="N16" s="45"/>
      <c r="O16" s="1">
        <v>-26511</v>
      </c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52"/>
      <c r="B17" s="52" t="s">
        <v>51</v>
      </c>
      <c r="C17" s="52"/>
      <c r="D17" s="52"/>
      <c r="E17" s="7"/>
      <c r="F17" s="7"/>
      <c r="G17" s="151"/>
      <c r="H17" s="194"/>
      <c r="I17" s="1">
        <v>-27687</v>
      </c>
      <c r="J17" s="45"/>
      <c r="K17" s="1">
        <v>-22634</v>
      </c>
      <c r="L17" s="64"/>
      <c r="M17" s="1">
        <v>-26935</v>
      </c>
      <c r="N17" s="45"/>
      <c r="O17" s="1">
        <v>-21956</v>
      </c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152"/>
      <c r="B18" s="152"/>
      <c r="C18" s="192" t="s">
        <v>52</v>
      </c>
      <c r="D18" s="52"/>
      <c r="E18" s="7"/>
      <c r="F18" s="7"/>
      <c r="G18" s="182"/>
      <c r="I18" s="43">
        <f>SUM(I14:I17)</f>
        <v>-886097</v>
      </c>
      <c r="J18" s="46"/>
      <c r="K18" s="43">
        <f>SUM(K14:K17)</f>
        <v>-881638</v>
      </c>
      <c r="L18" s="46"/>
      <c r="M18" s="43">
        <f>SUM(M14:M17)</f>
        <v>-866832</v>
      </c>
      <c r="N18" s="46"/>
      <c r="O18" s="43">
        <f>SUM(O14:O17)</f>
        <v>-864376</v>
      </c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152"/>
      <c r="B19" s="152"/>
      <c r="C19" s="192"/>
      <c r="D19" s="52"/>
      <c r="E19" s="7"/>
      <c r="F19" s="7"/>
      <c r="G19" s="182"/>
      <c r="I19" s="66"/>
      <c r="J19" s="46"/>
      <c r="K19" s="66"/>
      <c r="L19" s="46"/>
      <c r="M19" s="66"/>
      <c r="N19" s="46"/>
      <c r="O19" s="66"/>
      <c r="Q19" s="7"/>
      <c r="R19" s="7"/>
      <c r="S19" s="7"/>
      <c r="T19" s="7"/>
      <c r="U19" s="7"/>
      <c r="V19" s="7"/>
      <c r="W19" s="7"/>
      <c r="X19" s="7"/>
      <c r="Y19" s="7"/>
    </row>
    <row r="20" spans="1:25" s="181" customFormat="1">
      <c r="A20" s="192" t="s">
        <v>256</v>
      </c>
      <c r="B20" s="10"/>
      <c r="C20" s="10"/>
      <c r="D20" s="10"/>
      <c r="E20" s="10"/>
      <c r="F20" s="10"/>
      <c r="G20" s="197"/>
      <c r="I20" s="67">
        <f>+I13+I18</f>
        <v>6293</v>
      </c>
      <c r="J20" s="46"/>
      <c r="K20" s="67">
        <f>+K13+K18</f>
        <v>9451</v>
      </c>
      <c r="L20" s="46"/>
      <c r="M20" s="67">
        <f>+M13+M18</f>
        <v>8943</v>
      </c>
      <c r="N20" s="46"/>
      <c r="O20" s="67">
        <f>+O13+O18</f>
        <v>10763</v>
      </c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52"/>
      <c r="B21" s="52" t="s">
        <v>126</v>
      </c>
      <c r="C21" s="52"/>
      <c r="D21" s="52"/>
      <c r="E21" s="7"/>
      <c r="F21" s="7"/>
      <c r="G21" s="155"/>
      <c r="H21" s="194"/>
      <c r="I21" s="1">
        <v>3609</v>
      </c>
      <c r="J21" s="45"/>
      <c r="K21" s="1">
        <v>-3819</v>
      </c>
      <c r="L21" s="64"/>
      <c r="M21" s="1">
        <v>0</v>
      </c>
      <c r="N21" s="45"/>
      <c r="O21" s="1">
        <v>0</v>
      </c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52"/>
      <c r="B22" s="52" t="s">
        <v>242</v>
      </c>
      <c r="C22" s="52"/>
      <c r="D22" s="52"/>
      <c r="E22" s="252"/>
      <c r="F22" s="7"/>
      <c r="G22" s="155"/>
      <c r="H22" s="194"/>
      <c r="I22" s="1"/>
      <c r="J22" s="45"/>
      <c r="K22" s="1"/>
      <c r="L22" s="64"/>
      <c r="M22" s="1"/>
      <c r="N22" s="45"/>
      <c r="O22" s="1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52"/>
      <c r="B23" s="52"/>
      <c r="C23" s="52" t="s">
        <v>243</v>
      </c>
      <c r="D23" s="52"/>
      <c r="E23" s="252"/>
      <c r="F23" s="7"/>
      <c r="G23" s="155"/>
      <c r="H23" s="194"/>
      <c r="I23" s="1">
        <v>0</v>
      </c>
      <c r="J23" s="45"/>
      <c r="K23" s="1">
        <v>11</v>
      </c>
      <c r="L23" s="64"/>
      <c r="M23" s="1">
        <v>0</v>
      </c>
      <c r="N23" s="45"/>
      <c r="O23" s="1">
        <v>11</v>
      </c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262" t="s">
        <v>94</v>
      </c>
      <c r="B24" s="262"/>
      <c r="C24" s="262"/>
      <c r="D24" s="262"/>
      <c r="E24" s="262"/>
      <c r="F24" s="262"/>
      <c r="G24" s="262"/>
      <c r="H24" s="194"/>
      <c r="I24" s="66">
        <f>SUM(I20:I23)</f>
        <v>9902</v>
      </c>
      <c r="J24" s="46"/>
      <c r="K24" s="66">
        <f>SUM(K20:K23)</f>
        <v>5643</v>
      </c>
      <c r="L24" s="46"/>
      <c r="M24" s="66">
        <f>SUM(M20:M23)</f>
        <v>8943</v>
      </c>
      <c r="N24" s="46"/>
      <c r="O24" s="66">
        <f>SUM(O20:O23)</f>
        <v>10774</v>
      </c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52"/>
      <c r="B25" s="52" t="s">
        <v>98</v>
      </c>
      <c r="C25" s="52"/>
      <c r="D25" s="52"/>
      <c r="E25" s="7"/>
      <c r="F25" s="7"/>
      <c r="G25" s="151"/>
      <c r="H25" s="194"/>
      <c r="I25" s="5">
        <v>-2367</v>
      </c>
      <c r="J25" s="45"/>
      <c r="K25" s="5">
        <v>-2934</v>
      </c>
      <c r="L25" s="45"/>
      <c r="M25" s="5">
        <v>-1439</v>
      </c>
      <c r="N25" s="45"/>
      <c r="O25" s="5">
        <v>-3056</v>
      </c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192" t="s">
        <v>189</v>
      </c>
      <c r="B26" s="52"/>
      <c r="C26" s="52"/>
      <c r="D26" s="52"/>
      <c r="E26" s="7"/>
      <c r="F26" s="7"/>
      <c r="G26" s="151"/>
      <c r="H26" s="194"/>
      <c r="I26" s="43">
        <f>SUM(I24:I25)</f>
        <v>7535</v>
      </c>
      <c r="J26" s="46"/>
      <c r="K26" s="43">
        <f>SUM(K24:K25)</f>
        <v>2709</v>
      </c>
      <c r="L26" s="46"/>
      <c r="M26" s="43">
        <f>SUM(M24:M25)</f>
        <v>7504</v>
      </c>
      <c r="N26" s="46"/>
      <c r="O26" s="43">
        <f>SUM(O24:O25)</f>
        <v>7718</v>
      </c>
      <c r="Q26" s="7"/>
      <c r="R26" s="7"/>
      <c r="S26" s="7"/>
      <c r="T26" s="7"/>
      <c r="U26" s="7"/>
      <c r="V26" s="7"/>
      <c r="W26" s="7"/>
      <c r="X26" s="7"/>
      <c r="Y26" s="7"/>
    </row>
    <row r="27" spans="1:25" s="7" customFormat="1">
      <c r="A27" s="192"/>
      <c r="B27" s="52"/>
      <c r="C27" s="52"/>
      <c r="D27" s="52"/>
      <c r="G27" s="10"/>
      <c r="H27" s="10"/>
      <c r="I27" s="46"/>
      <c r="J27" s="46"/>
      <c r="K27" s="67"/>
      <c r="L27" s="46"/>
      <c r="M27" s="67"/>
      <c r="N27" s="46"/>
      <c r="O27" s="67"/>
    </row>
    <row r="28" spans="1:25" s="7" customFormat="1">
      <c r="A28" s="222" t="s">
        <v>173</v>
      </c>
      <c r="B28" s="107"/>
      <c r="C28" s="223"/>
      <c r="D28" s="223"/>
      <c r="E28" s="222"/>
      <c r="G28" s="10"/>
      <c r="H28" s="10"/>
      <c r="I28" s="46"/>
      <c r="J28" s="46"/>
      <c r="K28" s="67"/>
      <c r="L28" s="46"/>
      <c r="M28" s="67"/>
      <c r="N28" s="46"/>
      <c r="O28" s="67"/>
    </row>
    <row r="29" spans="1:25" s="7" customFormat="1">
      <c r="A29" s="105" t="s">
        <v>190</v>
      </c>
      <c r="B29" s="107"/>
      <c r="C29" s="223"/>
      <c r="D29" s="223"/>
      <c r="E29" s="105"/>
      <c r="G29" s="10"/>
      <c r="H29" s="10"/>
      <c r="I29" s="46"/>
      <c r="J29" s="46"/>
      <c r="K29" s="67"/>
      <c r="L29" s="46"/>
      <c r="M29" s="67"/>
      <c r="N29" s="46"/>
      <c r="O29" s="67"/>
    </row>
    <row r="30" spans="1:25" s="7" customFormat="1">
      <c r="A30" s="105" t="s">
        <v>174</v>
      </c>
      <c r="B30" s="224"/>
      <c r="C30" s="223"/>
      <c r="D30" s="223"/>
      <c r="E30" s="223"/>
      <c r="G30" s="155"/>
      <c r="H30" s="10"/>
      <c r="I30" s="232">
        <v>0</v>
      </c>
      <c r="J30" s="160"/>
      <c r="K30" s="232">
        <v>-32</v>
      </c>
      <c r="L30" s="160"/>
      <c r="M30" s="232">
        <v>0</v>
      </c>
      <c r="N30" s="160"/>
      <c r="O30" s="232">
        <v>0</v>
      </c>
    </row>
    <row r="31" spans="1:25" s="7" customFormat="1" ht="21.75" thickBot="1">
      <c r="A31" s="222" t="s">
        <v>139</v>
      </c>
      <c r="B31" s="107"/>
      <c r="C31" s="223"/>
      <c r="D31" s="223"/>
      <c r="E31" s="223"/>
      <c r="G31" s="10"/>
      <c r="H31" s="10"/>
      <c r="I31" s="225">
        <f>I26+I30</f>
        <v>7535</v>
      </c>
      <c r="J31" s="160"/>
      <c r="K31" s="225">
        <f>K26+K30</f>
        <v>2677</v>
      </c>
      <c r="L31" s="160"/>
      <c r="M31" s="225">
        <f>M26+M30</f>
        <v>7504</v>
      </c>
      <c r="N31" s="227"/>
      <c r="O31" s="225">
        <f>O26+O30</f>
        <v>7718</v>
      </c>
    </row>
    <row r="32" spans="1:25" s="7" customFormat="1" ht="21.75" thickTop="1">
      <c r="A32" s="192"/>
      <c r="B32" s="52"/>
      <c r="C32" s="52"/>
      <c r="D32" s="52"/>
      <c r="G32" s="10"/>
      <c r="H32" s="10"/>
      <c r="I32" s="46"/>
      <c r="J32" s="46"/>
      <c r="K32" s="67"/>
      <c r="L32" s="46"/>
      <c r="M32" s="67"/>
      <c r="N32" s="46"/>
      <c r="O32" s="67"/>
    </row>
    <row r="33" spans="1:15" s="7" customFormat="1">
      <c r="A33" s="53" t="s">
        <v>97</v>
      </c>
      <c r="B33" s="52"/>
      <c r="C33" s="52"/>
      <c r="D33" s="52"/>
      <c r="I33" s="45"/>
      <c r="J33" s="45"/>
      <c r="K33" s="5"/>
      <c r="L33" s="45"/>
      <c r="M33" s="5"/>
      <c r="N33" s="45"/>
      <c r="O33" s="5"/>
    </row>
    <row r="34" spans="1:15" s="7" customFormat="1">
      <c r="A34" s="53"/>
      <c r="B34" s="53" t="s">
        <v>203</v>
      </c>
      <c r="C34" s="52"/>
      <c r="D34" s="52"/>
      <c r="I34" s="45"/>
      <c r="J34" s="45"/>
      <c r="K34" s="5"/>
      <c r="L34" s="5"/>
      <c r="M34" s="5"/>
      <c r="N34" s="5"/>
      <c r="O34" s="5"/>
    </row>
    <row r="35" spans="1:15" s="7" customFormat="1">
      <c r="A35" s="53"/>
      <c r="B35" s="53" t="s">
        <v>53</v>
      </c>
      <c r="C35" s="52"/>
      <c r="D35" s="52"/>
      <c r="I35" s="45"/>
      <c r="J35" s="45"/>
      <c r="K35" s="5"/>
      <c r="L35" s="45"/>
      <c r="M35" s="5"/>
      <c r="N35" s="45"/>
      <c r="O35" s="5"/>
    </row>
    <row r="36" spans="1:15" s="7" customFormat="1">
      <c r="A36" s="53"/>
      <c r="B36" s="53"/>
      <c r="C36" s="198" t="s">
        <v>204</v>
      </c>
      <c r="D36" s="52"/>
      <c r="I36" s="45"/>
      <c r="J36" s="45"/>
      <c r="K36" s="5"/>
      <c r="L36" s="45"/>
      <c r="M36" s="5"/>
      <c r="N36" s="45"/>
      <c r="O36" s="5"/>
    </row>
    <row r="37" spans="1:15" s="7" customFormat="1">
      <c r="A37" s="53"/>
      <c r="B37" s="53"/>
      <c r="C37" s="198"/>
      <c r="D37" s="52" t="s">
        <v>205</v>
      </c>
      <c r="I37" s="45"/>
      <c r="J37" s="45"/>
      <c r="K37" s="5"/>
      <c r="L37" s="45"/>
      <c r="M37" s="5"/>
      <c r="N37" s="45"/>
      <c r="O37" s="5"/>
    </row>
    <row r="38" spans="1:15" s="7" customFormat="1">
      <c r="A38" s="53"/>
      <c r="C38" s="198"/>
      <c r="D38" s="52" t="s">
        <v>206</v>
      </c>
      <c r="E38" s="198"/>
      <c r="F38" s="198"/>
      <c r="G38" s="198"/>
      <c r="H38" s="198"/>
      <c r="I38" s="1">
        <v>0</v>
      </c>
      <c r="J38" s="45"/>
      <c r="K38" s="5">
        <v>0</v>
      </c>
      <c r="L38" s="45"/>
      <c r="M38" s="1">
        <v>0</v>
      </c>
      <c r="N38" s="45"/>
      <c r="O38" s="56">
        <v>0</v>
      </c>
    </row>
    <row r="39" spans="1:15" s="7" customFormat="1">
      <c r="A39" s="211" t="s">
        <v>140</v>
      </c>
      <c r="B39" s="52"/>
      <c r="C39" s="52"/>
      <c r="D39" s="52"/>
      <c r="I39" s="98">
        <f>+I38</f>
        <v>0</v>
      </c>
      <c r="J39" s="99"/>
      <c r="K39" s="98">
        <f>+K38</f>
        <v>0</v>
      </c>
      <c r="L39" s="99"/>
      <c r="M39" s="98">
        <f>+M38</f>
        <v>0</v>
      </c>
      <c r="N39" s="99"/>
      <c r="O39" s="98">
        <f>+O38</f>
        <v>0</v>
      </c>
    </row>
    <row r="40" spans="1:15" s="7" customFormat="1" ht="21.75" thickBot="1">
      <c r="A40" s="53" t="s">
        <v>141</v>
      </c>
      <c r="B40" s="52"/>
      <c r="C40" s="52"/>
      <c r="D40" s="52"/>
      <c r="I40" s="100">
        <f>I31+I39</f>
        <v>7535</v>
      </c>
      <c r="J40" s="95"/>
      <c r="K40" s="100">
        <f>K31</f>
        <v>2677</v>
      </c>
      <c r="L40" s="191"/>
      <c r="M40" s="100">
        <f>M31</f>
        <v>7504</v>
      </c>
      <c r="N40" s="95"/>
      <c r="O40" s="100">
        <f>O31</f>
        <v>7718</v>
      </c>
    </row>
    <row r="41" spans="1:15" s="7" customFormat="1" ht="21.75" thickTop="1">
      <c r="A41" s="53"/>
      <c r="B41" s="52"/>
      <c r="C41" s="52"/>
      <c r="D41" s="52"/>
      <c r="I41" s="101"/>
      <c r="J41" s="95"/>
      <c r="K41" s="102"/>
      <c r="L41" s="191"/>
      <c r="M41" s="102"/>
      <c r="N41" s="95"/>
      <c r="O41" s="102"/>
    </row>
    <row r="42" spans="1:15" s="7" customFormat="1">
      <c r="A42" s="53"/>
      <c r="B42" s="52"/>
      <c r="C42" s="52"/>
      <c r="D42" s="52"/>
      <c r="I42" s="101"/>
      <c r="J42" s="95"/>
      <c r="K42" s="102"/>
      <c r="L42" s="191"/>
      <c r="M42" s="102"/>
      <c r="N42" s="95"/>
      <c r="O42" s="102"/>
    </row>
    <row r="43" spans="1:15" s="7" customFormat="1">
      <c r="A43" s="192" t="s">
        <v>95</v>
      </c>
      <c r="B43" s="196"/>
      <c r="C43" s="196"/>
      <c r="D43" s="196"/>
      <c r="E43" s="10"/>
      <c r="F43" s="10"/>
      <c r="I43" s="103"/>
      <c r="J43" s="64"/>
      <c r="K43" s="1"/>
      <c r="L43" s="45"/>
      <c r="M43" s="5"/>
      <c r="N43" s="45"/>
      <c r="O43" s="5"/>
    </row>
    <row r="44" spans="1:15" s="7" customFormat="1">
      <c r="A44" s="52"/>
      <c r="B44" s="52" t="s">
        <v>148</v>
      </c>
      <c r="C44" s="52"/>
      <c r="D44" s="52"/>
    </row>
    <row r="45" spans="1:15" s="7" customFormat="1">
      <c r="A45" s="52"/>
      <c r="B45" s="52"/>
      <c r="C45" s="52" t="s">
        <v>189</v>
      </c>
      <c r="D45" s="52"/>
      <c r="I45" s="104">
        <f>I26-I49</f>
        <v>8321</v>
      </c>
      <c r="J45" s="45"/>
      <c r="K45" s="104">
        <f>K26-K49</f>
        <v>2906</v>
      </c>
      <c r="L45" s="45"/>
      <c r="M45" s="104">
        <f>M26-M49</f>
        <v>7504</v>
      </c>
      <c r="N45" s="45"/>
      <c r="O45" s="104">
        <f>O26-O49</f>
        <v>7718</v>
      </c>
    </row>
    <row r="46" spans="1:15" s="7" customFormat="1">
      <c r="A46" s="52"/>
      <c r="B46" s="52"/>
      <c r="C46" s="52" t="s">
        <v>190</v>
      </c>
      <c r="D46" s="52"/>
      <c r="I46" s="228">
        <f>I30-I50</f>
        <v>0</v>
      </c>
      <c r="J46" s="45"/>
      <c r="K46" s="228">
        <f>K30-K50</f>
        <v>-32</v>
      </c>
      <c r="L46" s="45"/>
      <c r="M46" s="89">
        <v>0</v>
      </c>
      <c r="N46" s="45"/>
      <c r="O46" s="89">
        <v>0</v>
      </c>
    </row>
    <row r="47" spans="1:15" s="7" customFormat="1" ht="21.75" thickBot="1">
      <c r="B47" s="105" t="s">
        <v>220</v>
      </c>
      <c r="C47" s="52"/>
      <c r="D47" s="52"/>
      <c r="I47" s="229">
        <f>SUM(I45:I46)</f>
        <v>8321</v>
      </c>
      <c r="J47" s="160"/>
      <c r="K47" s="230">
        <f>SUM(K45:K46)</f>
        <v>2874</v>
      </c>
      <c r="L47" s="160"/>
      <c r="M47" s="229">
        <f>SUM(M45:M46)</f>
        <v>7504</v>
      </c>
      <c r="N47" s="160"/>
      <c r="O47" s="229">
        <f>SUM(O45:O46)</f>
        <v>7718</v>
      </c>
    </row>
    <row r="48" spans="1:15" s="7" customFormat="1" ht="21.75" thickTop="1">
      <c r="B48" s="52" t="s">
        <v>149</v>
      </c>
      <c r="C48" s="52"/>
      <c r="D48" s="52"/>
      <c r="I48" s="231"/>
      <c r="J48" s="160"/>
      <c r="K48" s="228"/>
      <c r="L48" s="160"/>
      <c r="M48" s="231"/>
      <c r="N48" s="160"/>
      <c r="O48" s="231"/>
    </row>
    <row r="49" spans="1:15" s="7" customFormat="1">
      <c r="A49" s="105"/>
      <c r="C49" s="52" t="s">
        <v>189</v>
      </c>
      <c r="D49" s="52"/>
      <c r="I49" s="1">
        <v>-786</v>
      </c>
      <c r="J49" s="45"/>
      <c r="K49" s="106">
        <v>-197</v>
      </c>
      <c r="L49" s="45"/>
      <c r="M49" s="1">
        <v>0</v>
      </c>
      <c r="N49" s="45"/>
      <c r="O49" s="89">
        <v>0</v>
      </c>
    </row>
    <row r="50" spans="1:15" s="7" customFormat="1">
      <c r="A50" s="52"/>
      <c r="C50" s="198" t="s">
        <v>190</v>
      </c>
      <c r="D50" s="198"/>
      <c r="E50" s="198"/>
      <c r="F50" s="198"/>
      <c r="I50" s="1">
        <v>0</v>
      </c>
      <c r="K50" s="33">
        <v>0</v>
      </c>
      <c r="M50" s="1">
        <v>0</v>
      </c>
      <c r="O50" s="7">
        <v>0</v>
      </c>
    </row>
    <row r="51" spans="1:15" s="7" customFormat="1" ht="21.75" thickBot="1">
      <c r="A51" s="52"/>
      <c r="B51" s="52"/>
      <c r="C51" s="192" t="s">
        <v>54</v>
      </c>
      <c r="D51" s="52"/>
      <c r="I51" s="100">
        <f>SUM(I47:I50)</f>
        <v>7535</v>
      </c>
      <c r="J51" s="46"/>
      <c r="K51" s="226">
        <f>SUM(K47:K50)</f>
        <v>2677</v>
      </c>
      <c r="L51" s="46"/>
      <c r="M51" s="226">
        <f>SUM(M47:M50)</f>
        <v>7504</v>
      </c>
      <c r="N51" s="46"/>
      <c r="O51" s="226">
        <f>SUM(O47:O50)</f>
        <v>7718</v>
      </c>
    </row>
    <row r="52" spans="1:15" s="7" customFormat="1" ht="21.75" thickTop="1">
      <c r="A52" s="192" t="s">
        <v>96</v>
      </c>
      <c r="B52" s="196"/>
      <c r="C52" s="196"/>
      <c r="D52" s="196"/>
      <c r="E52" s="10"/>
      <c r="F52" s="10"/>
      <c r="I52" s="103"/>
      <c r="J52" s="45"/>
      <c r="K52" s="1"/>
      <c r="L52" s="64"/>
      <c r="M52" s="64"/>
      <c r="N52" s="64"/>
      <c r="O52" s="1"/>
    </row>
    <row r="53" spans="1:15" s="7" customFormat="1">
      <c r="A53" s="52"/>
      <c r="B53" s="52" t="s">
        <v>148</v>
      </c>
      <c r="C53" s="52"/>
      <c r="D53" s="52"/>
    </row>
    <row r="54" spans="1:15" s="7" customFormat="1">
      <c r="A54" s="52"/>
      <c r="B54" s="52"/>
      <c r="C54" s="52" t="s">
        <v>191</v>
      </c>
      <c r="D54" s="52"/>
      <c r="I54" s="104">
        <f>I45+I39</f>
        <v>8321</v>
      </c>
      <c r="J54" s="45"/>
      <c r="K54" s="104">
        <f>K45+K39</f>
        <v>2906</v>
      </c>
      <c r="L54" s="64"/>
      <c r="M54" s="104">
        <f>M45+M39</f>
        <v>7504</v>
      </c>
      <c r="N54" s="45"/>
      <c r="O54" s="104">
        <f>O45+O39</f>
        <v>7718</v>
      </c>
    </row>
    <row r="55" spans="1:15" s="7" customFormat="1">
      <c r="A55" s="52"/>
      <c r="B55" s="52"/>
      <c r="C55" s="52" t="s">
        <v>192</v>
      </c>
      <c r="D55" s="52"/>
      <c r="I55" s="104">
        <f>I46</f>
        <v>0</v>
      </c>
      <c r="J55" s="45"/>
      <c r="K55" s="104">
        <f>K46</f>
        <v>-32</v>
      </c>
      <c r="L55" s="64"/>
      <c r="M55" s="104">
        <f>M46</f>
        <v>0</v>
      </c>
      <c r="N55" s="45"/>
      <c r="O55" s="104">
        <f>O46</f>
        <v>0</v>
      </c>
    </row>
    <row r="56" spans="1:15" s="7" customFormat="1" ht="21.75" thickBot="1">
      <c r="A56" s="52"/>
      <c r="B56" s="105" t="s">
        <v>221</v>
      </c>
      <c r="D56" s="52"/>
      <c r="I56" s="229">
        <f>SUM(I54:I55)</f>
        <v>8321</v>
      </c>
      <c r="J56" s="160"/>
      <c r="K56" s="230">
        <f>SUM(K54:K55)</f>
        <v>2874</v>
      </c>
      <c r="L56" s="160"/>
      <c r="M56" s="229">
        <f>SUM(M54:M55)</f>
        <v>7504</v>
      </c>
      <c r="N56" s="160"/>
      <c r="O56" s="229">
        <f>SUM(O54:O55)</f>
        <v>7718</v>
      </c>
    </row>
    <row r="57" spans="1:15" s="7" customFormat="1" ht="21.75" thickTop="1">
      <c r="A57" s="52"/>
      <c r="B57" s="52" t="s">
        <v>149</v>
      </c>
      <c r="D57" s="198"/>
      <c r="E57" s="198"/>
      <c r="F57" s="198"/>
      <c r="I57" s="104"/>
      <c r="J57" s="45"/>
      <c r="K57" s="104"/>
      <c r="L57" s="64"/>
      <c r="M57" s="89"/>
      <c r="N57" s="45"/>
      <c r="O57" s="89"/>
    </row>
    <row r="58" spans="1:15" s="7" customFormat="1">
      <c r="A58" s="105"/>
      <c r="C58" s="52" t="s">
        <v>191</v>
      </c>
      <c r="D58" s="52"/>
      <c r="I58" s="106">
        <f>I49</f>
        <v>-786</v>
      </c>
      <c r="J58" s="45"/>
      <c r="K58" s="106">
        <f>K49</f>
        <v>-197</v>
      </c>
      <c r="L58" s="45">
        <v>0</v>
      </c>
      <c r="M58" s="89">
        <v>0</v>
      </c>
      <c r="N58" s="45"/>
      <c r="O58" s="89">
        <v>0</v>
      </c>
    </row>
    <row r="59" spans="1:15" s="7" customFormat="1">
      <c r="A59" s="52"/>
      <c r="C59" s="198" t="s">
        <v>192</v>
      </c>
      <c r="D59" s="198"/>
      <c r="E59" s="198"/>
      <c r="F59" s="198"/>
      <c r="I59" s="33">
        <f>I50</f>
        <v>0</v>
      </c>
      <c r="K59" s="33">
        <f>K50</f>
        <v>0</v>
      </c>
      <c r="M59" s="7">
        <v>0</v>
      </c>
      <c r="O59" s="7">
        <v>0</v>
      </c>
    </row>
    <row r="60" spans="1:15" s="7" customFormat="1" ht="21.75" thickBot="1">
      <c r="A60" s="52"/>
      <c r="B60" s="52"/>
      <c r="C60" s="192" t="s">
        <v>54</v>
      </c>
      <c r="D60" s="52"/>
      <c r="I60" s="100">
        <f>SUM(I56:I59)</f>
        <v>7535</v>
      </c>
      <c r="J60" s="46"/>
      <c r="K60" s="100">
        <f>SUM(K56:K59)</f>
        <v>2677</v>
      </c>
      <c r="L60" s="58"/>
      <c r="M60" s="100">
        <f>SUM(M56:M59)</f>
        <v>7504</v>
      </c>
      <c r="N60" s="46"/>
      <c r="O60" s="100">
        <f>SUM(O56:O59)</f>
        <v>7718</v>
      </c>
    </row>
    <row r="61" spans="1:15" s="7" customFormat="1" ht="21.75" thickTop="1">
      <c r="A61" s="53"/>
      <c r="B61" s="52"/>
      <c r="C61" s="52"/>
      <c r="D61" s="52"/>
      <c r="I61" s="101"/>
      <c r="J61" s="95"/>
      <c r="K61" s="102"/>
      <c r="L61" s="191"/>
      <c r="M61" s="102"/>
      <c r="N61" s="95"/>
      <c r="O61" s="102"/>
    </row>
    <row r="62" spans="1:15" s="7" customFormat="1">
      <c r="A62" s="210" t="s">
        <v>176</v>
      </c>
      <c r="B62" s="219"/>
      <c r="C62" s="219"/>
      <c r="D62" s="219"/>
      <c r="E62" s="199"/>
      <c r="F62" s="199"/>
      <c r="G62" s="199"/>
      <c r="H62" s="199"/>
      <c r="I62" s="107"/>
      <c r="J62" s="199"/>
      <c r="K62" s="108"/>
      <c r="L62" s="199"/>
      <c r="M62" s="109"/>
      <c r="N62" s="220"/>
      <c r="O62" s="109"/>
    </row>
    <row r="63" spans="1:15" s="7" customFormat="1">
      <c r="A63" s="210" t="s">
        <v>99</v>
      </c>
      <c r="B63" s="219"/>
      <c r="C63" s="219"/>
      <c r="D63" s="219"/>
      <c r="E63" s="199"/>
      <c r="F63" s="199"/>
      <c r="G63" s="199"/>
      <c r="H63" s="199"/>
      <c r="I63" s="107"/>
      <c r="J63" s="199"/>
      <c r="K63" s="108"/>
      <c r="L63" s="199"/>
      <c r="M63" s="109"/>
      <c r="N63" s="220"/>
      <c r="O63" s="109"/>
    </row>
    <row r="64" spans="1:15" s="7" customFormat="1">
      <c r="A64" s="105"/>
      <c r="B64" s="105" t="s">
        <v>196</v>
      </c>
      <c r="C64" s="105"/>
      <c r="D64" s="105"/>
      <c r="E64" s="107"/>
      <c r="F64" s="107"/>
    </row>
    <row r="65" spans="1:23" s="7" customFormat="1">
      <c r="A65" s="105"/>
      <c r="B65" s="105"/>
      <c r="C65" s="105" t="s">
        <v>175</v>
      </c>
      <c r="D65" s="105"/>
      <c r="E65" s="107"/>
      <c r="F65" s="107"/>
      <c r="G65" s="155">
        <v>16</v>
      </c>
      <c r="H65" s="110"/>
      <c r="I65" s="111">
        <f>+I47/19859700</f>
        <v>4.0000000000000002E-4</v>
      </c>
      <c r="J65" s="112"/>
      <c r="K65" s="111">
        <f>+K47/19859210</f>
        <v>1E-4</v>
      </c>
      <c r="L65" s="112"/>
      <c r="M65" s="111">
        <f>+M47/19859700</f>
        <v>4.0000000000000002E-4</v>
      </c>
      <c r="N65" s="113"/>
      <c r="O65" s="111">
        <f>+O47/19859210</f>
        <v>4.0000000000000002E-4</v>
      </c>
    </row>
    <row r="66" spans="1:23" s="7" customFormat="1">
      <c r="A66" s="222" t="s">
        <v>177</v>
      </c>
      <c r="B66" s="105"/>
      <c r="C66" s="105"/>
      <c r="D66" s="105"/>
      <c r="E66" s="107"/>
      <c r="F66" s="107"/>
      <c r="G66" s="155"/>
      <c r="H66" s="110"/>
      <c r="I66" s="111"/>
      <c r="J66" s="112"/>
      <c r="L66" s="112"/>
      <c r="N66" s="113"/>
    </row>
    <row r="67" spans="1:23" s="7" customFormat="1">
      <c r="A67" s="105" t="s">
        <v>178</v>
      </c>
      <c r="B67" s="105" t="s">
        <v>179</v>
      </c>
      <c r="C67" s="105"/>
      <c r="D67" s="105"/>
      <c r="E67" s="107"/>
      <c r="F67" s="107"/>
      <c r="G67" s="155"/>
    </row>
    <row r="68" spans="1:23" s="7" customFormat="1">
      <c r="A68" s="105" t="s">
        <v>180</v>
      </c>
      <c r="B68" s="105"/>
      <c r="C68" s="105" t="s">
        <v>175</v>
      </c>
      <c r="D68" s="105"/>
      <c r="E68" s="107"/>
      <c r="F68" s="107"/>
      <c r="G68" s="155">
        <v>16</v>
      </c>
      <c r="H68" s="110"/>
      <c r="I68" s="111">
        <f>+I45/19859700</f>
        <v>4.0000000000000002E-4</v>
      </c>
      <c r="J68" s="112"/>
      <c r="K68" s="111">
        <f>+K45/19859210</f>
        <v>1E-4</v>
      </c>
      <c r="L68" s="112"/>
      <c r="M68" s="111">
        <f>+M45/19859700</f>
        <v>4.0000000000000002E-4</v>
      </c>
      <c r="N68" s="113"/>
      <c r="O68" s="111">
        <f>+O45/19859210</f>
        <v>4.0000000000000002E-4</v>
      </c>
    </row>
    <row r="69" spans="1:23">
      <c r="A69" s="219"/>
      <c r="B69" s="219"/>
      <c r="C69" s="219"/>
      <c r="D69" s="219"/>
      <c r="E69" s="199"/>
      <c r="F69" s="199"/>
      <c r="G69" s="155"/>
      <c r="H69" s="199"/>
      <c r="I69" s="107"/>
      <c r="J69" s="199"/>
      <c r="K69" s="108"/>
      <c r="L69" s="199"/>
      <c r="M69" s="114"/>
      <c r="N69" s="220"/>
      <c r="O69" s="109"/>
      <c r="Q69" s="7"/>
      <c r="R69" s="7"/>
      <c r="S69" s="7"/>
      <c r="T69" s="7"/>
      <c r="U69" s="7"/>
      <c r="V69" s="7"/>
      <c r="W69" s="7"/>
    </row>
    <row r="70" spans="1:23">
      <c r="Q70" s="7"/>
      <c r="R70" s="7"/>
      <c r="S70" s="7"/>
      <c r="T70" s="7"/>
      <c r="U70" s="7"/>
      <c r="V70" s="7"/>
      <c r="W70" s="7"/>
    </row>
    <row r="71" spans="1:23">
      <c r="I71" s="8"/>
      <c r="K71" s="233"/>
      <c r="Q71" s="7"/>
      <c r="R71" s="7"/>
      <c r="S71" s="7"/>
      <c r="T71" s="7"/>
      <c r="U71" s="7"/>
      <c r="V71" s="7"/>
      <c r="W71" s="7"/>
    </row>
    <row r="72" spans="1:23">
      <c r="I72" s="235"/>
      <c r="J72" s="236"/>
      <c r="K72" s="235"/>
      <c r="L72" s="112"/>
      <c r="M72" s="111"/>
      <c r="N72" s="113"/>
      <c r="O72" s="111"/>
    </row>
    <row r="73" spans="1:23">
      <c r="K73" s="8"/>
    </row>
  </sheetData>
  <mergeCells count="6">
    <mergeCell ref="A24:G24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5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X73"/>
  <sheetViews>
    <sheetView view="pageBreakPreview" topLeftCell="A43" zoomScale="70" zoomScaleNormal="80" zoomScaleSheetLayoutView="70" workbookViewId="0">
      <selection activeCell="K38" sqref="K38"/>
    </sheetView>
  </sheetViews>
  <sheetFormatPr defaultColWidth="9" defaultRowHeight="21"/>
  <cols>
    <col min="1" max="4" width="2" style="164" customWidth="1"/>
    <col min="5" max="5" width="11.140625" style="152" customWidth="1"/>
    <col min="6" max="6" width="25.42578125" style="152" customWidth="1"/>
    <col min="7" max="7" width="7.42578125" style="152" customWidth="1"/>
    <col min="8" max="8" width="1.85546875" style="152" customWidth="1"/>
    <col min="9" max="9" width="14.42578125" style="7" customWidth="1"/>
    <col min="10" max="10" width="1.85546875" style="152" customWidth="1"/>
    <col min="11" max="11" width="14.42578125" style="61" customWidth="1"/>
    <col min="12" max="12" width="1.85546875" style="152" customWidth="1"/>
    <col min="13" max="13" width="14.42578125" style="8" customWidth="1"/>
    <col min="14" max="14" width="1.85546875" style="165" customWidth="1"/>
    <col min="15" max="15" width="14.42578125" style="48" customWidth="1"/>
    <col min="16" max="16" width="9" style="152"/>
    <col min="17" max="17" width="19.85546875" style="152" customWidth="1"/>
    <col min="18" max="18" width="3.42578125" style="152" customWidth="1"/>
    <col min="19" max="19" width="19.85546875" style="152" customWidth="1"/>
    <col min="20" max="20" width="3.42578125" style="152" customWidth="1"/>
    <col min="21" max="21" width="19.85546875" style="152" customWidth="1"/>
    <col min="22" max="22" width="3.140625" style="152" customWidth="1"/>
    <col min="23" max="23" width="19.85546875" style="152" customWidth="1"/>
    <col min="24" max="16384" width="9" style="152"/>
  </cols>
  <sheetData>
    <row r="1" spans="1:24">
      <c r="O1" s="83" t="s">
        <v>144</v>
      </c>
    </row>
    <row r="2" spans="1:24">
      <c r="O2" s="83" t="s">
        <v>146</v>
      </c>
    </row>
    <row r="3" spans="1:24" ht="20.45" customHeight="1">
      <c r="A3" s="259" t="s">
        <v>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</row>
    <row r="4" spans="1:24" ht="20.45" customHeight="1">
      <c r="A4" s="259" t="s">
        <v>100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24" ht="20.45" customHeight="1">
      <c r="A5" s="263" t="s">
        <v>236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24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142</v>
      </c>
    </row>
    <row r="7" spans="1:24" s="167" customFormat="1" ht="20.45" customHeight="1">
      <c r="A7" s="28"/>
      <c r="B7" s="28"/>
      <c r="C7" s="28"/>
      <c r="D7" s="28"/>
      <c r="E7" s="29"/>
      <c r="F7" s="29"/>
      <c r="H7" s="29"/>
      <c r="I7" s="264" t="s">
        <v>2</v>
      </c>
      <c r="J7" s="264"/>
      <c r="K7" s="264"/>
      <c r="L7" s="166"/>
      <c r="M7" s="264" t="s">
        <v>89</v>
      </c>
      <c r="N7" s="264"/>
      <c r="O7" s="264"/>
      <c r="Q7" s="152"/>
      <c r="R7" s="152"/>
      <c r="S7" s="152"/>
      <c r="T7" s="152"/>
      <c r="U7" s="152"/>
      <c r="V7" s="152"/>
      <c r="W7" s="152"/>
      <c r="X7" s="152"/>
    </row>
    <row r="8" spans="1:24" s="167" customFormat="1" ht="20.45" customHeight="1">
      <c r="A8" s="28"/>
      <c r="B8" s="28"/>
      <c r="C8" s="28"/>
      <c r="D8" s="28"/>
      <c r="E8" s="29"/>
      <c r="F8" s="29"/>
      <c r="G8" s="97" t="s">
        <v>3</v>
      </c>
      <c r="H8" s="29"/>
      <c r="I8" s="63" t="s">
        <v>200</v>
      </c>
      <c r="J8" s="32"/>
      <c r="K8" s="63" t="s">
        <v>157</v>
      </c>
      <c r="L8" s="32"/>
      <c r="M8" s="63" t="s">
        <v>200</v>
      </c>
      <c r="N8" s="32"/>
      <c r="O8" s="63" t="s">
        <v>157</v>
      </c>
      <c r="Q8" s="152"/>
      <c r="R8" s="152"/>
      <c r="S8" s="152"/>
      <c r="T8" s="152"/>
      <c r="U8" s="152"/>
      <c r="V8" s="152"/>
      <c r="W8" s="152"/>
      <c r="X8" s="152"/>
    </row>
    <row r="9" spans="1:24">
      <c r="A9" s="52"/>
      <c r="B9" s="52" t="s">
        <v>45</v>
      </c>
      <c r="C9" s="52"/>
      <c r="D9" s="52"/>
      <c r="E9" s="7"/>
      <c r="F9" s="7"/>
      <c r="G9" s="151">
        <v>17</v>
      </c>
      <c r="H9" s="7"/>
      <c r="I9" s="1">
        <v>2646136</v>
      </c>
      <c r="J9" s="64"/>
      <c r="K9" s="1">
        <v>2532540</v>
      </c>
      <c r="L9" s="64"/>
      <c r="M9" s="1">
        <v>2589800</v>
      </c>
      <c r="N9" s="64"/>
      <c r="O9" s="65">
        <v>2467217</v>
      </c>
    </row>
    <row r="10" spans="1:24">
      <c r="A10" s="52"/>
      <c r="B10" s="52" t="s">
        <v>46</v>
      </c>
      <c r="C10" s="52"/>
      <c r="D10" s="52"/>
      <c r="E10" s="7"/>
      <c r="F10" s="7"/>
      <c r="G10" s="151">
        <v>17</v>
      </c>
      <c r="H10" s="7"/>
      <c r="I10" s="65"/>
      <c r="J10" s="64"/>
      <c r="K10" s="1"/>
      <c r="L10" s="64"/>
      <c r="M10" s="65"/>
      <c r="N10" s="64"/>
      <c r="O10" s="65"/>
    </row>
    <row r="11" spans="1:24">
      <c r="A11" s="52"/>
      <c r="B11" s="152"/>
      <c r="C11" s="52" t="s">
        <v>113</v>
      </c>
      <c r="D11" s="52" t="s">
        <v>123</v>
      </c>
      <c r="E11" s="7"/>
      <c r="F11" s="7"/>
      <c r="G11" s="22"/>
      <c r="H11" s="7"/>
      <c r="I11" s="1">
        <v>9135</v>
      </c>
      <c r="J11" s="45"/>
      <c r="K11" s="1">
        <v>5717</v>
      </c>
      <c r="L11" s="46"/>
      <c r="M11" s="1">
        <v>3586</v>
      </c>
      <c r="N11" s="46"/>
      <c r="O11" s="65">
        <v>2164</v>
      </c>
    </row>
    <row r="12" spans="1:24">
      <c r="A12" s="52"/>
      <c r="B12" s="152"/>
      <c r="C12" s="52" t="s">
        <v>113</v>
      </c>
      <c r="D12" s="52" t="s">
        <v>124</v>
      </c>
      <c r="E12" s="7"/>
      <c r="F12" s="7"/>
      <c r="G12" s="155"/>
      <c r="H12" s="194"/>
      <c r="I12" s="1">
        <v>17001</v>
      </c>
      <c r="J12" s="45"/>
      <c r="K12" s="1">
        <v>10745</v>
      </c>
      <c r="L12" s="46"/>
      <c r="M12" s="1">
        <v>22092</v>
      </c>
      <c r="N12" s="46"/>
      <c r="O12" s="65">
        <v>19926</v>
      </c>
    </row>
    <row r="13" spans="1:24">
      <c r="A13" s="52"/>
      <c r="B13" s="152"/>
      <c r="C13" s="53" t="s">
        <v>47</v>
      </c>
      <c r="D13" s="52"/>
      <c r="E13" s="7"/>
      <c r="F13" s="7"/>
      <c r="I13" s="43">
        <f>SUM(I9:I12)</f>
        <v>2672272</v>
      </c>
      <c r="J13" s="58"/>
      <c r="K13" s="57">
        <f>SUM(K9:K12)</f>
        <v>2549002</v>
      </c>
      <c r="L13" s="58"/>
      <c r="M13" s="57">
        <f>SUM(M9:M12)</f>
        <v>2615478</v>
      </c>
      <c r="N13" s="58"/>
      <c r="O13" s="57">
        <f>SUM(O9:O12)</f>
        <v>2489307</v>
      </c>
    </row>
    <row r="14" spans="1:24">
      <c r="A14" s="52"/>
      <c r="B14" s="52" t="s">
        <v>48</v>
      </c>
      <c r="C14" s="52"/>
      <c r="D14" s="52"/>
      <c r="E14" s="7"/>
      <c r="F14" s="7"/>
      <c r="G14" s="182"/>
      <c r="I14" s="1">
        <v>-2414871</v>
      </c>
      <c r="J14" s="45"/>
      <c r="K14" s="1">
        <v>-2318859</v>
      </c>
      <c r="L14" s="64"/>
      <c r="M14" s="1">
        <v>-2378035</v>
      </c>
      <c r="N14" s="45"/>
      <c r="O14" s="65">
        <v>-2269157</v>
      </c>
    </row>
    <row r="15" spans="1:24">
      <c r="A15" s="196"/>
      <c r="B15" s="52" t="s">
        <v>49</v>
      </c>
      <c r="C15" s="52"/>
      <c r="D15" s="52"/>
      <c r="E15" s="7"/>
      <c r="F15" s="7"/>
      <c r="G15" s="182"/>
      <c r="I15" s="1">
        <v>-40882</v>
      </c>
      <c r="J15" s="45"/>
      <c r="K15" s="1">
        <v>-47308</v>
      </c>
      <c r="L15" s="64"/>
      <c r="M15" s="1">
        <v>-38390</v>
      </c>
      <c r="N15" s="45"/>
      <c r="O15" s="65">
        <v>-46040</v>
      </c>
    </row>
    <row r="16" spans="1:24">
      <c r="A16" s="52"/>
      <c r="B16" s="52" t="s">
        <v>50</v>
      </c>
      <c r="C16" s="52"/>
      <c r="D16" s="52"/>
      <c r="E16" s="7"/>
      <c r="F16" s="7"/>
      <c r="G16" s="156"/>
      <c r="I16" s="1">
        <f>-107856+11448</f>
        <v>-96408</v>
      </c>
      <c r="J16" s="45"/>
      <c r="K16" s="1">
        <v>-91053</v>
      </c>
      <c r="L16" s="64"/>
      <c r="M16" s="1">
        <f>-94089+11430</f>
        <v>-82659</v>
      </c>
      <c r="N16" s="45"/>
      <c r="O16" s="65">
        <v>-85326</v>
      </c>
    </row>
    <row r="17" spans="1:24">
      <c r="A17" s="52"/>
      <c r="B17" s="52" t="s">
        <v>51</v>
      </c>
      <c r="C17" s="52"/>
      <c r="D17" s="52"/>
      <c r="E17" s="7"/>
      <c r="F17" s="7"/>
      <c r="G17" s="151"/>
      <c r="H17" s="194"/>
      <c r="I17" s="1">
        <v>-80011</v>
      </c>
      <c r="J17" s="45"/>
      <c r="K17" s="1">
        <v>-66626</v>
      </c>
      <c r="L17" s="64"/>
      <c r="M17" s="1">
        <v>-77717</v>
      </c>
      <c r="N17" s="45"/>
      <c r="O17" s="65">
        <v>-64562</v>
      </c>
    </row>
    <row r="18" spans="1:24">
      <c r="A18" s="152"/>
      <c r="B18" s="152"/>
      <c r="C18" s="192" t="s">
        <v>52</v>
      </c>
      <c r="D18" s="52"/>
      <c r="E18" s="7"/>
      <c r="F18" s="7"/>
      <c r="G18" s="182"/>
      <c r="I18" s="43">
        <f>SUM(I14:I17)</f>
        <v>-2632172</v>
      </c>
      <c r="J18" s="46"/>
      <c r="K18" s="43">
        <f>SUM(K14:K17)</f>
        <v>-2523846</v>
      </c>
      <c r="L18" s="46"/>
      <c r="M18" s="43">
        <f>SUM(M14:M17)</f>
        <v>-2576801</v>
      </c>
      <c r="N18" s="46"/>
      <c r="O18" s="43">
        <f>SUM(O14:O17)</f>
        <v>-2465085</v>
      </c>
    </row>
    <row r="19" spans="1:24">
      <c r="A19" s="152"/>
      <c r="B19" s="152"/>
      <c r="C19" s="192"/>
      <c r="D19" s="52"/>
      <c r="E19" s="7"/>
      <c r="F19" s="7"/>
      <c r="G19" s="182"/>
      <c r="I19" s="66"/>
      <c r="J19" s="46"/>
      <c r="K19" s="66"/>
      <c r="L19" s="46"/>
      <c r="M19" s="66"/>
      <c r="N19" s="46"/>
      <c r="O19" s="66"/>
    </row>
    <row r="20" spans="1:24" s="181" customFormat="1">
      <c r="A20" s="192" t="s">
        <v>256</v>
      </c>
      <c r="B20" s="10"/>
      <c r="C20" s="10"/>
      <c r="D20" s="10"/>
      <c r="E20" s="10"/>
      <c r="F20" s="10"/>
      <c r="G20" s="197"/>
      <c r="I20" s="67">
        <f>+I13+I18</f>
        <v>40100</v>
      </c>
      <c r="J20" s="46"/>
      <c r="K20" s="67">
        <f>+K13+K18</f>
        <v>25156</v>
      </c>
      <c r="L20" s="46"/>
      <c r="M20" s="67">
        <f>+M13+M18</f>
        <v>38677</v>
      </c>
      <c r="N20" s="46"/>
      <c r="O20" s="67">
        <f>+O13+O18</f>
        <v>24222</v>
      </c>
      <c r="Q20" s="152"/>
      <c r="R20" s="152"/>
      <c r="S20" s="152"/>
      <c r="T20" s="152"/>
      <c r="U20" s="152"/>
      <c r="V20" s="152"/>
      <c r="W20" s="152"/>
      <c r="X20" s="152"/>
    </row>
    <row r="21" spans="1:24">
      <c r="A21" s="52"/>
      <c r="B21" s="52" t="s">
        <v>126</v>
      </c>
      <c r="C21" s="52"/>
      <c r="D21" s="52"/>
      <c r="E21" s="7"/>
      <c r="F21" s="7"/>
      <c r="G21" s="155">
        <v>7</v>
      </c>
      <c r="H21" s="194"/>
      <c r="I21" s="1">
        <v>2889</v>
      </c>
      <c r="J21" s="45"/>
      <c r="K21" s="1">
        <v>-3563</v>
      </c>
      <c r="L21" s="64"/>
      <c r="M21" s="1">
        <v>0</v>
      </c>
      <c r="N21" s="45"/>
      <c r="O21" s="65">
        <v>0</v>
      </c>
    </row>
    <row r="22" spans="1:24">
      <c r="A22" s="52"/>
      <c r="B22" s="52" t="s">
        <v>242</v>
      </c>
      <c r="C22" s="52"/>
      <c r="D22" s="52"/>
      <c r="E22" s="252"/>
      <c r="F22" s="7"/>
      <c r="G22" s="155"/>
      <c r="H22" s="194"/>
      <c r="I22" s="1"/>
      <c r="J22" s="45"/>
      <c r="K22" s="1"/>
      <c r="L22" s="64"/>
      <c r="M22" s="1"/>
      <c r="N22" s="45"/>
      <c r="O22" s="65"/>
    </row>
    <row r="23" spans="1:24">
      <c r="A23" s="52"/>
      <c r="B23" s="52"/>
      <c r="C23" s="52" t="s">
        <v>243</v>
      </c>
      <c r="D23" s="52"/>
      <c r="E23" s="252"/>
      <c r="F23" s="7"/>
      <c r="G23" s="155"/>
      <c r="H23" s="194"/>
      <c r="I23" s="1">
        <v>-11448</v>
      </c>
      <c r="J23" s="45"/>
      <c r="K23" s="1">
        <v>7</v>
      </c>
      <c r="L23" s="64"/>
      <c r="M23" s="1">
        <v>-11430</v>
      </c>
      <c r="N23" s="45"/>
      <c r="O23" s="1">
        <v>7</v>
      </c>
    </row>
    <row r="24" spans="1:24">
      <c r="A24" s="262" t="s">
        <v>94</v>
      </c>
      <c r="B24" s="262"/>
      <c r="C24" s="262"/>
      <c r="D24" s="262"/>
      <c r="E24" s="262"/>
      <c r="F24" s="262"/>
      <c r="G24" s="262"/>
      <c r="H24" s="194"/>
      <c r="I24" s="66">
        <f>SUM(I20:I23)</f>
        <v>31541</v>
      </c>
      <c r="J24" s="46"/>
      <c r="K24" s="66">
        <f>SUM(K20:K23)</f>
        <v>21600</v>
      </c>
      <c r="L24" s="46"/>
      <c r="M24" s="66">
        <f>SUM(M20:M23)</f>
        <v>27247</v>
      </c>
      <c r="N24" s="46"/>
      <c r="O24" s="66">
        <f>SUM(O20:O23)</f>
        <v>24229</v>
      </c>
    </row>
    <row r="25" spans="1:24">
      <c r="A25" s="52"/>
      <c r="B25" s="52" t="s">
        <v>98</v>
      </c>
      <c r="C25" s="52"/>
      <c r="D25" s="52"/>
      <c r="E25" s="7"/>
      <c r="F25" s="7"/>
      <c r="G25" s="151"/>
      <c r="H25" s="194"/>
      <c r="I25" s="5">
        <v>-8846</v>
      </c>
      <c r="J25" s="45"/>
      <c r="K25" s="5">
        <v>-6233</v>
      </c>
      <c r="L25" s="45"/>
      <c r="M25" s="5">
        <v>-4913</v>
      </c>
      <c r="N25" s="45"/>
      <c r="O25" s="54">
        <v>-5923</v>
      </c>
    </row>
    <row r="26" spans="1:24">
      <c r="A26" s="192" t="s">
        <v>189</v>
      </c>
      <c r="B26" s="52"/>
      <c r="C26" s="52"/>
      <c r="D26" s="52"/>
      <c r="E26" s="7"/>
      <c r="F26" s="7"/>
      <c r="G26" s="151"/>
      <c r="H26" s="194"/>
      <c r="I26" s="43">
        <f>SUM(I24:I25)</f>
        <v>22695</v>
      </c>
      <c r="J26" s="46"/>
      <c r="K26" s="43">
        <f>SUM(K24:K25)</f>
        <v>15367</v>
      </c>
      <c r="L26" s="46"/>
      <c r="M26" s="43">
        <f>SUM(M24:M25)</f>
        <v>22334</v>
      </c>
      <c r="N26" s="46"/>
      <c r="O26" s="43">
        <f>SUM(O24:O25)</f>
        <v>18306</v>
      </c>
    </row>
    <row r="27" spans="1:24" s="7" customFormat="1">
      <c r="A27" s="192"/>
      <c r="B27" s="52"/>
      <c r="C27" s="52"/>
      <c r="D27" s="52"/>
      <c r="G27" s="10"/>
      <c r="H27" s="10"/>
      <c r="I27" s="46"/>
      <c r="J27" s="46"/>
      <c r="K27" s="67"/>
      <c r="L27" s="46"/>
      <c r="M27" s="67"/>
      <c r="N27" s="46"/>
      <c r="O27" s="67"/>
      <c r="Q27" s="152"/>
      <c r="R27" s="152"/>
      <c r="S27" s="152"/>
      <c r="T27" s="152"/>
      <c r="U27" s="152"/>
      <c r="V27" s="152"/>
      <c r="W27" s="152"/>
      <c r="X27" s="152"/>
    </row>
    <row r="28" spans="1:24" s="7" customFormat="1">
      <c r="A28" s="222" t="s">
        <v>173</v>
      </c>
      <c r="B28" s="107"/>
      <c r="C28" s="223"/>
      <c r="D28" s="223"/>
      <c r="E28" s="222"/>
      <c r="G28" s="10"/>
      <c r="H28" s="10"/>
      <c r="I28" s="46"/>
      <c r="J28" s="46"/>
      <c r="K28" s="67"/>
      <c r="L28" s="46"/>
      <c r="M28" s="67"/>
      <c r="N28" s="46"/>
      <c r="O28" s="67"/>
      <c r="Q28" s="152"/>
      <c r="R28" s="152"/>
      <c r="S28" s="152"/>
      <c r="T28" s="152"/>
      <c r="U28" s="152"/>
      <c r="V28" s="152"/>
      <c r="W28" s="152"/>
      <c r="X28" s="152"/>
    </row>
    <row r="29" spans="1:24" s="7" customFormat="1">
      <c r="A29" s="105" t="s">
        <v>190</v>
      </c>
      <c r="B29" s="107"/>
      <c r="C29" s="223"/>
      <c r="D29" s="223"/>
      <c r="E29" s="105"/>
      <c r="G29" s="10"/>
      <c r="H29" s="10"/>
      <c r="I29" s="46"/>
      <c r="J29" s="46"/>
      <c r="K29" s="67"/>
      <c r="L29" s="46"/>
      <c r="M29" s="67"/>
      <c r="N29" s="46"/>
      <c r="O29" s="67"/>
      <c r="Q29" s="152"/>
      <c r="R29" s="152"/>
      <c r="S29" s="152"/>
      <c r="T29" s="152"/>
      <c r="U29" s="152"/>
      <c r="V29" s="152"/>
      <c r="W29" s="152"/>
      <c r="X29" s="152"/>
    </row>
    <row r="30" spans="1:24" s="7" customFormat="1">
      <c r="A30" s="105" t="s">
        <v>174</v>
      </c>
      <c r="B30" s="224"/>
      <c r="C30" s="223"/>
      <c r="D30" s="223"/>
      <c r="E30" s="223"/>
      <c r="G30" s="155"/>
      <c r="H30" s="10"/>
      <c r="I30" s="232">
        <v>0</v>
      </c>
      <c r="J30" s="160"/>
      <c r="K30" s="232">
        <v>-50</v>
      </c>
      <c r="L30" s="160"/>
      <c r="M30" s="232">
        <v>0</v>
      </c>
      <c r="N30" s="160"/>
      <c r="O30" s="232">
        <v>0</v>
      </c>
      <c r="Q30" s="152"/>
      <c r="R30" s="152"/>
      <c r="S30" s="152"/>
      <c r="T30" s="152"/>
      <c r="U30" s="152"/>
      <c r="V30" s="152"/>
      <c r="W30" s="152"/>
      <c r="X30" s="152"/>
    </row>
    <row r="31" spans="1:24" s="7" customFormat="1" ht="21.75" thickBot="1">
      <c r="A31" s="222" t="s">
        <v>139</v>
      </c>
      <c r="B31" s="107"/>
      <c r="C31" s="223"/>
      <c r="D31" s="223"/>
      <c r="E31" s="223"/>
      <c r="G31" s="10"/>
      <c r="H31" s="10"/>
      <c r="I31" s="225">
        <f>I26+I30</f>
        <v>22695</v>
      </c>
      <c r="J31" s="160"/>
      <c r="K31" s="225">
        <f>K26+K30</f>
        <v>15317</v>
      </c>
      <c r="L31" s="160"/>
      <c r="M31" s="225">
        <f>M26+M30</f>
        <v>22334</v>
      </c>
      <c r="N31" s="227"/>
      <c r="O31" s="225">
        <f>O26+O30</f>
        <v>18306</v>
      </c>
      <c r="Q31" s="152"/>
      <c r="R31" s="152"/>
      <c r="S31" s="152"/>
      <c r="T31" s="152"/>
      <c r="U31" s="152"/>
      <c r="V31" s="152"/>
      <c r="W31" s="152"/>
      <c r="X31" s="152"/>
    </row>
    <row r="32" spans="1:24" s="7" customFormat="1" ht="21.75" thickTop="1">
      <c r="A32" s="192"/>
      <c r="B32" s="52"/>
      <c r="C32" s="52"/>
      <c r="D32" s="52"/>
      <c r="G32" s="10"/>
      <c r="H32" s="10"/>
      <c r="I32" s="46"/>
      <c r="J32" s="46"/>
      <c r="K32" s="67"/>
      <c r="L32" s="46"/>
      <c r="M32" s="67"/>
      <c r="N32" s="46"/>
      <c r="O32" s="67"/>
      <c r="Q32" s="152"/>
      <c r="R32" s="152"/>
      <c r="S32" s="152"/>
      <c r="T32" s="152"/>
      <c r="U32" s="152"/>
      <c r="V32" s="152"/>
      <c r="W32" s="152"/>
      <c r="X32" s="152"/>
    </row>
    <row r="33" spans="1:20" s="7" customFormat="1">
      <c r="A33" s="53" t="s">
        <v>97</v>
      </c>
      <c r="B33" s="52"/>
      <c r="C33" s="52"/>
      <c r="D33" s="52"/>
      <c r="I33" s="45"/>
      <c r="J33" s="45"/>
      <c r="K33" s="5"/>
      <c r="L33" s="45"/>
      <c r="M33" s="5"/>
      <c r="N33" s="45"/>
      <c r="O33" s="5"/>
      <c r="Q33" s="152"/>
      <c r="R33" s="152"/>
      <c r="S33" s="152"/>
      <c r="T33" s="152"/>
    </row>
    <row r="34" spans="1:20" s="7" customFormat="1">
      <c r="A34" s="53"/>
      <c r="B34" s="53" t="s">
        <v>203</v>
      </c>
      <c r="C34" s="52"/>
      <c r="D34" s="52"/>
      <c r="I34" s="45"/>
      <c r="J34" s="45"/>
      <c r="K34" s="5"/>
      <c r="L34" s="5"/>
      <c r="M34" s="5"/>
      <c r="N34" s="5"/>
      <c r="O34" s="5"/>
      <c r="Q34" s="152"/>
      <c r="R34" s="152"/>
      <c r="S34" s="152"/>
      <c r="T34" s="152"/>
    </row>
    <row r="35" spans="1:20" s="7" customFormat="1">
      <c r="A35" s="53"/>
      <c r="B35" s="53" t="s">
        <v>53</v>
      </c>
      <c r="C35" s="52"/>
      <c r="D35" s="52"/>
      <c r="I35" s="45"/>
      <c r="J35" s="45"/>
      <c r="K35" s="5"/>
      <c r="L35" s="45"/>
      <c r="M35" s="5"/>
      <c r="N35" s="45"/>
      <c r="O35" s="5"/>
    </row>
    <row r="36" spans="1:20" s="7" customFormat="1">
      <c r="A36" s="53"/>
      <c r="B36" s="53"/>
      <c r="C36" s="52" t="s">
        <v>204</v>
      </c>
      <c r="D36" s="52"/>
      <c r="E36" s="52"/>
      <c r="I36" s="45"/>
      <c r="J36" s="45"/>
      <c r="K36" s="5"/>
      <c r="L36" s="45"/>
      <c r="M36" s="5"/>
      <c r="N36" s="45"/>
      <c r="O36" s="5"/>
    </row>
    <row r="37" spans="1:20" s="7" customFormat="1">
      <c r="A37" s="53"/>
      <c r="B37" s="53"/>
      <c r="C37" s="52"/>
      <c r="D37" s="52" t="s">
        <v>205</v>
      </c>
      <c r="E37" s="52"/>
      <c r="I37" s="45"/>
      <c r="J37" s="45"/>
      <c r="K37" s="5"/>
      <c r="L37" s="45"/>
      <c r="M37" s="5"/>
      <c r="N37" s="45"/>
      <c r="O37" s="5"/>
    </row>
    <row r="38" spans="1:20" s="7" customFormat="1">
      <c r="A38" s="53"/>
      <c r="C38" s="52"/>
      <c r="D38" s="52" t="s">
        <v>206</v>
      </c>
      <c r="E38" s="52"/>
      <c r="F38" s="198"/>
      <c r="G38" s="198"/>
      <c r="H38" s="198"/>
      <c r="I38" s="1">
        <v>401</v>
      </c>
      <c r="J38" s="45"/>
      <c r="K38" s="5">
        <v>0</v>
      </c>
      <c r="L38" s="45"/>
      <c r="M38" s="56">
        <v>0</v>
      </c>
      <c r="N38" s="45"/>
      <c r="O38" s="56">
        <v>0</v>
      </c>
    </row>
    <row r="39" spans="1:20" s="7" customFormat="1">
      <c r="A39" s="211" t="s">
        <v>140</v>
      </c>
      <c r="B39" s="52"/>
      <c r="C39" s="52"/>
      <c r="D39" s="52"/>
      <c r="I39" s="98">
        <f>+I38</f>
        <v>401</v>
      </c>
      <c r="J39" s="99"/>
      <c r="K39" s="98">
        <f>+K38</f>
        <v>0</v>
      </c>
      <c r="L39" s="99"/>
      <c r="M39" s="98">
        <f>+M38</f>
        <v>0</v>
      </c>
      <c r="N39" s="99"/>
      <c r="O39" s="98">
        <f>+O38</f>
        <v>0</v>
      </c>
    </row>
    <row r="40" spans="1:20" s="7" customFormat="1" ht="21.75" thickBot="1">
      <c r="A40" s="53" t="s">
        <v>141</v>
      </c>
      <c r="B40" s="52"/>
      <c r="C40" s="52"/>
      <c r="D40" s="52"/>
      <c r="I40" s="100">
        <f>I31+I39</f>
        <v>23096</v>
      </c>
      <c r="J40" s="95"/>
      <c r="K40" s="100">
        <f>K31</f>
        <v>15317</v>
      </c>
      <c r="L40" s="191"/>
      <c r="M40" s="100">
        <f>M31</f>
        <v>22334</v>
      </c>
      <c r="N40" s="95"/>
      <c r="O40" s="100">
        <f>O31</f>
        <v>18306</v>
      </c>
    </row>
    <row r="41" spans="1:20" s="7" customFormat="1" ht="21.75" thickTop="1">
      <c r="A41" s="53"/>
      <c r="B41" s="52"/>
      <c r="C41" s="52"/>
      <c r="D41" s="52"/>
      <c r="I41" s="101"/>
      <c r="J41" s="95"/>
      <c r="K41" s="102"/>
      <c r="L41" s="191"/>
      <c r="M41" s="102"/>
      <c r="N41" s="95"/>
      <c r="O41" s="102"/>
    </row>
    <row r="42" spans="1:20" s="7" customFormat="1">
      <c r="A42" s="53"/>
      <c r="B42" s="52"/>
      <c r="C42" s="52"/>
      <c r="D42" s="52"/>
      <c r="I42" s="101"/>
      <c r="J42" s="95"/>
      <c r="K42" s="102"/>
      <c r="L42" s="191"/>
      <c r="M42" s="102"/>
      <c r="N42" s="95"/>
      <c r="O42" s="102"/>
    </row>
    <row r="43" spans="1:20" s="7" customFormat="1">
      <c r="A43" s="192" t="s">
        <v>95</v>
      </c>
      <c r="B43" s="196"/>
      <c r="C43" s="196"/>
      <c r="D43" s="196"/>
      <c r="E43" s="10"/>
      <c r="F43" s="10"/>
      <c r="I43" s="103"/>
      <c r="J43" s="64"/>
      <c r="K43" s="1"/>
      <c r="L43" s="45"/>
      <c r="M43" s="5"/>
      <c r="N43" s="45"/>
      <c r="O43" s="5"/>
    </row>
    <row r="44" spans="1:20" s="7" customFormat="1">
      <c r="A44" s="52"/>
      <c r="B44" s="52" t="s">
        <v>148</v>
      </c>
      <c r="C44" s="52"/>
      <c r="D44" s="52"/>
    </row>
    <row r="45" spans="1:20" s="7" customFormat="1">
      <c r="A45" s="52"/>
      <c r="B45" s="52"/>
      <c r="C45" s="52" t="s">
        <v>189</v>
      </c>
      <c r="D45" s="52"/>
      <c r="I45" s="104">
        <f>I26-I49</f>
        <v>25070</v>
      </c>
      <c r="J45" s="45"/>
      <c r="K45" s="104">
        <f>K26-K49</f>
        <v>15835</v>
      </c>
      <c r="L45" s="45"/>
      <c r="M45" s="104">
        <f>M26-M49</f>
        <v>22334</v>
      </c>
      <c r="N45" s="45"/>
      <c r="O45" s="104">
        <f>O26-O49</f>
        <v>18306</v>
      </c>
    </row>
    <row r="46" spans="1:20" s="7" customFormat="1">
      <c r="A46" s="52"/>
      <c r="B46" s="52"/>
      <c r="C46" s="52" t="s">
        <v>190</v>
      </c>
      <c r="D46" s="52"/>
      <c r="I46" s="251">
        <f>I30-I50</f>
        <v>0</v>
      </c>
      <c r="J46" s="45"/>
      <c r="K46" s="251">
        <f>K30-K50</f>
        <v>-50</v>
      </c>
      <c r="L46" s="45"/>
      <c r="M46" s="251">
        <v>0</v>
      </c>
      <c r="N46" s="45"/>
      <c r="O46" s="251">
        <v>0</v>
      </c>
    </row>
    <row r="47" spans="1:20" s="7" customFormat="1" ht="21.75" thickBot="1">
      <c r="B47" s="105" t="s">
        <v>220</v>
      </c>
      <c r="C47" s="52"/>
      <c r="D47" s="52"/>
      <c r="I47" s="229">
        <f>SUM(I45:I46)</f>
        <v>25070</v>
      </c>
      <c r="J47" s="160"/>
      <c r="K47" s="230">
        <f>SUM(K45:K46)</f>
        <v>15785</v>
      </c>
      <c r="L47" s="160"/>
      <c r="M47" s="229">
        <f>SUM(M45:M46)</f>
        <v>22334</v>
      </c>
      <c r="N47" s="160"/>
      <c r="O47" s="229">
        <f>SUM(O45:O46)</f>
        <v>18306</v>
      </c>
    </row>
    <row r="48" spans="1:20" s="7" customFormat="1" ht="21.75" thickTop="1">
      <c r="B48" s="52" t="s">
        <v>149</v>
      </c>
      <c r="C48" s="52"/>
      <c r="D48" s="52"/>
      <c r="I48" s="231"/>
      <c r="J48" s="160"/>
      <c r="K48" s="228"/>
      <c r="L48" s="160"/>
      <c r="M48" s="231"/>
      <c r="N48" s="160"/>
      <c r="O48" s="231"/>
    </row>
    <row r="49" spans="1:15" s="7" customFormat="1">
      <c r="A49" s="105"/>
      <c r="C49" s="52" t="s">
        <v>189</v>
      </c>
      <c r="D49" s="52"/>
      <c r="I49" s="1">
        <v>-2375</v>
      </c>
      <c r="J49" s="45"/>
      <c r="K49" s="106">
        <v>-468</v>
      </c>
      <c r="L49" s="45"/>
      <c r="M49" s="1">
        <v>0</v>
      </c>
      <c r="N49" s="45"/>
      <c r="O49" s="89">
        <v>0</v>
      </c>
    </row>
    <row r="50" spans="1:15" s="7" customFormat="1">
      <c r="A50" s="52"/>
      <c r="C50" s="198" t="s">
        <v>190</v>
      </c>
      <c r="D50" s="198"/>
      <c r="E50" s="198"/>
      <c r="F50" s="198"/>
      <c r="I50" s="1">
        <v>0</v>
      </c>
      <c r="K50" s="33">
        <v>0</v>
      </c>
      <c r="M50" s="1">
        <v>0</v>
      </c>
      <c r="O50" s="7">
        <v>0</v>
      </c>
    </row>
    <row r="51" spans="1:15" s="7" customFormat="1" ht="21.75" thickBot="1">
      <c r="A51" s="52"/>
      <c r="B51" s="52"/>
      <c r="C51" s="192" t="s">
        <v>54</v>
      </c>
      <c r="D51" s="52"/>
      <c r="I51" s="100">
        <f>SUM(I47:I50)</f>
        <v>22695</v>
      </c>
      <c r="J51" s="46"/>
      <c r="K51" s="226">
        <f>SUM(K47:K50)</f>
        <v>15317</v>
      </c>
      <c r="L51" s="46"/>
      <c r="M51" s="226">
        <f>SUM(M47:M50)</f>
        <v>22334</v>
      </c>
      <c r="N51" s="46"/>
      <c r="O51" s="226">
        <f>SUM(O47:O50)</f>
        <v>18306</v>
      </c>
    </row>
    <row r="52" spans="1:15" s="7" customFormat="1" ht="21.75" thickTop="1">
      <c r="A52" s="192" t="s">
        <v>96</v>
      </c>
      <c r="B52" s="196"/>
      <c r="C52" s="196"/>
      <c r="D52" s="196"/>
      <c r="E52" s="10"/>
      <c r="F52" s="10"/>
      <c r="I52" s="103"/>
      <c r="J52" s="45"/>
      <c r="K52" s="1"/>
      <c r="L52" s="64"/>
      <c r="M52" s="64"/>
      <c r="N52" s="64"/>
      <c r="O52" s="1"/>
    </row>
    <row r="53" spans="1:15" s="7" customFormat="1">
      <c r="A53" s="52"/>
      <c r="B53" s="52" t="s">
        <v>148</v>
      </c>
      <c r="C53" s="52"/>
      <c r="D53" s="52"/>
    </row>
    <row r="54" spans="1:15" s="7" customFormat="1">
      <c r="A54" s="52"/>
      <c r="B54" s="52"/>
      <c r="C54" s="52" t="s">
        <v>191</v>
      </c>
      <c r="D54" s="52"/>
      <c r="I54" s="104">
        <f>I45+I39</f>
        <v>25471</v>
      </c>
      <c r="J54" s="45"/>
      <c r="K54" s="104">
        <f>K45+K39</f>
        <v>15835</v>
      </c>
      <c r="L54" s="64"/>
      <c r="M54" s="104">
        <f>M45+M39</f>
        <v>22334</v>
      </c>
      <c r="N54" s="45"/>
      <c r="O54" s="104">
        <f>O45+O39</f>
        <v>18306</v>
      </c>
    </row>
    <row r="55" spans="1:15" s="7" customFormat="1">
      <c r="A55" s="52"/>
      <c r="B55" s="52"/>
      <c r="C55" s="52" t="s">
        <v>192</v>
      </c>
      <c r="D55" s="52"/>
      <c r="I55" s="251">
        <f>I46</f>
        <v>0</v>
      </c>
      <c r="J55" s="45"/>
      <c r="K55" s="251">
        <f>K46</f>
        <v>-50</v>
      </c>
      <c r="L55" s="45"/>
      <c r="M55" s="251">
        <f>M46</f>
        <v>0</v>
      </c>
      <c r="N55" s="45"/>
      <c r="O55" s="251">
        <f>O46</f>
        <v>0</v>
      </c>
    </row>
    <row r="56" spans="1:15" s="7" customFormat="1" ht="21.75" thickBot="1">
      <c r="A56" s="52"/>
      <c r="B56" s="105" t="s">
        <v>221</v>
      </c>
      <c r="D56" s="52"/>
      <c r="I56" s="229">
        <f>SUM(I54:I55)</f>
        <v>25471</v>
      </c>
      <c r="J56" s="160"/>
      <c r="K56" s="230">
        <f>SUM(K54:K55)</f>
        <v>15785</v>
      </c>
      <c r="L56" s="160"/>
      <c r="M56" s="229">
        <f>SUM(M54:M55)</f>
        <v>22334</v>
      </c>
      <c r="N56" s="160"/>
      <c r="O56" s="229">
        <f>SUM(O54:O55)</f>
        <v>18306</v>
      </c>
    </row>
    <row r="57" spans="1:15" s="7" customFormat="1" ht="21.75" thickTop="1">
      <c r="A57" s="52"/>
      <c r="B57" s="52" t="s">
        <v>149</v>
      </c>
      <c r="D57" s="198"/>
      <c r="E57" s="198"/>
      <c r="F57" s="198"/>
      <c r="I57" s="104"/>
      <c r="J57" s="45"/>
      <c r="K57" s="104"/>
      <c r="L57" s="64"/>
      <c r="M57" s="89"/>
      <c r="N57" s="45"/>
      <c r="O57" s="89"/>
    </row>
    <row r="58" spans="1:15" s="7" customFormat="1">
      <c r="A58" s="105"/>
      <c r="C58" s="52" t="s">
        <v>191</v>
      </c>
      <c r="D58" s="52"/>
      <c r="I58" s="106">
        <f>I49</f>
        <v>-2375</v>
      </c>
      <c r="J58" s="45"/>
      <c r="K58" s="106">
        <f>K49</f>
        <v>-468</v>
      </c>
      <c r="L58" s="45">
        <v>0</v>
      </c>
      <c r="M58" s="89">
        <v>0</v>
      </c>
      <c r="N58" s="45"/>
      <c r="O58" s="89">
        <v>0</v>
      </c>
    </row>
    <row r="59" spans="1:15" s="7" customFormat="1">
      <c r="A59" s="52"/>
      <c r="C59" s="198" t="s">
        <v>192</v>
      </c>
      <c r="D59" s="198"/>
      <c r="E59" s="198"/>
      <c r="F59" s="198"/>
      <c r="I59" s="33">
        <f>I50</f>
        <v>0</v>
      </c>
      <c r="K59" s="33">
        <f>K50</f>
        <v>0</v>
      </c>
      <c r="M59" s="7">
        <v>0</v>
      </c>
      <c r="O59" s="7">
        <v>0</v>
      </c>
    </row>
    <row r="60" spans="1:15" s="7" customFormat="1" ht="21.75" thickBot="1">
      <c r="A60" s="52"/>
      <c r="B60" s="52"/>
      <c r="C60" s="192" t="s">
        <v>54</v>
      </c>
      <c r="D60" s="52"/>
      <c r="I60" s="100">
        <f>SUM(I56:I59)</f>
        <v>23096</v>
      </c>
      <c r="J60" s="46"/>
      <c r="K60" s="100">
        <f>SUM(K56:K59)</f>
        <v>15317</v>
      </c>
      <c r="L60" s="58"/>
      <c r="M60" s="100">
        <f>SUM(M56:M59)</f>
        <v>22334</v>
      </c>
      <c r="N60" s="46"/>
      <c r="O60" s="100">
        <f>SUM(O56:O59)</f>
        <v>18306</v>
      </c>
    </row>
    <row r="61" spans="1:15" s="7" customFormat="1" ht="21.75" thickTop="1">
      <c r="A61" s="53"/>
      <c r="B61" s="52"/>
      <c r="C61" s="52"/>
      <c r="D61" s="52"/>
      <c r="I61" s="101"/>
      <c r="J61" s="95"/>
      <c r="K61" s="102"/>
      <c r="L61" s="191"/>
      <c r="M61" s="102"/>
      <c r="N61" s="95"/>
      <c r="O61" s="102"/>
    </row>
    <row r="62" spans="1:15" s="7" customFormat="1">
      <c r="A62" s="210" t="s">
        <v>176</v>
      </c>
      <c r="B62" s="219"/>
      <c r="C62" s="219"/>
      <c r="D62" s="219"/>
      <c r="E62" s="199"/>
      <c r="F62" s="199"/>
      <c r="G62" s="199"/>
      <c r="H62" s="199"/>
      <c r="I62" s="107"/>
      <c r="J62" s="199"/>
      <c r="K62" s="108"/>
      <c r="L62" s="199"/>
      <c r="M62" s="109"/>
      <c r="N62" s="220"/>
      <c r="O62" s="109"/>
    </row>
    <row r="63" spans="1:15" s="7" customFormat="1">
      <c r="A63" s="210" t="s">
        <v>99</v>
      </c>
      <c r="B63" s="219"/>
      <c r="C63" s="219"/>
      <c r="D63" s="219"/>
      <c r="E63" s="199"/>
      <c r="F63" s="199"/>
      <c r="G63" s="199"/>
      <c r="H63" s="199"/>
      <c r="I63" s="107"/>
      <c r="J63" s="199"/>
      <c r="K63" s="108"/>
      <c r="L63" s="199"/>
      <c r="M63" s="109"/>
      <c r="N63" s="220"/>
      <c r="O63" s="109"/>
    </row>
    <row r="64" spans="1:15" s="7" customFormat="1">
      <c r="A64" s="105"/>
      <c r="B64" s="105" t="s">
        <v>196</v>
      </c>
      <c r="C64" s="105"/>
      <c r="D64" s="105"/>
      <c r="E64" s="107"/>
      <c r="F64" s="107"/>
    </row>
    <row r="65" spans="1:15" s="7" customFormat="1">
      <c r="A65" s="105"/>
      <c r="B65" s="105"/>
      <c r="C65" s="105" t="s">
        <v>175</v>
      </c>
      <c r="D65" s="105"/>
      <c r="E65" s="107"/>
      <c r="F65" s="107"/>
      <c r="G65" s="155">
        <v>16</v>
      </c>
      <c r="H65" s="110"/>
      <c r="I65" s="111">
        <f>+I47/19859699</f>
        <v>1.2999999999999999E-3</v>
      </c>
      <c r="J65" s="112"/>
      <c r="K65" s="111">
        <f>+K47/19767420</f>
        <v>8.0000000000000004E-4</v>
      </c>
      <c r="L65" s="112"/>
      <c r="M65" s="111">
        <f>+M47/19859699</f>
        <v>1.1000000000000001E-3</v>
      </c>
      <c r="N65" s="113"/>
      <c r="O65" s="111">
        <f>+O47/19767420</f>
        <v>8.9999999999999998E-4</v>
      </c>
    </row>
    <row r="66" spans="1:15" s="7" customFormat="1">
      <c r="A66" s="222" t="s">
        <v>177</v>
      </c>
      <c r="B66" s="105"/>
      <c r="C66" s="105"/>
      <c r="D66" s="105"/>
      <c r="E66" s="107"/>
      <c r="F66" s="107"/>
      <c r="G66" s="155"/>
      <c r="H66" s="110"/>
      <c r="I66" s="111"/>
      <c r="J66" s="112"/>
      <c r="L66" s="112"/>
      <c r="N66" s="113"/>
    </row>
    <row r="67" spans="1:15" s="7" customFormat="1">
      <c r="A67" s="105" t="s">
        <v>178</v>
      </c>
      <c r="B67" s="105" t="s">
        <v>179</v>
      </c>
      <c r="C67" s="105"/>
      <c r="D67" s="105"/>
      <c r="E67" s="107"/>
      <c r="F67" s="107"/>
      <c r="G67" s="155"/>
    </row>
    <row r="68" spans="1:15" s="7" customFormat="1">
      <c r="A68" s="105" t="s">
        <v>180</v>
      </c>
      <c r="B68" s="105"/>
      <c r="C68" s="105" t="s">
        <v>175</v>
      </c>
      <c r="D68" s="105"/>
      <c r="E68" s="107"/>
      <c r="F68" s="107"/>
      <c r="G68" s="155">
        <v>16</v>
      </c>
      <c r="H68" s="110"/>
      <c r="I68" s="111">
        <f>+I45/19859699</f>
        <v>1.2999999999999999E-3</v>
      </c>
      <c r="J68" s="112"/>
      <c r="K68" s="111">
        <f>+K45/19767420</f>
        <v>8.0000000000000004E-4</v>
      </c>
      <c r="L68" s="112"/>
      <c r="M68" s="111">
        <f>+M45/19859699</f>
        <v>1.1000000000000001E-3</v>
      </c>
      <c r="N68" s="113"/>
      <c r="O68" s="111">
        <f>+O45/19767420</f>
        <v>8.9999999999999998E-4</v>
      </c>
    </row>
    <row r="69" spans="1:15">
      <c r="A69" s="219"/>
      <c r="B69" s="219"/>
      <c r="C69" s="219"/>
      <c r="D69" s="219"/>
      <c r="E69" s="199"/>
      <c r="F69" s="199"/>
      <c r="G69" s="155"/>
      <c r="H69" s="199"/>
      <c r="I69" s="107"/>
      <c r="J69" s="199"/>
      <c r="K69" s="108"/>
      <c r="L69" s="199"/>
      <c r="M69" s="114"/>
      <c r="N69" s="220"/>
      <c r="O69" s="109"/>
    </row>
    <row r="71" spans="1:15">
      <c r="I71" s="8"/>
      <c r="K71" s="233"/>
    </row>
    <row r="72" spans="1:15">
      <c r="I72" s="235"/>
      <c r="J72" s="236"/>
      <c r="K72" s="235"/>
      <c r="L72" s="112"/>
      <c r="M72" s="111"/>
      <c r="N72" s="113"/>
      <c r="O72" s="111"/>
    </row>
    <row r="73" spans="1:15">
      <c r="K73" s="8"/>
    </row>
  </sheetData>
  <mergeCells count="6">
    <mergeCell ref="A24:G24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7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24"/>
  <sheetViews>
    <sheetView view="pageBreakPreview" topLeftCell="A10" zoomScale="70" zoomScaleNormal="85" zoomScaleSheetLayoutView="70" workbookViewId="0">
      <selection activeCell="H26" sqref="H26"/>
    </sheetView>
  </sheetViews>
  <sheetFormatPr defaultColWidth="9" defaultRowHeight="15"/>
  <cols>
    <col min="1" max="2" width="2" customWidth="1"/>
    <col min="3" max="3" width="26" customWidth="1"/>
    <col min="4" max="4" width="7.85546875" customWidth="1"/>
    <col min="5" max="5" width="0.85546875" customWidth="1"/>
    <col min="6" max="6" width="16.7109375" customWidth="1"/>
    <col min="7" max="7" width="0.85546875" customWidth="1"/>
    <col min="8" max="8" width="16.7109375" customWidth="1"/>
    <col min="9" max="9" width="0.85546875" customWidth="1"/>
    <col min="10" max="10" width="16.7109375" customWidth="1"/>
    <col min="11" max="11" width="0.85546875" customWidth="1"/>
    <col min="12" max="12" width="16.7109375" customWidth="1"/>
    <col min="13" max="13" width="0.85546875" customWidth="1"/>
    <col min="14" max="14" width="16.7109375" customWidth="1"/>
    <col min="15" max="15" width="0.85546875" customWidth="1"/>
    <col min="16" max="16" width="16.7109375" customWidth="1"/>
    <col min="17" max="17" width="0.85546875" customWidth="1"/>
    <col min="18" max="18" width="16.7109375" customWidth="1"/>
    <col min="19" max="19" width="0.85546875" customWidth="1"/>
    <col min="20" max="20" width="16.7109375" customWidth="1"/>
    <col min="21" max="21" width="0.85546875" customWidth="1"/>
    <col min="22" max="22" width="16.7109375" customWidth="1"/>
    <col min="23" max="23" width="0.85546875" customWidth="1"/>
    <col min="24" max="24" width="16.7109375" customWidth="1"/>
    <col min="25" max="25" width="11.140625" bestFit="1" customWidth="1"/>
  </cols>
  <sheetData>
    <row r="1" spans="1:26" ht="2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83" t="s">
        <v>144</v>
      </c>
    </row>
    <row r="2" spans="1:26" ht="2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83" t="s">
        <v>146</v>
      </c>
    </row>
    <row r="3" spans="1:26" ht="21">
      <c r="A3" s="120"/>
      <c r="B3" s="120"/>
      <c r="C3" s="258" t="s">
        <v>0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</row>
    <row r="4" spans="1:26" ht="21">
      <c r="A4" s="120"/>
      <c r="B4" s="120"/>
      <c r="C4" s="258" t="s">
        <v>55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</row>
    <row r="5" spans="1:26" ht="21">
      <c r="A5" s="120"/>
      <c r="B5" s="120"/>
      <c r="C5" s="258" t="s">
        <v>236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</row>
    <row r="6" spans="1:26" ht="20.25" customHeight="1">
      <c r="A6" s="120"/>
      <c r="B6" s="120"/>
      <c r="C6" s="121"/>
      <c r="D6" s="121"/>
      <c r="E6" s="121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130" t="s">
        <v>142</v>
      </c>
    </row>
    <row r="7" spans="1:26" ht="21">
      <c r="A7" s="120"/>
      <c r="B7" s="120"/>
      <c r="C7" s="120"/>
      <c r="D7" s="120"/>
      <c r="E7" s="121"/>
      <c r="F7" s="266" t="s">
        <v>2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</row>
    <row r="8" spans="1:26" ht="21">
      <c r="A8" s="123"/>
      <c r="B8" s="123"/>
      <c r="C8" s="124"/>
      <c r="D8" s="124"/>
      <c r="E8" s="121"/>
      <c r="F8" s="121"/>
      <c r="G8" s="14"/>
      <c r="H8" s="121"/>
      <c r="I8" s="14"/>
      <c r="J8" s="121"/>
      <c r="K8" s="121"/>
      <c r="L8" s="120"/>
      <c r="M8" s="120"/>
      <c r="N8" s="120"/>
      <c r="O8" s="14"/>
      <c r="P8" s="240" t="s">
        <v>207</v>
      </c>
      <c r="Q8" s="121"/>
      <c r="R8" s="18"/>
      <c r="S8" s="121"/>
      <c r="T8" s="120"/>
      <c r="U8" s="16"/>
      <c r="V8" s="120"/>
      <c r="W8" s="121"/>
      <c r="X8" s="131"/>
    </row>
    <row r="9" spans="1:26" ht="21" customHeight="1">
      <c r="A9" s="123"/>
      <c r="B9" s="123"/>
      <c r="C9" s="159"/>
      <c r="D9" s="159"/>
      <c r="E9" s="121"/>
      <c r="F9" s="120"/>
      <c r="G9" s="14"/>
      <c r="H9" s="121"/>
      <c r="I9" s="14"/>
      <c r="J9" s="121"/>
      <c r="K9" s="121"/>
      <c r="L9" s="265" t="s">
        <v>37</v>
      </c>
      <c r="M9" s="265"/>
      <c r="N9" s="265"/>
      <c r="O9" s="14"/>
      <c r="P9" s="240" t="s">
        <v>208</v>
      </c>
      <c r="Q9" s="121"/>
      <c r="R9" s="16" t="s">
        <v>54</v>
      </c>
      <c r="S9" s="121"/>
      <c r="T9" s="19" t="s">
        <v>56</v>
      </c>
      <c r="U9" s="20"/>
      <c r="V9" s="16" t="s">
        <v>57</v>
      </c>
      <c r="W9" s="121"/>
      <c r="X9" s="121"/>
    </row>
    <row r="10" spans="1:26" ht="21">
      <c r="A10" s="123"/>
      <c r="B10" s="123"/>
      <c r="C10" s="124"/>
      <c r="D10" s="124"/>
      <c r="E10" s="121"/>
      <c r="F10" s="14" t="s">
        <v>58</v>
      </c>
      <c r="G10" s="14"/>
      <c r="H10" s="121" t="s">
        <v>138</v>
      </c>
      <c r="I10" s="14"/>
      <c r="J10" s="121" t="s">
        <v>186</v>
      </c>
      <c r="K10" s="121"/>
      <c r="L10" s="14" t="s">
        <v>101</v>
      </c>
      <c r="M10" s="14"/>
      <c r="N10" s="120"/>
      <c r="O10" s="14"/>
      <c r="P10" s="240" t="s">
        <v>209</v>
      </c>
      <c r="Q10" s="121"/>
      <c r="R10" s="16" t="s">
        <v>88</v>
      </c>
      <c r="S10" s="121"/>
      <c r="T10" s="16" t="s">
        <v>59</v>
      </c>
      <c r="U10" s="20"/>
      <c r="V10" s="16" t="s">
        <v>60</v>
      </c>
      <c r="W10" s="121"/>
      <c r="X10" s="121"/>
    </row>
    <row r="11" spans="1:26" ht="21">
      <c r="A11" s="123"/>
      <c r="B11" s="123"/>
      <c r="C11" s="124"/>
      <c r="D11" s="97" t="s">
        <v>3</v>
      </c>
      <c r="E11" s="121"/>
      <c r="F11" s="15" t="s">
        <v>90</v>
      </c>
      <c r="G11" s="14"/>
      <c r="H11" s="97" t="s">
        <v>137</v>
      </c>
      <c r="I11" s="14"/>
      <c r="J11" s="17" t="s">
        <v>187</v>
      </c>
      <c r="K11" s="121"/>
      <c r="L11" s="15" t="s">
        <v>61</v>
      </c>
      <c r="M11" s="14"/>
      <c r="N11" s="15" t="s">
        <v>39</v>
      </c>
      <c r="O11" s="14"/>
      <c r="P11" s="241" t="s">
        <v>210</v>
      </c>
      <c r="Q11" s="121"/>
      <c r="R11" s="17" t="s">
        <v>32</v>
      </c>
      <c r="S11" s="121"/>
      <c r="T11" s="17" t="s">
        <v>62</v>
      </c>
      <c r="U11" s="20"/>
      <c r="V11" s="17" t="s">
        <v>63</v>
      </c>
      <c r="W11" s="121"/>
      <c r="X11" s="132" t="s">
        <v>54</v>
      </c>
    </row>
    <row r="12" spans="1:26" s="120" customFormat="1" ht="20.25" customHeight="1">
      <c r="A12" s="122" t="s">
        <v>201</v>
      </c>
      <c r="D12" s="122"/>
      <c r="F12" s="129">
        <v>1985970</v>
      </c>
      <c r="G12" s="129"/>
      <c r="H12" s="129">
        <v>1215168</v>
      </c>
      <c r="I12" s="129"/>
      <c r="J12" s="129">
        <v>0</v>
      </c>
      <c r="K12" s="129"/>
      <c r="L12" s="129">
        <v>56386</v>
      </c>
      <c r="M12" s="129"/>
      <c r="N12" s="129">
        <v>562524</v>
      </c>
      <c r="O12" s="129"/>
      <c r="P12" s="129">
        <v>0</v>
      </c>
      <c r="Q12" s="129"/>
      <c r="R12" s="129">
        <f>SUM(O12:P12)</f>
        <v>0</v>
      </c>
      <c r="S12" s="129"/>
      <c r="T12" s="6">
        <f>SUM(F12:N12)+R12</f>
        <v>3820048</v>
      </c>
      <c r="U12" s="129"/>
      <c r="V12" s="129">
        <v>267162</v>
      </c>
      <c r="W12" s="129"/>
      <c r="X12" s="129">
        <f>+T12+V12</f>
        <v>4087210</v>
      </c>
    </row>
    <row r="13" spans="1:26" s="120" customFormat="1" ht="21">
      <c r="A13" s="120" t="s">
        <v>141</v>
      </c>
      <c r="D13" s="151"/>
      <c r="F13" s="5">
        <v>0</v>
      </c>
      <c r="G13" s="5"/>
      <c r="H13" s="5">
        <v>0</v>
      </c>
      <c r="I13" s="5"/>
      <c r="J13" s="5">
        <v>0</v>
      </c>
      <c r="K13" s="5"/>
      <c r="L13" s="5">
        <v>0</v>
      </c>
      <c r="M13" s="5"/>
      <c r="N13" s="5">
        <f>'CI (9M)'!I47</f>
        <v>25070</v>
      </c>
      <c r="O13" s="5"/>
      <c r="P13" s="5">
        <f>'CI (9M)'!I38</f>
        <v>401</v>
      </c>
      <c r="Q13" s="5"/>
      <c r="R13" s="5">
        <f>SUM(O13:P13)</f>
        <v>401</v>
      </c>
      <c r="S13" s="129"/>
      <c r="T13" s="6">
        <f>SUM(F13:N13)+R13</f>
        <v>25471</v>
      </c>
      <c r="U13" s="5"/>
      <c r="V13" s="5">
        <f>'CI (9M)'!I49+'CI (9M)'!I50</f>
        <v>-2375</v>
      </c>
      <c r="W13" s="5"/>
      <c r="X13" s="5">
        <f>+T13+V13</f>
        <v>23096</v>
      </c>
    </row>
    <row r="14" spans="1:26" s="120" customFormat="1" ht="21">
      <c r="A14" s="120" t="s">
        <v>211</v>
      </c>
      <c r="D14" s="122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5">
        <v>401</v>
      </c>
      <c r="O14" s="5"/>
      <c r="P14" s="5">
        <v>-401</v>
      </c>
      <c r="Q14" s="5"/>
      <c r="R14" s="5">
        <f>SUM(O14:P14)</f>
        <v>-401</v>
      </c>
      <c r="S14" s="129"/>
      <c r="T14" s="6">
        <f>SUM(F14:N14)+R14</f>
        <v>0</v>
      </c>
      <c r="U14" s="5"/>
      <c r="V14" s="5">
        <v>0</v>
      </c>
      <c r="W14" s="5"/>
      <c r="X14" s="5">
        <f>+T14+V14</f>
        <v>0</v>
      </c>
    </row>
    <row r="15" spans="1:26" s="120" customFormat="1" ht="21.75" thickBot="1">
      <c r="A15" s="122" t="s">
        <v>237</v>
      </c>
      <c r="E15" s="122"/>
      <c r="F15" s="133">
        <f>SUM(F12:F14)</f>
        <v>1985970</v>
      </c>
      <c r="G15" s="127"/>
      <c r="H15" s="133">
        <f>SUM(H12:H14)</f>
        <v>1215168</v>
      </c>
      <c r="I15" s="127"/>
      <c r="J15" s="133">
        <f>SUM(J12:J14)</f>
        <v>0</v>
      </c>
      <c r="K15" s="127"/>
      <c r="L15" s="133">
        <f>SUM(L12:L14)</f>
        <v>56386</v>
      </c>
      <c r="M15" s="128"/>
      <c r="N15" s="133">
        <f>SUM(N12:N14)</f>
        <v>587995</v>
      </c>
      <c r="O15" s="127"/>
      <c r="P15" s="133">
        <f>SUM(P12:P14)</f>
        <v>0</v>
      </c>
      <c r="Q15" s="127"/>
      <c r="R15" s="133">
        <f>SUM(R12:R14)</f>
        <v>0</v>
      </c>
      <c r="S15" s="127"/>
      <c r="T15" s="133">
        <f>SUM(T12:T14)</f>
        <v>3845519</v>
      </c>
      <c r="U15" s="127"/>
      <c r="V15" s="133">
        <f>SUM(V12:V14)</f>
        <v>264787</v>
      </c>
      <c r="W15" s="127"/>
      <c r="X15" s="133">
        <f>SUM(X12:X14)</f>
        <v>4110306</v>
      </c>
      <c r="Y15" s="126"/>
      <c r="Z15" s="126"/>
    </row>
    <row r="16" spans="1:26" s="120" customFormat="1" ht="21.75" thickTop="1">
      <c r="A16" s="122"/>
      <c r="D16" s="122"/>
      <c r="E16" s="122"/>
      <c r="F16" s="128"/>
      <c r="G16" s="127"/>
      <c r="H16" s="67"/>
      <c r="I16" s="127"/>
      <c r="J16" s="67"/>
      <c r="K16" s="127"/>
      <c r="L16" s="67"/>
      <c r="M16" s="128"/>
      <c r="N16" s="67"/>
      <c r="O16" s="127"/>
      <c r="P16" s="67"/>
      <c r="Q16" s="127"/>
      <c r="R16" s="67"/>
      <c r="S16" s="127"/>
      <c r="T16" s="67"/>
      <c r="U16" s="127"/>
      <c r="V16" s="67"/>
      <c r="W16" s="127"/>
      <c r="X16" s="67"/>
      <c r="Y16" s="126"/>
    </row>
    <row r="17" spans="1:25" s="120" customFormat="1" ht="20.25" customHeight="1">
      <c r="A17" s="122" t="s">
        <v>160</v>
      </c>
      <c r="D17" s="151"/>
      <c r="F17" s="129">
        <v>1489343</v>
      </c>
      <c r="G17" s="129"/>
      <c r="H17" s="129">
        <v>1215168</v>
      </c>
      <c r="I17" s="129"/>
      <c r="J17" s="129">
        <v>494158</v>
      </c>
      <c r="K17" s="129"/>
      <c r="L17" s="129">
        <v>55252</v>
      </c>
      <c r="M17" s="129"/>
      <c r="N17" s="129">
        <v>537672</v>
      </c>
      <c r="O17" s="129"/>
      <c r="P17" s="129">
        <v>0</v>
      </c>
      <c r="Q17" s="129"/>
      <c r="R17" s="129">
        <f t="shared" ref="R17:R22" si="0">SUM(O17:P17)</f>
        <v>0</v>
      </c>
      <c r="S17" s="129"/>
      <c r="T17" s="6">
        <f>SUM(F17:N17)+R17</f>
        <v>3791593</v>
      </c>
      <c r="U17" s="129"/>
      <c r="V17" s="129">
        <v>268870</v>
      </c>
      <c r="W17" s="129"/>
      <c r="X17" s="129">
        <f t="shared" ref="X17:X22" si="1">+T17+V17</f>
        <v>4060463</v>
      </c>
    </row>
    <row r="18" spans="1:25" s="120" customFormat="1" ht="20.25" customHeight="1">
      <c r="A18" s="120" t="s">
        <v>103</v>
      </c>
      <c r="D18" s="151">
        <v>15.1</v>
      </c>
      <c r="F18" s="129">
        <v>496627</v>
      </c>
      <c r="G18" s="129"/>
      <c r="H18" s="129">
        <v>0</v>
      </c>
      <c r="I18" s="129"/>
      <c r="J18" s="89">
        <v>-494158</v>
      </c>
      <c r="K18" s="129"/>
      <c r="L18" s="129">
        <v>0</v>
      </c>
      <c r="M18" s="129"/>
      <c r="N18" s="129">
        <v>0</v>
      </c>
      <c r="O18" s="129"/>
      <c r="P18" s="129">
        <v>0</v>
      </c>
      <c r="Q18" s="129"/>
      <c r="R18" s="129">
        <f t="shared" si="0"/>
        <v>0</v>
      </c>
      <c r="S18" s="129"/>
      <c r="T18" s="6">
        <f>SUM(F18:N18)+R18</f>
        <v>2469</v>
      </c>
      <c r="U18" s="129"/>
      <c r="V18" s="129">
        <v>0</v>
      </c>
      <c r="W18" s="129"/>
      <c r="X18" s="129">
        <f t="shared" si="1"/>
        <v>2469</v>
      </c>
    </row>
    <row r="19" spans="1:25" s="120" customFormat="1" ht="20.25" customHeight="1">
      <c r="A19" s="120" t="s">
        <v>239</v>
      </c>
      <c r="D19" s="151"/>
      <c r="F19" s="129"/>
      <c r="G19" s="129"/>
      <c r="H19" s="129"/>
      <c r="I19" s="129"/>
      <c r="J19" s="89"/>
      <c r="K19" s="129"/>
      <c r="L19" s="129"/>
      <c r="M19" s="129"/>
      <c r="N19" s="129"/>
      <c r="O19" s="129"/>
      <c r="P19" s="129"/>
      <c r="Q19" s="129"/>
      <c r="R19" s="129"/>
      <c r="S19" s="129"/>
      <c r="T19" s="6"/>
      <c r="U19" s="129"/>
      <c r="V19" s="129"/>
      <c r="W19" s="129"/>
      <c r="X19" s="129"/>
    </row>
    <row r="20" spans="1:25" s="120" customFormat="1" ht="20.25" customHeight="1">
      <c r="B20" s="120" t="s">
        <v>240</v>
      </c>
      <c r="D20" s="151"/>
      <c r="F20" s="129"/>
      <c r="G20" s="129"/>
      <c r="H20" s="129"/>
      <c r="I20" s="129"/>
      <c r="J20" s="89"/>
      <c r="K20" s="129"/>
      <c r="L20" s="129"/>
      <c r="M20" s="129"/>
      <c r="N20" s="129"/>
      <c r="O20" s="129"/>
      <c r="P20" s="129"/>
      <c r="Q20" s="129"/>
      <c r="R20" s="129"/>
      <c r="S20" s="129"/>
      <c r="T20" s="6"/>
      <c r="U20" s="129"/>
      <c r="V20" s="129"/>
      <c r="W20" s="129"/>
      <c r="X20" s="129"/>
    </row>
    <row r="21" spans="1:25" s="120" customFormat="1" ht="20.25" customHeight="1">
      <c r="B21" s="120" t="s">
        <v>241</v>
      </c>
      <c r="D21" s="151"/>
      <c r="F21" s="129">
        <v>0</v>
      </c>
      <c r="G21" s="129"/>
      <c r="H21" s="129">
        <v>0</v>
      </c>
      <c r="I21" s="129"/>
      <c r="J21" s="129">
        <v>0</v>
      </c>
      <c r="K21" s="129"/>
      <c r="L21" s="129">
        <v>0</v>
      </c>
      <c r="M21" s="129"/>
      <c r="N21" s="129">
        <v>0</v>
      </c>
      <c r="O21" s="129"/>
      <c r="P21" s="129">
        <v>0</v>
      </c>
      <c r="Q21" s="129"/>
      <c r="R21" s="129">
        <f t="shared" si="0"/>
        <v>0</v>
      </c>
      <c r="S21" s="129"/>
      <c r="T21" s="6">
        <f>SUM(F21:N21)+R21</f>
        <v>0</v>
      </c>
      <c r="U21" s="129"/>
      <c r="V21" s="129">
        <v>0</v>
      </c>
      <c r="W21" s="129"/>
      <c r="X21" s="129">
        <f t="shared" si="1"/>
        <v>0</v>
      </c>
    </row>
    <row r="22" spans="1:25" s="120" customFormat="1" ht="20.25" customHeight="1">
      <c r="A22" s="120" t="s">
        <v>141</v>
      </c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v>0</v>
      </c>
      <c r="M22" s="129"/>
      <c r="N22" s="129">
        <f>'CI (9M)'!K47</f>
        <v>15785</v>
      </c>
      <c r="O22" s="129"/>
      <c r="P22" s="129">
        <f>'CI (9M)'!K38</f>
        <v>0</v>
      </c>
      <c r="Q22" s="129"/>
      <c r="R22" s="129">
        <f t="shared" si="0"/>
        <v>0</v>
      </c>
      <c r="S22" s="129"/>
      <c r="T22" s="6">
        <f>SUM(F22:N22)+R22</f>
        <v>15785</v>
      </c>
      <c r="U22" s="129"/>
      <c r="V22" s="89">
        <f>'CI (9M)'!K49+'CI (9M)'!K50</f>
        <v>-468</v>
      </c>
      <c r="W22" s="129"/>
      <c r="X22" s="129">
        <f t="shared" si="1"/>
        <v>15317</v>
      </c>
    </row>
    <row r="23" spans="1:25" s="120" customFormat="1" ht="21.75" thickBot="1">
      <c r="A23" s="122" t="s">
        <v>238</v>
      </c>
      <c r="E23" s="122"/>
      <c r="F23" s="133">
        <f>SUM(F17:F22)</f>
        <v>1985970</v>
      </c>
      <c r="G23" s="127"/>
      <c r="H23" s="9">
        <f>SUM(H17:H22)</f>
        <v>1215168</v>
      </c>
      <c r="I23" s="127"/>
      <c r="J23" s="9">
        <f>SUM(J17:J22)</f>
        <v>0</v>
      </c>
      <c r="K23" s="127"/>
      <c r="L23" s="9">
        <f>SUM(L17:L22)</f>
        <v>55252</v>
      </c>
      <c r="M23" s="128"/>
      <c r="N23" s="9">
        <f>SUM(N17:N22)</f>
        <v>553457</v>
      </c>
      <c r="O23" s="127"/>
      <c r="P23" s="9">
        <f>SUM(P17:P22)</f>
        <v>0</v>
      </c>
      <c r="Q23" s="127"/>
      <c r="R23" s="9">
        <f>SUM(R17:R22)</f>
        <v>0</v>
      </c>
      <c r="S23" s="127"/>
      <c r="T23" s="9">
        <f>SUM(T17:T22)</f>
        <v>3809847</v>
      </c>
      <c r="U23" s="127"/>
      <c r="V23" s="9">
        <f>SUM(V17:V22)</f>
        <v>268402</v>
      </c>
      <c r="W23" s="127"/>
      <c r="X23" s="9">
        <f>SUM(X17:X22)</f>
        <v>4078249</v>
      </c>
      <c r="Y23" s="126"/>
    </row>
    <row r="24" spans="1:25" ht="15.75" thickTop="1"/>
  </sheetData>
  <mergeCells count="5">
    <mergeCell ref="C3:X3"/>
    <mergeCell ref="C4:X4"/>
    <mergeCell ref="C5:X5"/>
    <mergeCell ref="L9:N9"/>
    <mergeCell ref="F7:X7"/>
  </mergeCells>
  <pageMargins left="0.39370078740157483" right="0.39370078740157483" top="0.70866141732283472" bottom="0.39370078740157483" header="0.51181102362204722" footer="0.51181102362204722"/>
  <pageSetup paperSize="9" scale="65" firstPageNumber="9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C1:P20"/>
  <sheetViews>
    <sheetView view="pageBreakPreview" topLeftCell="A4" zoomScale="70" zoomScaleNormal="85" zoomScaleSheetLayoutView="70" workbookViewId="0">
      <selection activeCell="L13" sqref="L13"/>
    </sheetView>
  </sheetViews>
  <sheetFormatPr defaultRowHeight="15"/>
  <cols>
    <col min="1" max="2" width="2" customWidth="1"/>
    <col min="3" max="3" width="37.5703125" customWidth="1"/>
    <col min="4" max="4" width="8.42578125" customWidth="1"/>
    <col min="5" max="5" width="1.85546875" customWidth="1"/>
    <col min="6" max="6" width="21.85546875" customWidth="1"/>
    <col min="7" max="7" width="1.85546875" customWidth="1"/>
    <col min="8" max="8" width="21.85546875" customWidth="1"/>
    <col min="9" max="9" width="1.7109375" customWidth="1"/>
    <col min="10" max="10" width="21.85546875" customWidth="1"/>
    <col min="11" max="11" width="1.140625" customWidth="1"/>
    <col min="12" max="12" width="21.85546875" customWidth="1"/>
    <col min="13" max="13" width="1.140625" customWidth="1"/>
    <col min="14" max="14" width="21.85546875" customWidth="1"/>
    <col min="15" max="15" width="1.85546875" customWidth="1"/>
    <col min="16" max="16" width="21.85546875" customWidth="1"/>
    <col min="17" max="17" width="16.140625" bestFit="1" customWidth="1"/>
    <col min="18" max="18" width="12.7109375" bestFit="1" customWidth="1"/>
  </cols>
  <sheetData>
    <row r="1" spans="3:16" ht="21">
      <c r="P1" s="83" t="s">
        <v>144</v>
      </c>
    </row>
    <row r="2" spans="3:16" ht="21">
      <c r="P2" s="83" t="s">
        <v>146</v>
      </c>
    </row>
    <row r="3" spans="3:16" ht="21">
      <c r="C3" s="258" t="s">
        <v>0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3:16" ht="21">
      <c r="C4" s="258" t="s">
        <v>55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3:16" ht="21">
      <c r="C5" s="258" t="s">
        <v>236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</row>
    <row r="6" spans="3:16" ht="21">
      <c r="C6" s="125"/>
      <c r="D6" s="125"/>
      <c r="E6" s="121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30" t="s">
        <v>142</v>
      </c>
    </row>
    <row r="7" spans="3:16" ht="21">
      <c r="C7" s="120"/>
      <c r="D7" s="120"/>
      <c r="E7" s="121"/>
      <c r="F7" s="266" t="s">
        <v>89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</row>
    <row r="8" spans="3:16" ht="21">
      <c r="C8" s="120"/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</row>
    <row r="9" spans="3:16" ht="21">
      <c r="C9" s="121"/>
      <c r="D9" s="121"/>
      <c r="E9" s="121"/>
      <c r="F9" s="120"/>
      <c r="G9" s="120"/>
      <c r="H9" s="120"/>
      <c r="I9" s="14"/>
      <c r="J9" s="121"/>
      <c r="K9" s="121"/>
      <c r="L9" s="265" t="s">
        <v>37</v>
      </c>
      <c r="M9" s="265"/>
      <c r="N9" s="265"/>
      <c r="O9" s="121"/>
      <c r="P9" s="121"/>
    </row>
    <row r="10" spans="3:16" ht="21">
      <c r="C10" s="121"/>
      <c r="D10" s="121"/>
      <c r="E10" s="121"/>
      <c r="F10" s="14" t="s">
        <v>58</v>
      </c>
      <c r="G10" s="14"/>
      <c r="H10" s="121" t="s">
        <v>138</v>
      </c>
      <c r="I10" s="14"/>
      <c r="J10" s="121"/>
      <c r="K10" s="121"/>
      <c r="L10" s="14" t="s">
        <v>101</v>
      </c>
      <c r="M10" s="14"/>
      <c r="N10" s="120"/>
      <c r="O10" s="120"/>
      <c r="P10" s="121"/>
    </row>
    <row r="11" spans="3:16" ht="21">
      <c r="C11" s="121"/>
      <c r="D11" s="97" t="s">
        <v>3</v>
      </c>
      <c r="E11" s="121"/>
      <c r="F11" s="15" t="s">
        <v>90</v>
      </c>
      <c r="G11" s="14"/>
      <c r="H11" s="97" t="s">
        <v>137</v>
      </c>
      <c r="I11" s="14"/>
      <c r="J11" s="97" t="s">
        <v>185</v>
      </c>
      <c r="K11" s="121"/>
      <c r="L11" s="15" t="s">
        <v>61</v>
      </c>
      <c r="M11" s="14"/>
      <c r="N11" s="15" t="s">
        <v>39</v>
      </c>
      <c r="O11" s="14"/>
      <c r="P11" s="132" t="s">
        <v>54</v>
      </c>
    </row>
    <row r="12" spans="3:16" ht="21">
      <c r="C12" s="122" t="s">
        <v>201</v>
      </c>
      <c r="D12" s="122"/>
      <c r="F12" s="147">
        <v>1985970</v>
      </c>
      <c r="G12" s="147"/>
      <c r="H12" s="147">
        <v>1215168</v>
      </c>
      <c r="I12" s="148"/>
      <c r="J12" s="89">
        <v>0</v>
      </c>
      <c r="K12" s="148"/>
      <c r="L12" s="147">
        <v>56386</v>
      </c>
      <c r="M12" s="147"/>
      <c r="N12" s="147">
        <v>602179</v>
      </c>
      <c r="O12" s="147"/>
      <c r="P12" s="147">
        <f>SUM(F12:O12)</f>
        <v>3859703</v>
      </c>
    </row>
    <row r="13" spans="3:16" ht="21">
      <c r="C13" s="120" t="s">
        <v>141</v>
      </c>
      <c r="D13" s="120"/>
      <c r="F13" s="147">
        <v>0</v>
      </c>
      <c r="G13" s="147"/>
      <c r="H13" s="147">
        <v>0</v>
      </c>
      <c r="I13" s="148"/>
      <c r="J13" s="89">
        <v>0</v>
      </c>
      <c r="K13" s="148"/>
      <c r="L13" s="147">
        <v>0</v>
      </c>
      <c r="M13" s="147"/>
      <c r="N13" s="147">
        <f>'CI (9M)'!M47</f>
        <v>22334</v>
      </c>
      <c r="O13" s="147"/>
      <c r="P13" s="89">
        <f>SUM(F13:O13)</f>
        <v>22334</v>
      </c>
    </row>
    <row r="14" spans="3:16" ht="21.75" thickBot="1">
      <c r="C14" s="122" t="s">
        <v>237</v>
      </c>
      <c r="D14" s="122"/>
      <c r="F14" s="9">
        <f>SUM(F12:F13)</f>
        <v>1985970</v>
      </c>
      <c r="G14" s="149"/>
      <c r="H14" s="9">
        <f>SUM(H12:H13)</f>
        <v>1215168</v>
      </c>
      <c r="I14" s="150"/>
      <c r="J14" s="9">
        <f>SUM(J12:J13)</f>
        <v>0</v>
      </c>
      <c r="K14" s="150"/>
      <c r="L14" s="9">
        <f>SUM(L12:L13)</f>
        <v>56386</v>
      </c>
      <c r="M14" s="149"/>
      <c r="N14" s="9">
        <f>SUM(N12:N13)</f>
        <v>624513</v>
      </c>
      <c r="O14" s="149"/>
      <c r="P14" s="9">
        <f>SUM(P12:P13)</f>
        <v>3882037</v>
      </c>
    </row>
    <row r="15" spans="3:16" ht="21.75" thickTop="1">
      <c r="C15" s="120"/>
      <c r="D15" s="120"/>
      <c r="F15" s="147"/>
      <c r="G15" s="147"/>
      <c r="H15" s="147"/>
      <c r="I15" s="148"/>
      <c r="J15" s="89"/>
      <c r="K15" s="148"/>
      <c r="L15" s="147"/>
      <c r="M15" s="147"/>
      <c r="N15" s="147"/>
      <c r="O15" s="147"/>
      <c r="P15" s="147"/>
    </row>
    <row r="16" spans="3:16" ht="21">
      <c r="C16" s="122" t="s">
        <v>160</v>
      </c>
      <c r="D16" s="122"/>
      <c r="F16" s="147">
        <v>1489343</v>
      </c>
      <c r="G16" s="147"/>
      <c r="H16" s="147">
        <v>1215168</v>
      </c>
      <c r="I16" s="148"/>
      <c r="J16" s="89">
        <v>494158</v>
      </c>
      <c r="K16" s="148"/>
      <c r="L16" s="147">
        <v>54967</v>
      </c>
      <c r="M16" s="147"/>
      <c r="N16" s="147">
        <v>575202</v>
      </c>
      <c r="O16" s="147"/>
      <c r="P16" s="147">
        <f>SUM(F16:O16)</f>
        <v>3828838</v>
      </c>
    </row>
    <row r="17" spans="3:16" ht="21">
      <c r="C17" s="120" t="s">
        <v>103</v>
      </c>
      <c r="D17" s="151">
        <v>15.1</v>
      </c>
      <c r="F17" s="129">
        <f>496447+180</f>
        <v>496627</v>
      </c>
      <c r="G17" s="147"/>
      <c r="H17" s="147">
        <v>0</v>
      </c>
      <c r="I17" s="148"/>
      <c r="J17" s="89">
        <v>-494158</v>
      </c>
      <c r="K17" s="148"/>
      <c r="L17" s="147">
        <v>0</v>
      </c>
      <c r="M17" s="147"/>
      <c r="N17" s="147">
        <v>0</v>
      </c>
      <c r="O17" s="147"/>
      <c r="P17" s="147">
        <f>SUM(F17:O17)</f>
        <v>2469</v>
      </c>
    </row>
    <row r="18" spans="3:16" ht="21">
      <c r="C18" s="120" t="s">
        <v>141</v>
      </c>
      <c r="D18" s="120"/>
      <c r="F18" s="147">
        <v>0</v>
      </c>
      <c r="G18" s="147"/>
      <c r="H18" s="147">
        <v>0</v>
      </c>
      <c r="I18" s="148"/>
      <c r="J18" s="89">
        <v>0</v>
      </c>
      <c r="K18" s="148"/>
      <c r="L18" s="147">
        <v>0</v>
      </c>
      <c r="M18" s="147"/>
      <c r="N18" s="147">
        <f>'CI (9M)'!O47</f>
        <v>18306</v>
      </c>
      <c r="O18" s="147"/>
      <c r="P18" s="147">
        <f>SUM(F18:O18)</f>
        <v>18306</v>
      </c>
    </row>
    <row r="19" spans="3:16" ht="21.75" thickBot="1">
      <c r="C19" s="122" t="s">
        <v>238</v>
      </c>
      <c r="D19" s="122"/>
      <c r="F19" s="9">
        <f>SUM(F16:F18)</f>
        <v>1985970</v>
      </c>
      <c r="G19" s="149"/>
      <c r="H19" s="9">
        <f>SUM(H16:H18)</f>
        <v>1215168</v>
      </c>
      <c r="I19" s="150"/>
      <c r="J19" s="9">
        <f>SUM(J16:J18)</f>
        <v>0</v>
      </c>
      <c r="K19" s="150"/>
      <c r="L19" s="9">
        <f>SUM(L16:L18)</f>
        <v>54967</v>
      </c>
      <c r="M19" s="149"/>
      <c r="N19" s="9">
        <f>SUM(N16:N18)</f>
        <v>593508</v>
      </c>
      <c r="O19" s="149"/>
      <c r="P19" s="9">
        <f>SUM(P16:P18)</f>
        <v>3849613</v>
      </c>
    </row>
    <row r="20" spans="3:16" ht="15.75" thickTop="1"/>
  </sheetData>
  <mergeCells count="5">
    <mergeCell ref="L9:N9"/>
    <mergeCell ref="C3:P3"/>
    <mergeCell ref="C4:P4"/>
    <mergeCell ref="C5:P5"/>
    <mergeCell ref="F7:P7"/>
  </mergeCells>
  <pageMargins left="0.74803149606299213" right="0.39370078740157483" top="0.9055118110236221" bottom="0.39370078740157483" header="0.51181102362204722" footer="0.51181102362204722"/>
  <pageSetup paperSize="9" scale="70" firstPageNumber="10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E105"/>
  <sheetViews>
    <sheetView view="pageBreakPreview" topLeftCell="A91" zoomScale="70" zoomScaleNormal="25" zoomScaleSheetLayoutView="70" workbookViewId="0">
      <selection activeCell="H111" sqref="H111"/>
    </sheetView>
  </sheetViews>
  <sheetFormatPr defaultColWidth="9" defaultRowHeight="21"/>
  <cols>
    <col min="1" max="4" width="2" style="164" customWidth="1"/>
    <col min="5" max="5" width="11.140625" style="152" customWidth="1"/>
    <col min="6" max="6" width="37" style="152" customWidth="1"/>
    <col min="7" max="7" width="2.85546875" style="152" customWidth="1"/>
    <col min="8" max="8" width="11.5703125" style="34" customWidth="1"/>
    <col min="9" max="9" width="1.85546875" style="152" customWidth="1"/>
    <col min="10" max="10" width="11.5703125" style="61" customWidth="1"/>
    <col min="11" max="11" width="1.85546875" style="152" customWidth="1"/>
    <col min="12" max="12" width="11.5703125" style="68" customWidth="1"/>
    <col min="13" max="13" width="1.85546875" style="165" customWidth="1"/>
    <col min="14" max="14" width="11.5703125" style="48" customWidth="1"/>
    <col min="15" max="15" width="9" style="152"/>
    <col min="16" max="16" width="9" style="182" customWidth="1"/>
    <col min="17" max="17" width="14.85546875" style="152" customWidth="1"/>
    <col min="18" max="18" width="12.7109375" style="152" customWidth="1"/>
    <col min="19" max="19" width="19.42578125" style="152" bestFit="1" customWidth="1"/>
    <col min="20" max="20" width="22.7109375" style="152" customWidth="1"/>
    <col min="21" max="24" width="9" style="152"/>
    <col min="25" max="25" width="19.42578125" style="152" bestFit="1" customWidth="1"/>
    <col min="26" max="16384" width="9" style="152"/>
  </cols>
  <sheetData>
    <row r="1" spans="1:31">
      <c r="N1" s="83" t="s">
        <v>144</v>
      </c>
      <c r="Q1" s="182"/>
      <c r="R1" s="182"/>
      <c r="S1" s="182"/>
      <c r="T1" s="182"/>
      <c r="U1" s="182"/>
      <c r="V1" s="182"/>
      <c r="W1" s="182"/>
      <c r="X1" s="182"/>
      <c r="Y1" s="182"/>
      <c r="Z1" s="182"/>
    </row>
    <row r="2" spans="1:31">
      <c r="N2" s="83" t="s">
        <v>146</v>
      </c>
      <c r="Q2" s="182"/>
      <c r="R2" s="182"/>
      <c r="S2" s="182"/>
      <c r="T2" s="182"/>
      <c r="U2" s="182"/>
      <c r="V2" s="182"/>
      <c r="W2" s="182"/>
      <c r="X2" s="182"/>
      <c r="Y2" s="182"/>
      <c r="Z2" s="182"/>
    </row>
    <row r="3" spans="1:31" ht="20.45" customHeight="1">
      <c r="A3" s="259" t="s">
        <v>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Q3" s="182"/>
      <c r="R3" s="182"/>
      <c r="S3" s="182"/>
      <c r="T3" s="182"/>
      <c r="U3" s="182"/>
      <c r="V3" s="182"/>
      <c r="W3" s="182"/>
      <c r="X3" s="182"/>
      <c r="Y3" s="182"/>
      <c r="Z3" s="182"/>
    </row>
    <row r="4" spans="1:31" ht="20.45" customHeight="1">
      <c r="A4" s="259" t="s">
        <v>64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Q4" s="182"/>
      <c r="R4" s="182"/>
      <c r="S4" s="182"/>
      <c r="T4" s="182"/>
      <c r="U4" s="182"/>
      <c r="V4" s="182"/>
      <c r="W4" s="182"/>
      <c r="X4" s="182"/>
      <c r="Y4" s="182"/>
      <c r="Z4" s="182"/>
    </row>
    <row r="5" spans="1:31" ht="20.45" customHeight="1">
      <c r="A5" s="259" t="s">
        <v>236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Q5" s="182"/>
      <c r="R5" s="182"/>
      <c r="S5" s="182"/>
      <c r="T5" s="182"/>
      <c r="U5" s="182"/>
      <c r="V5" s="182"/>
      <c r="W5" s="182"/>
      <c r="X5" s="182"/>
      <c r="Y5" s="182"/>
      <c r="Z5" s="182"/>
    </row>
    <row r="6" spans="1:31" ht="20.45" customHeight="1">
      <c r="A6" s="21"/>
      <c r="B6" s="21"/>
      <c r="C6" s="21"/>
      <c r="D6" s="21"/>
      <c r="E6" s="22"/>
      <c r="F6" s="22"/>
      <c r="G6" s="22"/>
      <c r="H6" s="134"/>
      <c r="I6" s="25"/>
      <c r="J6" s="69"/>
      <c r="K6" s="25"/>
      <c r="L6" s="134"/>
      <c r="M6" s="25"/>
      <c r="N6" s="130" t="s">
        <v>142</v>
      </c>
      <c r="Q6" s="182"/>
      <c r="R6" s="182"/>
      <c r="S6" s="182"/>
      <c r="T6" s="182"/>
      <c r="U6" s="182"/>
      <c r="V6" s="182"/>
      <c r="W6" s="182"/>
      <c r="X6" s="182"/>
      <c r="Y6" s="182"/>
      <c r="Z6" s="182"/>
    </row>
    <row r="7" spans="1:31" s="167" customFormat="1" ht="20.45" customHeight="1">
      <c r="A7" s="28"/>
      <c r="B7" s="28"/>
      <c r="C7" s="28"/>
      <c r="D7" s="28"/>
      <c r="E7" s="29"/>
      <c r="F7" s="29"/>
      <c r="G7" s="29"/>
      <c r="H7" s="264" t="s">
        <v>2</v>
      </c>
      <c r="I7" s="264"/>
      <c r="J7" s="264"/>
      <c r="K7" s="166"/>
      <c r="L7" s="264" t="s">
        <v>89</v>
      </c>
      <c r="M7" s="264"/>
      <c r="N7" s="264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52"/>
    </row>
    <row r="8" spans="1:31" s="167" customFormat="1" ht="20.45" customHeight="1">
      <c r="A8" s="28"/>
      <c r="B8" s="28"/>
      <c r="C8" s="28"/>
      <c r="D8" s="28"/>
      <c r="E8" s="29"/>
      <c r="F8" s="29"/>
      <c r="G8" s="29"/>
      <c r="H8" s="70" t="s">
        <v>200</v>
      </c>
      <c r="I8" s="32"/>
      <c r="J8" s="70" t="s">
        <v>157</v>
      </c>
      <c r="K8" s="32"/>
      <c r="L8" s="70" t="s">
        <v>200</v>
      </c>
      <c r="M8" s="32"/>
      <c r="N8" s="70" t="s">
        <v>157</v>
      </c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52"/>
      <c r="AB8" s="182"/>
      <c r="AC8" s="182"/>
      <c r="AD8" s="182"/>
      <c r="AE8" s="182"/>
    </row>
    <row r="9" spans="1:31" s="205" customFormat="1">
      <c r="A9" s="192" t="s">
        <v>65</v>
      </c>
      <c r="B9" s="196"/>
      <c r="C9" s="196"/>
      <c r="D9" s="196"/>
      <c r="E9" s="202"/>
      <c r="F9" s="202"/>
      <c r="G9" s="202"/>
      <c r="H9" s="203"/>
      <c r="I9" s="196"/>
      <c r="J9" s="204"/>
      <c r="K9" s="196"/>
      <c r="L9" s="203"/>
      <c r="N9" s="206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52"/>
      <c r="AB9" s="182"/>
      <c r="AC9" s="182"/>
      <c r="AD9" s="182"/>
      <c r="AE9" s="182"/>
    </row>
    <row r="10" spans="1:31" s="163" customFormat="1" ht="20.25" customHeight="1">
      <c r="A10" s="196"/>
      <c r="B10" s="196" t="s">
        <v>94</v>
      </c>
      <c r="C10" s="196"/>
      <c r="D10" s="196"/>
      <c r="H10" s="87">
        <f>'CI (9M)'!I24+'CI (9M)'!I30</f>
        <v>31541</v>
      </c>
      <c r="I10" s="45"/>
      <c r="J10" s="87">
        <f>'CI (9M)'!K24+'CI (9M)'!K30</f>
        <v>21550</v>
      </c>
      <c r="K10" s="88"/>
      <c r="L10" s="87">
        <f>'CI (9M)'!M24+'CI (9M)'!M30</f>
        <v>27247</v>
      </c>
      <c r="M10" s="88"/>
      <c r="N10" s="87">
        <f>'CI (9M)'!O24+'CI (9M)'!O30</f>
        <v>24229</v>
      </c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52"/>
      <c r="AB10" s="182"/>
      <c r="AC10" s="182"/>
      <c r="AD10" s="182"/>
      <c r="AE10" s="182"/>
    </row>
    <row r="11" spans="1:31" s="163" customFormat="1">
      <c r="A11" s="196"/>
      <c r="C11" s="196" t="s">
        <v>66</v>
      </c>
      <c r="D11" s="196"/>
      <c r="E11" s="202"/>
      <c r="F11" s="202"/>
      <c r="G11" s="202"/>
      <c r="J11" s="207"/>
      <c r="L11" s="89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52"/>
      <c r="AB11" s="182"/>
      <c r="AC11" s="182"/>
      <c r="AD11" s="182"/>
      <c r="AE11" s="182"/>
    </row>
    <row r="12" spans="1:31" s="163" customFormat="1">
      <c r="A12" s="196"/>
      <c r="C12" s="196"/>
      <c r="D12" s="196" t="s">
        <v>102</v>
      </c>
      <c r="E12" s="202"/>
      <c r="F12" s="202"/>
      <c r="G12" s="202"/>
      <c r="H12" s="35">
        <v>5061</v>
      </c>
      <c r="I12" s="136"/>
      <c r="J12" s="35">
        <v>5257</v>
      </c>
      <c r="K12" s="136"/>
      <c r="L12" s="35">
        <v>2457</v>
      </c>
      <c r="M12" s="136"/>
      <c r="N12" s="35">
        <v>2553</v>
      </c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52"/>
      <c r="AB12" s="182"/>
      <c r="AC12" s="182"/>
      <c r="AD12" s="182"/>
      <c r="AE12" s="182"/>
    </row>
    <row r="13" spans="1:31" s="163" customFormat="1">
      <c r="A13" s="196"/>
      <c r="C13" s="196"/>
      <c r="D13" s="196" t="s">
        <v>67</v>
      </c>
      <c r="E13" s="202"/>
      <c r="F13" s="202"/>
      <c r="G13" s="202"/>
      <c r="H13" s="135">
        <v>74950</v>
      </c>
      <c r="I13" s="136"/>
      <c r="J13" s="135">
        <v>61369</v>
      </c>
      <c r="K13" s="136"/>
      <c r="L13" s="135">
        <v>75260</v>
      </c>
      <c r="M13" s="136"/>
      <c r="N13" s="135">
        <v>62009</v>
      </c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52"/>
      <c r="AB13" s="182"/>
      <c r="AC13" s="182"/>
      <c r="AD13" s="182"/>
      <c r="AE13" s="182"/>
    </row>
    <row r="14" spans="1:31" s="205" customFormat="1">
      <c r="A14" s="192"/>
      <c r="C14" s="196" t="s">
        <v>127</v>
      </c>
      <c r="D14" s="196"/>
      <c r="E14" s="202"/>
      <c r="F14" s="202"/>
      <c r="G14" s="202"/>
      <c r="H14" s="89">
        <v>-112925</v>
      </c>
      <c r="I14" s="137"/>
      <c r="J14" s="89">
        <v>-130915</v>
      </c>
      <c r="K14" s="137"/>
      <c r="L14" s="89">
        <v>-100063</v>
      </c>
      <c r="M14" s="138"/>
      <c r="N14" s="89">
        <v>-134139</v>
      </c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52"/>
      <c r="AB14" s="182"/>
      <c r="AC14" s="182"/>
      <c r="AD14" s="182"/>
      <c r="AE14" s="182"/>
    </row>
    <row r="15" spans="1:31" s="205" customFormat="1" ht="21.95" customHeight="1">
      <c r="A15" s="192"/>
      <c r="C15" s="196" t="s">
        <v>128</v>
      </c>
      <c r="D15" s="196"/>
      <c r="E15" s="202"/>
      <c r="F15" s="202"/>
      <c r="G15" s="202"/>
      <c r="H15" s="89">
        <v>-143706</v>
      </c>
      <c r="I15" s="137"/>
      <c r="J15" s="89">
        <v>15814</v>
      </c>
      <c r="K15" s="137"/>
      <c r="L15" s="89">
        <v>-145007</v>
      </c>
      <c r="M15" s="138"/>
      <c r="N15" s="89">
        <v>17570</v>
      </c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52"/>
      <c r="AB15" s="182"/>
      <c r="AC15" s="182"/>
      <c r="AD15" s="182"/>
      <c r="AE15" s="182"/>
    </row>
    <row r="16" spans="1:31" s="205" customFormat="1">
      <c r="A16" s="192"/>
      <c r="C16" s="196" t="s">
        <v>129</v>
      </c>
      <c r="D16" s="196"/>
      <c r="E16" s="196"/>
      <c r="F16" s="196"/>
      <c r="G16" s="196"/>
      <c r="H16" s="89">
        <v>21149</v>
      </c>
      <c r="I16" s="137"/>
      <c r="J16" s="89">
        <v>10489</v>
      </c>
      <c r="K16" s="137"/>
      <c r="L16" s="89">
        <v>16775</v>
      </c>
      <c r="M16" s="138"/>
      <c r="N16" s="89">
        <v>5463</v>
      </c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52"/>
      <c r="AB16" s="182"/>
      <c r="AC16" s="182"/>
      <c r="AD16" s="182"/>
      <c r="AE16" s="182"/>
    </row>
    <row r="17" spans="1:31" s="205" customFormat="1">
      <c r="A17" s="192"/>
      <c r="C17" s="196" t="s">
        <v>130</v>
      </c>
      <c r="D17" s="196"/>
      <c r="E17" s="202"/>
      <c r="F17" s="202"/>
      <c r="G17" s="202"/>
      <c r="H17" s="89">
        <v>17020</v>
      </c>
      <c r="I17" s="137"/>
      <c r="J17" s="89">
        <v>-32416</v>
      </c>
      <c r="K17" s="137"/>
      <c r="L17" s="89">
        <v>24235</v>
      </c>
      <c r="M17" s="138"/>
      <c r="N17" s="89">
        <v>-18025</v>
      </c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52"/>
      <c r="AB17" s="182"/>
      <c r="AC17" s="182"/>
      <c r="AD17" s="182"/>
      <c r="AE17" s="182"/>
    </row>
    <row r="18" spans="1:31" s="205" customFormat="1">
      <c r="A18" s="192"/>
      <c r="C18" s="196" t="s">
        <v>164</v>
      </c>
      <c r="D18" s="196"/>
      <c r="E18" s="202"/>
      <c r="F18" s="202"/>
      <c r="G18" s="202"/>
      <c r="H18" s="89">
        <v>-4085</v>
      </c>
      <c r="I18" s="137"/>
      <c r="J18" s="89">
        <v>-1423</v>
      </c>
      <c r="K18" s="137"/>
      <c r="L18" s="89">
        <v>0</v>
      </c>
      <c r="M18" s="138"/>
      <c r="N18" s="89">
        <v>2672</v>
      </c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52"/>
      <c r="AB18" s="182"/>
      <c r="AC18" s="182"/>
      <c r="AD18" s="182"/>
      <c r="AE18" s="182"/>
    </row>
    <row r="19" spans="1:31" s="163" customFormat="1">
      <c r="A19" s="192"/>
      <c r="B19" s="192"/>
      <c r="C19" s="196" t="s">
        <v>68</v>
      </c>
      <c r="D19" s="196"/>
      <c r="E19" s="191"/>
      <c r="F19" s="191"/>
      <c r="G19" s="191"/>
      <c r="H19" s="3"/>
      <c r="I19" s="64"/>
      <c r="J19" s="1"/>
      <c r="K19" s="136"/>
      <c r="L19" s="3"/>
      <c r="M19" s="136"/>
      <c r="N19" s="90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52"/>
      <c r="AB19" s="182"/>
      <c r="AC19" s="182"/>
      <c r="AD19" s="182"/>
      <c r="AE19" s="182"/>
    </row>
    <row r="20" spans="1:31" s="163" customFormat="1">
      <c r="A20" s="192"/>
      <c r="B20" s="192"/>
      <c r="C20" s="196"/>
      <c r="D20" s="196" t="s">
        <v>152</v>
      </c>
      <c r="E20" s="191"/>
      <c r="F20" s="191"/>
      <c r="G20" s="191"/>
      <c r="H20" s="89">
        <v>10019</v>
      </c>
      <c r="I20" s="64"/>
      <c r="J20" s="89">
        <v>9217</v>
      </c>
      <c r="K20" s="136"/>
      <c r="L20" s="89">
        <v>6987</v>
      </c>
      <c r="M20" s="136"/>
      <c r="N20" s="89">
        <v>7737</v>
      </c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52"/>
      <c r="AB20" s="182"/>
      <c r="AC20" s="182"/>
      <c r="AD20" s="182"/>
      <c r="AE20" s="182"/>
    </row>
    <row r="21" spans="1:31" s="163" customFormat="1">
      <c r="A21" s="192"/>
      <c r="B21" s="192"/>
      <c r="C21" s="196"/>
      <c r="D21" s="196" t="s">
        <v>153</v>
      </c>
      <c r="E21" s="191"/>
      <c r="F21" s="191"/>
      <c r="G21" s="191"/>
      <c r="H21" s="89">
        <v>15670</v>
      </c>
      <c r="I21" s="64"/>
      <c r="J21" s="89">
        <v>14317</v>
      </c>
      <c r="K21" s="136"/>
      <c r="L21" s="89">
        <v>16194</v>
      </c>
      <c r="M21" s="136"/>
      <c r="N21" s="89">
        <v>15150</v>
      </c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52"/>
      <c r="AB21" s="182"/>
      <c r="AC21" s="182"/>
      <c r="AD21" s="182"/>
      <c r="AE21" s="182"/>
    </row>
    <row r="22" spans="1:31" s="163" customFormat="1">
      <c r="A22" s="192"/>
      <c r="B22" s="192"/>
      <c r="C22" s="196"/>
      <c r="D22" s="196" t="s">
        <v>69</v>
      </c>
      <c r="E22" s="191"/>
      <c r="F22" s="191"/>
      <c r="G22" s="191"/>
      <c r="H22" s="89">
        <v>105</v>
      </c>
      <c r="I22" s="64"/>
      <c r="J22" s="89">
        <v>870</v>
      </c>
      <c r="K22" s="136"/>
      <c r="L22" s="89">
        <v>0</v>
      </c>
      <c r="M22" s="136"/>
      <c r="N22" s="89">
        <v>0</v>
      </c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52"/>
      <c r="AB22" s="182"/>
      <c r="AC22" s="182"/>
      <c r="AD22" s="182"/>
      <c r="AE22" s="182"/>
    </row>
    <row r="23" spans="1:31" s="163" customFormat="1">
      <c r="A23" s="192"/>
      <c r="B23" s="192"/>
      <c r="C23" s="196"/>
      <c r="D23" s="196" t="s">
        <v>70</v>
      </c>
      <c r="E23" s="191"/>
      <c r="F23" s="191"/>
      <c r="G23" s="191"/>
      <c r="H23" s="89">
        <v>0</v>
      </c>
      <c r="I23" s="64"/>
      <c r="J23" s="89">
        <v>557</v>
      </c>
      <c r="K23" s="136"/>
      <c r="L23" s="89">
        <v>0</v>
      </c>
      <c r="M23" s="136"/>
      <c r="N23" s="89">
        <v>557</v>
      </c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52"/>
      <c r="AB23" s="182"/>
      <c r="AC23" s="182"/>
      <c r="AD23" s="182"/>
      <c r="AE23" s="182"/>
    </row>
    <row r="24" spans="1:31" s="163" customFormat="1">
      <c r="A24" s="192"/>
      <c r="B24" s="192"/>
      <c r="C24" s="196"/>
      <c r="D24" s="196" t="s">
        <v>105</v>
      </c>
      <c r="E24" s="191"/>
      <c r="F24" s="191"/>
      <c r="G24" s="191"/>
      <c r="H24" s="89">
        <v>1490</v>
      </c>
      <c r="I24" s="64"/>
      <c r="J24" s="89">
        <v>1231</v>
      </c>
      <c r="K24" s="136"/>
      <c r="L24" s="89">
        <v>1490</v>
      </c>
      <c r="M24" s="136"/>
      <c r="N24" s="89">
        <v>1231</v>
      </c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52"/>
      <c r="AB24" s="182"/>
      <c r="AC24" s="182"/>
      <c r="AD24" s="182"/>
      <c r="AE24" s="182"/>
    </row>
    <row r="25" spans="1:31" s="163" customFormat="1">
      <c r="A25" s="196"/>
      <c r="B25" s="196"/>
      <c r="C25" s="163" t="s">
        <v>106</v>
      </c>
      <c r="I25" s="45"/>
      <c r="J25" s="5"/>
      <c r="K25" s="64"/>
      <c r="M25" s="64"/>
      <c r="N25" s="5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52"/>
      <c r="AB25" s="182"/>
      <c r="AC25" s="182"/>
      <c r="AD25" s="182"/>
      <c r="AE25" s="182"/>
    </row>
    <row r="26" spans="1:31" s="163" customFormat="1">
      <c r="A26" s="196"/>
      <c r="B26" s="196"/>
      <c r="D26" s="196" t="s">
        <v>171</v>
      </c>
      <c r="E26" s="196"/>
      <c r="G26" s="208"/>
      <c r="H26" s="89">
        <v>457</v>
      </c>
      <c r="I26" s="45"/>
      <c r="J26" s="89">
        <v>-17</v>
      </c>
      <c r="K26" s="64"/>
      <c r="L26" s="89">
        <v>457</v>
      </c>
      <c r="M26" s="64"/>
      <c r="N26" s="89">
        <v>-17</v>
      </c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52"/>
      <c r="AB26" s="182"/>
      <c r="AC26" s="182"/>
      <c r="AD26" s="182"/>
      <c r="AE26" s="182"/>
    </row>
    <row r="27" spans="1:31" s="163" customFormat="1" ht="19.149999999999999" customHeight="1">
      <c r="A27" s="196"/>
      <c r="B27" s="196"/>
      <c r="D27" s="163" t="s">
        <v>71</v>
      </c>
      <c r="G27" s="208"/>
      <c r="H27" s="89">
        <v>4261</v>
      </c>
      <c r="I27" s="45"/>
      <c r="J27" s="89">
        <v>5171</v>
      </c>
      <c r="K27" s="64"/>
      <c r="L27" s="89">
        <v>4102</v>
      </c>
      <c r="M27" s="64"/>
      <c r="N27" s="89">
        <v>5106</v>
      </c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52"/>
      <c r="AB27" s="182"/>
      <c r="AC27" s="182"/>
      <c r="AD27" s="182"/>
      <c r="AE27" s="182"/>
    </row>
    <row r="28" spans="1:31" s="163" customFormat="1" ht="20.25" customHeight="1">
      <c r="A28" s="196"/>
      <c r="B28" s="196"/>
      <c r="D28" s="163" t="s">
        <v>155</v>
      </c>
      <c r="G28" s="208"/>
      <c r="H28" s="89">
        <v>205</v>
      </c>
      <c r="I28" s="45"/>
      <c r="J28" s="89">
        <v>-1153</v>
      </c>
      <c r="K28" s="64"/>
      <c r="L28" s="89">
        <v>222</v>
      </c>
      <c r="M28" s="64"/>
      <c r="N28" s="89">
        <v>-1153</v>
      </c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52"/>
      <c r="AB28" s="182"/>
      <c r="AC28" s="182"/>
      <c r="AD28" s="182"/>
      <c r="AE28" s="182"/>
    </row>
    <row r="29" spans="1:31" s="163" customFormat="1" ht="20.25" customHeight="1">
      <c r="A29" s="196"/>
      <c r="B29" s="196"/>
      <c r="D29" s="163" t="s">
        <v>229</v>
      </c>
      <c r="G29" s="208"/>
      <c r="H29" s="89">
        <v>3863</v>
      </c>
      <c r="I29" s="45"/>
      <c r="J29" s="89">
        <v>0</v>
      </c>
      <c r="K29" s="64"/>
      <c r="L29" s="89">
        <v>0</v>
      </c>
      <c r="M29" s="64"/>
      <c r="N29" s="89">
        <v>0</v>
      </c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52"/>
      <c r="AB29" s="182"/>
      <c r="AC29" s="182"/>
      <c r="AD29" s="182"/>
      <c r="AE29" s="182"/>
    </row>
    <row r="30" spans="1:31" s="163" customFormat="1" ht="20.25" customHeight="1">
      <c r="A30" s="196"/>
      <c r="B30" s="196"/>
      <c r="D30" s="163" t="s">
        <v>253</v>
      </c>
      <c r="G30" s="208"/>
      <c r="H30" s="89">
        <v>3615</v>
      </c>
      <c r="I30" s="45"/>
      <c r="J30" s="89">
        <v>0</v>
      </c>
      <c r="K30" s="45"/>
      <c r="L30" s="89">
        <v>0</v>
      </c>
      <c r="M30" s="45"/>
      <c r="N30" s="89">
        <v>0</v>
      </c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52"/>
      <c r="AB30" s="182"/>
      <c r="AC30" s="182"/>
      <c r="AD30" s="182"/>
      <c r="AE30" s="182"/>
    </row>
    <row r="31" spans="1:31" s="163" customFormat="1">
      <c r="A31" s="196"/>
      <c r="B31" s="196"/>
      <c r="C31" s="196" t="s">
        <v>107</v>
      </c>
      <c r="D31" s="196"/>
      <c r="E31" s="244"/>
      <c r="F31" s="244"/>
      <c r="K31" s="45"/>
      <c r="M31" s="45"/>
      <c r="N31" s="5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52"/>
      <c r="AB31" s="182"/>
      <c r="AC31" s="182"/>
      <c r="AD31" s="182"/>
      <c r="AE31" s="182"/>
    </row>
    <row r="32" spans="1:31" s="163" customFormat="1">
      <c r="A32" s="196"/>
      <c r="B32" s="196"/>
      <c r="C32" s="196"/>
      <c r="D32" s="196" t="s">
        <v>72</v>
      </c>
      <c r="E32" s="244"/>
      <c r="F32" s="244"/>
      <c r="G32" s="244"/>
      <c r="H32" s="89">
        <v>2383</v>
      </c>
      <c r="I32" s="244"/>
      <c r="J32" s="89">
        <v>2152</v>
      </c>
      <c r="K32" s="45"/>
      <c r="L32" s="89">
        <v>2203</v>
      </c>
      <c r="M32" s="45"/>
      <c r="N32" s="89">
        <v>1937</v>
      </c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52"/>
      <c r="AB32" s="182"/>
      <c r="AC32" s="182"/>
      <c r="AD32" s="182"/>
      <c r="AE32" s="182"/>
    </row>
    <row r="33" spans="1:31" s="163" customFormat="1">
      <c r="A33" s="196"/>
      <c r="B33" s="196"/>
      <c r="C33" s="196" t="s">
        <v>131</v>
      </c>
      <c r="D33" s="196"/>
      <c r="E33" s="244"/>
      <c r="F33" s="244"/>
      <c r="G33" s="244"/>
      <c r="H33" s="89">
        <v>-2889</v>
      </c>
      <c r="I33" s="45"/>
      <c r="J33" s="89">
        <v>3563</v>
      </c>
      <c r="K33" s="45"/>
      <c r="L33" s="89">
        <v>0</v>
      </c>
      <c r="M33" s="45"/>
      <c r="N33" s="89">
        <v>0</v>
      </c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52"/>
      <c r="AB33" s="182"/>
      <c r="AC33" s="182"/>
      <c r="AD33" s="182"/>
      <c r="AE33" s="182"/>
    </row>
    <row r="34" spans="1:31" s="163" customFormat="1">
      <c r="A34" s="196"/>
      <c r="B34" s="196"/>
      <c r="C34" s="196" t="s">
        <v>213</v>
      </c>
      <c r="D34" s="196"/>
      <c r="E34" s="244"/>
      <c r="F34" s="244"/>
      <c r="G34" s="244"/>
      <c r="H34" s="89">
        <v>84</v>
      </c>
      <c r="I34" s="45"/>
      <c r="J34" s="5">
        <v>0</v>
      </c>
      <c r="K34" s="45"/>
      <c r="L34" s="89">
        <v>0</v>
      </c>
      <c r="M34" s="45"/>
      <c r="N34" s="5">
        <v>0</v>
      </c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52"/>
      <c r="AB34" s="182"/>
      <c r="AC34" s="182"/>
      <c r="AD34" s="182"/>
      <c r="AE34" s="182"/>
    </row>
    <row r="35" spans="1:31" s="163" customFormat="1">
      <c r="A35" s="196"/>
      <c r="B35" s="196"/>
      <c r="C35" s="196" t="s">
        <v>244</v>
      </c>
      <c r="D35" s="196"/>
      <c r="E35" s="244"/>
      <c r="F35" s="244"/>
      <c r="G35" s="244"/>
      <c r="H35" s="5">
        <v>0</v>
      </c>
      <c r="I35" s="45"/>
      <c r="J35" s="5">
        <v>259</v>
      </c>
      <c r="K35" s="45"/>
      <c r="L35" s="5">
        <v>0</v>
      </c>
      <c r="M35" s="45"/>
      <c r="N35" s="5">
        <v>259</v>
      </c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52"/>
      <c r="AB35" s="182"/>
      <c r="AC35" s="182"/>
      <c r="AD35" s="182"/>
      <c r="AE35" s="182"/>
    </row>
    <row r="36" spans="1:31" s="163" customFormat="1">
      <c r="A36" s="196"/>
      <c r="B36" s="196"/>
      <c r="C36" s="267" t="s">
        <v>232</v>
      </c>
      <c r="D36" s="256"/>
      <c r="E36" s="256"/>
      <c r="F36" s="256"/>
      <c r="G36" s="191"/>
      <c r="H36" s="6"/>
      <c r="I36" s="245"/>
      <c r="J36" s="5"/>
      <c r="K36" s="64"/>
      <c r="L36" s="6"/>
      <c r="M36" s="64"/>
      <c r="N36" s="5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52"/>
      <c r="AB36" s="182"/>
      <c r="AC36" s="182"/>
      <c r="AD36" s="182"/>
      <c r="AE36" s="182"/>
    </row>
    <row r="37" spans="1:31" s="163" customFormat="1">
      <c r="A37" s="196"/>
      <c r="B37" s="196"/>
      <c r="C37" s="202"/>
      <c r="D37" s="196" t="s">
        <v>222</v>
      </c>
      <c r="E37" s="191"/>
      <c r="F37" s="191"/>
      <c r="G37" s="191"/>
      <c r="H37" s="89">
        <v>-1574</v>
      </c>
      <c r="I37" s="245"/>
      <c r="J37" s="89">
        <v>401</v>
      </c>
      <c r="K37" s="64"/>
      <c r="L37" s="89">
        <v>-1592</v>
      </c>
      <c r="M37" s="64"/>
      <c r="N37" s="89">
        <v>400</v>
      </c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52"/>
      <c r="AB37" s="182"/>
      <c r="AC37" s="182"/>
      <c r="AD37" s="182"/>
      <c r="AE37" s="182"/>
    </row>
    <row r="38" spans="1:31" s="163" customFormat="1">
      <c r="A38" s="196"/>
      <c r="B38" s="196"/>
      <c r="C38" s="202"/>
      <c r="D38" s="196" t="s">
        <v>223</v>
      </c>
      <c r="E38" s="191"/>
      <c r="F38" s="191"/>
      <c r="G38" s="191"/>
      <c r="H38" s="89"/>
      <c r="I38" s="245"/>
      <c r="J38" s="5"/>
      <c r="K38" s="64"/>
      <c r="L38" s="89"/>
      <c r="M38" s="64"/>
      <c r="N38" s="5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52"/>
      <c r="AB38" s="182"/>
      <c r="AC38" s="182"/>
      <c r="AD38" s="182"/>
      <c r="AE38" s="182"/>
    </row>
    <row r="39" spans="1:31" s="163" customFormat="1">
      <c r="A39" s="196"/>
      <c r="B39" s="196"/>
      <c r="C39" s="202"/>
      <c r="D39" s="196"/>
      <c r="E39" s="164" t="s">
        <v>224</v>
      </c>
      <c r="F39" s="191"/>
      <c r="G39" s="191"/>
      <c r="H39" s="89">
        <v>6544</v>
      </c>
      <c r="I39" s="245"/>
      <c r="J39" s="5">
        <v>0</v>
      </c>
      <c r="K39" s="64"/>
      <c r="L39" s="89">
        <v>11434</v>
      </c>
      <c r="M39" s="64"/>
      <c r="N39" s="5">
        <v>0</v>
      </c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52"/>
      <c r="AB39" s="182"/>
      <c r="AC39" s="182"/>
      <c r="AD39" s="182"/>
      <c r="AE39" s="182"/>
    </row>
    <row r="40" spans="1:31" s="163" customFormat="1">
      <c r="A40" s="196"/>
      <c r="B40" s="196"/>
      <c r="C40" s="267" t="s">
        <v>181</v>
      </c>
      <c r="D40" s="256"/>
      <c r="E40" s="256"/>
      <c r="F40" s="256"/>
      <c r="G40" s="191"/>
      <c r="H40" s="89">
        <v>613</v>
      </c>
      <c r="I40" s="245"/>
      <c r="J40" s="89">
        <v>-109</v>
      </c>
      <c r="K40" s="64"/>
      <c r="L40" s="5">
        <v>0</v>
      </c>
      <c r="M40" s="64"/>
      <c r="N40" s="89">
        <v>-109</v>
      </c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52"/>
      <c r="AB40" s="182"/>
      <c r="AC40" s="182"/>
      <c r="AD40" s="182"/>
      <c r="AE40" s="182"/>
    </row>
    <row r="41" spans="1:31" s="163" customFormat="1">
      <c r="A41" s="196"/>
      <c r="B41" s="196"/>
      <c r="C41" s="267" t="s">
        <v>168</v>
      </c>
      <c r="D41" s="256"/>
      <c r="E41" s="256"/>
      <c r="F41" s="256"/>
      <c r="G41" s="191"/>
      <c r="H41" s="89">
        <v>-4842</v>
      </c>
      <c r="I41" s="245"/>
      <c r="J41" s="89">
        <v>-290</v>
      </c>
      <c r="K41" s="64"/>
      <c r="L41" s="89">
        <v>-4721</v>
      </c>
      <c r="M41" s="64"/>
      <c r="N41" s="228">
        <v>-57</v>
      </c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52"/>
      <c r="AB41" s="182"/>
      <c r="AC41" s="182"/>
      <c r="AD41" s="182"/>
      <c r="AE41" s="182"/>
    </row>
    <row r="42" spans="1:31">
      <c r="N42" s="83" t="s">
        <v>144</v>
      </c>
      <c r="Q42" s="182"/>
      <c r="R42" s="182"/>
      <c r="S42" s="182"/>
      <c r="T42" s="182"/>
      <c r="U42" s="182"/>
      <c r="V42" s="182"/>
      <c r="W42" s="182"/>
      <c r="X42" s="182"/>
      <c r="Y42" s="182"/>
      <c r="Z42" s="182"/>
    </row>
    <row r="43" spans="1:31">
      <c r="N43" s="83" t="s">
        <v>146</v>
      </c>
      <c r="Q43" s="182"/>
      <c r="R43" s="182"/>
      <c r="S43" s="182"/>
      <c r="T43" s="182"/>
      <c r="U43" s="182"/>
      <c r="V43" s="182"/>
      <c r="W43" s="182"/>
      <c r="X43" s="182"/>
      <c r="Y43" s="182"/>
      <c r="Z43" s="182"/>
    </row>
    <row r="44" spans="1:31" ht="20.45" customHeight="1">
      <c r="A44" s="259" t="s">
        <v>0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Q44" s="182"/>
      <c r="R44" s="182"/>
      <c r="S44" s="182"/>
      <c r="T44" s="182"/>
      <c r="U44" s="182"/>
      <c r="V44" s="182"/>
      <c r="W44" s="182"/>
      <c r="X44" s="182"/>
      <c r="Y44" s="182"/>
      <c r="Z44" s="182"/>
    </row>
    <row r="45" spans="1:31" ht="20.45" customHeight="1">
      <c r="A45" s="259" t="s">
        <v>64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Q45" s="182"/>
      <c r="R45" s="182"/>
      <c r="S45" s="182"/>
      <c r="T45" s="182"/>
      <c r="U45" s="182"/>
      <c r="V45" s="182"/>
      <c r="W45" s="182"/>
      <c r="X45" s="182"/>
      <c r="Y45" s="182"/>
      <c r="Z45" s="182"/>
    </row>
    <row r="46" spans="1:31" ht="20.45" customHeight="1">
      <c r="A46" s="259" t="s">
        <v>236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Q46" s="182"/>
      <c r="R46" s="182"/>
      <c r="S46" s="182"/>
      <c r="T46" s="182"/>
      <c r="U46" s="182"/>
      <c r="V46" s="182"/>
      <c r="W46" s="182"/>
      <c r="X46" s="182"/>
      <c r="Y46" s="182"/>
      <c r="Z46" s="182"/>
    </row>
    <row r="47" spans="1:31" ht="20.45" customHeight="1">
      <c r="A47" s="21"/>
      <c r="B47" s="21"/>
      <c r="C47" s="21"/>
      <c r="D47" s="21"/>
      <c r="E47" s="22"/>
      <c r="F47" s="22"/>
      <c r="G47" s="22"/>
      <c r="H47" s="134"/>
      <c r="I47" s="25"/>
      <c r="J47" s="69"/>
      <c r="K47" s="25"/>
      <c r="L47" s="134"/>
      <c r="M47" s="25"/>
      <c r="N47" s="130" t="s">
        <v>142</v>
      </c>
      <c r="Q47" s="182"/>
      <c r="R47" s="182"/>
      <c r="S47" s="182"/>
      <c r="T47" s="182"/>
      <c r="U47" s="182"/>
      <c r="V47" s="182"/>
      <c r="W47" s="182"/>
      <c r="X47" s="182"/>
      <c r="Y47" s="182"/>
      <c r="Z47" s="182"/>
    </row>
    <row r="48" spans="1:31" s="167" customFormat="1" ht="20.45" customHeight="1">
      <c r="A48" s="28"/>
      <c r="B48" s="28"/>
      <c r="C48" s="28"/>
      <c r="D48" s="28"/>
      <c r="E48" s="29"/>
      <c r="F48" s="29"/>
      <c r="G48" s="29"/>
      <c r="H48" s="264" t="s">
        <v>2</v>
      </c>
      <c r="I48" s="264"/>
      <c r="J48" s="264"/>
      <c r="K48" s="166"/>
      <c r="L48" s="264" t="s">
        <v>89</v>
      </c>
      <c r="M48" s="264"/>
      <c r="N48" s="264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52"/>
    </row>
    <row r="49" spans="1:31" s="167" customFormat="1" ht="20.45" customHeight="1">
      <c r="A49" s="28"/>
      <c r="B49" s="28"/>
      <c r="C49" s="28"/>
      <c r="D49" s="28"/>
      <c r="E49" s="29"/>
      <c r="F49" s="29"/>
      <c r="G49" s="29"/>
      <c r="H49" s="70" t="s">
        <v>200</v>
      </c>
      <c r="I49" s="32"/>
      <c r="J49" s="70" t="s">
        <v>157</v>
      </c>
      <c r="K49" s="32"/>
      <c r="L49" s="70" t="s">
        <v>200</v>
      </c>
      <c r="M49" s="32"/>
      <c r="N49" s="70" t="s">
        <v>157</v>
      </c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52"/>
      <c r="AB49" s="182"/>
      <c r="AC49" s="182"/>
      <c r="AD49" s="182"/>
      <c r="AE49" s="182"/>
    </row>
    <row r="50" spans="1:31" s="167" customFormat="1" ht="20.45" customHeight="1">
      <c r="A50" s="192" t="s">
        <v>75</v>
      </c>
      <c r="B50" s="28"/>
      <c r="C50" s="28"/>
      <c r="D50" s="28"/>
      <c r="E50" s="29"/>
      <c r="F50" s="29"/>
      <c r="G50" s="29"/>
      <c r="H50" s="71"/>
      <c r="I50" s="32"/>
      <c r="J50" s="72"/>
      <c r="K50" s="32"/>
      <c r="L50" s="71"/>
      <c r="M50" s="32"/>
      <c r="N50" s="7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52"/>
      <c r="AB50" s="182"/>
      <c r="AC50" s="182"/>
      <c r="AD50" s="182"/>
      <c r="AE50" s="182"/>
    </row>
    <row r="51" spans="1:31" s="163" customFormat="1">
      <c r="A51" s="196"/>
      <c r="B51" s="246"/>
      <c r="C51" s="196" t="s">
        <v>73</v>
      </c>
      <c r="D51" s="191"/>
      <c r="E51" s="191"/>
      <c r="F51" s="191"/>
      <c r="G51" s="191"/>
      <c r="H51" s="5"/>
      <c r="I51" s="45"/>
      <c r="J51" s="5"/>
      <c r="K51" s="64"/>
      <c r="L51" s="5"/>
      <c r="M51" s="64"/>
      <c r="N51" s="5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52"/>
      <c r="AB51" s="182"/>
      <c r="AC51" s="182"/>
      <c r="AD51" s="182"/>
      <c r="AE51" s="182"/>
    </row>
    <row r="52" spans="1:31" s="163" customFormat="1">
      <c r="A52" s="196"/>
      <c r="B52" s="246"/>
      <c r="C52" s="196"/>
      <c r="D52" s="196" t="s">
        <v>74</v>
      </c>
      <c r="E52" s="191"/>
      <c r="F52" s="191"/>
      <c r="G52" s="191"/>
      <c r="H52" s="89">
        <v>-1650</v>
      </c>
      <c r="I52" s="45"/>
      <c r="J52" s="89">
        <v>-2597</v>
      </c>
      <c r="K52" s="64"/>
      <c r="L52" s="89">
        <v>-11976</v>
      </c>
      <c r="M52" s="64"/>
      <c r="N52" s="89">
        <v>-12689</v>
      </c>
      <c r="O52" s="205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52"/>
      <c r="AB52" s="182"/>
      <c r="AC52" s="182"/>
      <c r="AD52" s="182"/>
      <c r="AE52" s="182"/>
    </row>
    <row r="53" spans="1:31" s="163" customFormat="1">
      <c r="A53" s="196"/>
      <c r="B53" s="246"/>
      <c r="C53" s="196"/>
      <c r="D53" s="196" t="s">
        <v>172</v>
      </c>
      <c r="E53" s="191"/>
      <c r="F53" s="191"/>
      <c r="G53" s="191"/>
      <c r="H53" s="89">
        <v>-3080</v>
      </c>
      <c r="I53" s="45"/>
      <c r="J53" s="89">
        <v>-4137</v>
      </c>
      <c r="K53" s="64"/>
      <c r="L53" s="89">
        <v>-1860</v>
      </c>
      <c r="M53" s="64"/>
      <c r="N53" s="89">
        <v>-2863</v>
      </c>
      <c r="O53" s="209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52"/>
      <c r="AB53" s="182"/>
      <c r="AC53" s="182"/>
      <c r="AD53" s="182"/>
      <c r="AE53" s="182"/>
    </row>
    <row r="54" spans="1:31" s="163" customFormat="1">
      <c r="A54" s="196"/>
      <c r="B54" s="246"/>
      <c r="C54" s="196"/>
      <c r="D54" s="196" t="s">
        <v>245</v>
      </c>
      <c r="E54" s="191"/>
      <c r="F54" s="191"/>
      <c r="G54" s="191"/>
      <c r="H54" s="89">
        <v>0</v>
      </c>
      <c r="I54" s="45"/>
      <c r="J54" s="89">
        <v>2</v>
      </c>
      <c r="K54" s="64"/>
      <c r="L54" s="89">
        <v>0</v>
      </c>
      <c r="M54" s="64"/>
      <c r="N54" s="89">
        <v>179</v>
      </c>
      <c r="O54" s="209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52"/>
      <c r="AB54" s="182"/>
      <c r="AC54" s="182"/>
      <c r="AD54" s="182"/>
      <c r="AE54" s="182"/>
    </row>
    <row r="55" spans="1:31" s="205" customFormat="1">
      <c r="A55" s="192"/>
      <c r="B55" s="205" t="s">
        <v>150</v>
      </c>
      <c r="C55" s="196"/>
      <c r="D55" s="196"/>
      <c r="E55" s="202"/>
      <c r="F55" s="202"/>
      <c r="G55" s="202"/>
      <c r="H55" s="43">
        <f>SUM(H10:H41,H52:H53)</f>
        <v>-75721</v>
      </c>
      <c r="I55" s="142"/>
      <c r="J55" s="43">
        <f>SUM(J10:J41,J52:J54)</f>
        <v>-20838</v>
      </c>
      <c r="K55" s="142"/>
      <c r="L55" s="43">
        <f>SUM(L10:L41,L52:L53)</f>
        <v>-76156</v>
      </c>
      <c r="M55" s="142"/>
      <c r="N55" s="43">
        <f>SUM(N10:N41,N52:N54)</f>
        <v>-22000</v>
      </c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52"/>
      <c r="AB55" s="182"/>
      <c r="AC55" s="182"/>
      <c r="AD55" s="182"/>
      <c r="AE55" s="182"/>
    </row>
    <row r="56" spans="1:31" s="205" customFormat="1">
      <c r="A56" s="192"/>
      <c r="C56" s="196" t="s">
        <v>76</v>
      </c>
      <c r="D56" s="196"/>
      <c r="E56" s="202"/>
      <c r="F56" s="202"/>
      <c r="G56" s="202"/>
      <c r="H56" s="89">
        <v>-69564</v>
      </c>
      <c r="I56" s="137"/>
      <c r="J56" s="89">
        <v>-46581</v>
      </c>
      <c r="K56" s="137"/>
      <c r="L56" s="89">
        <v>-70133</v>
      </c>
      <c r="M56" s="138"/>
      <c r="N56" s="89">
        <v>-47495</v>
      </c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52"/>
      <c r="AB56" s="182"/>
      <c r="AC56" s="182"/>
      <c r="AD56" s="182"/>
      <c r="AE56" s="182"/>
    </row>
    <row r="57" spans="1:31" s="205" customFormat="1">
      <c r="A57" s="192"/>
      <c r="C57" s="196" t="s">
        <v>77</v>
      </c>
      <c r="D57" s="196"/>
      <c r="E57" s="202"/>
      <c r="F57" s="202"/>
      <c r="G57" s="202"/>
      <c r="H57" s="89">
        <v>903</v>
      </c>
      <c r="I57" s="137"/>
      <c r="J57" s="89">
        <v>1746</v>
      </c>
      <c r="K57" s="137"/>
      <c r="L57" s="89">
        <v>2105</v>
      </c>
      <c r="M57" s="138"/>
      <c r="N57" s="89">
        <v>2559</v>
      </c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52"/>
      <c r="AB57" s="182"/>
      <c r="AC57" s="182"/>
      <c r="AD57" s="182"/>
      <c r="AE57" s="182"/>
    </row>
    <row r="58" spans="1:31" s="163" customFormat="1">
      <c r="A58" s="192"/>
      <c r="B58" s="192"/>
      <c r="C58" s="196" t="s">
        <v>108</v>
      </c>
      <c r="D58" s="196"/>
      <c r="F58" s="196"/>
      <c r="G58" s="73"/>
      <c r="H58" s="89">
        <v>-11446</v>
      </c>
      <c r="I58" s="45"/>
      <c r="J58" s="89">
        <v>-9618</v>
      </c>
      <c r="K58" s="64"/>
      <c r="L58" s="89">
        <v>-10034</v>
      </c>
      <c r="M58" s="64"/>
      <c r="N58" s="89">
        <v>-9179</v>
      </c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52"/>
      <c r="AB58" s="182"/>
      <c r="AC58" s="182"/>
      <c r="AD58" s="182"/>
      <c r="AE58" s="182"/>
    </row>
    <row r="59" spans="1:31" s="163" customFormat="1">
      <c r="A59" s="192" t="s">
        <v>133</v>
      </c>
      <c r="B59" s="192"/>
      <c r="C59" s="196"/>
      <c r="D59" s="196"/>
      <c r="F59" s="196"/>
      <c r="G59" s="73"/>
      <c r="H59" s="43">
        <f>SUM(H56:H58,H55)</f>
        <v>-155828</v>
      </c>
      <c r="I59" s="142"/>
      <c r="J59" s="43">
        <f>SUM(J56:J58,J55)</f>
        <v>-75291</v>
      </c>
      <c r="K59" s="142"/>
      <c r="L59" s="43">
        <f>SUM(L56:L58,L55)</f>
        <v>-154218</v>
      </c>
      <c r="M59" s="142"/>
      <c r="N59" s="43">
        <f>SUM(N56:N58,N55)</f>
        <v>-76115</v>
      </c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52"/>
      <c r="AB59" s="182"/>
      <c r="AC59" s="182"/>
      <c r="AD59" s="182"/>
      <c r="AE59" s="182"/>
    </row>
    <row r="60" spans="1:31" s="163" customFormat="1" ht="10.5" customHeight="1">
      <c r="A60" s="192"/>
      <c r="B60" s="192"/>
      <c r="C60" s="196"/>
      <c r="D60" s="196"/>
      <c r="F60" s="196"/>
      <c r="G60" s="73"/>
      <c r="H60" s="74"/>
      <c r="I60" s="46"/>
      <c r="J60" s="67"/>
      <c r="K60" s="58"/>
      <c r="L60" s="74"/>
      <c r="M60" s="46"/>
      <c r="N60" s="75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52"/>
      <c r="AB60" s="182"/>
      <c r="AC60" s="182"/>
      <c r="AD60" s="182"/>
      <c r="AE60" s="182"/>
    </row>
    <row r="61" spans="1:31" s="163" customFormat="1">
      <c r="A61" s="192" t="s">
        <v>78</v>
      </c>
      <c r="B61" s="192"/>
      <c r="C61" s="196"/>
      <c r="D61" s="196"/>
      <c r="F61" s="196"/>
      <c r="G61" s="73"/>
      <c r="H61" s="139"/>
      <c r="I61" s="95"/>
      <c r="J61" s="67"/>
      <c r="K61" s="144"/>
      <c r="L61" s="139"/>
      <c r="M61" s="95"/>
      <c r="N61" s="1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52"/>
      <c r="AB61" s="182"/>
      <c r="AC61" s="182"/>
      <c r="AD61" s="182"/>
      <c r="AE61" s="182"/>
    </row>
    <row r="62" spans="1:31" s="163" customFormat="1">
      <c r="A62" s="192"/>
      <c r="B62" s="192"/>
      <c r="C62" s="196" t="s">
        <v>247</v>
      </c>
      <c r="D62" s="196"/>
      <c r="F62" s="196"/>
      <c r="G62" s="73"/>
      <c r="H62" s="89">
        <v>0</v>
      </c>
      <c r="I62" s="95"/>
      <c r="J62" s="89">
        <v>0</v>
      </c>
      <c r="K62" s="144"/>
      <c r="L62" s="89">
        <v>0</v>
      </c>
      <c r="M62" s="95"/>
      <c r="N62" s="89">
        <v>820</v>
      </c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52"/>
      <c r="AB62" s="182"/>
      <c r="AC62" s="182"/>
      <c r="AD62" s="182"/>
      <c r="AE62" s="182"/>
    </row>
    <row r="63" spans="1:31" s="163" customFormat="1">
      <c r="A63" s="192"/>
      <c r="B63" s="192"/>
      <c r="C63" s="196" t="s">
        <v>169</v>
      </c>
      <c r="D63" s="196"/>
      <c r="F63" s="196"/>
      <c r="G63" s="73"/>
      <c r="H63" s="89">
        <v>7925</v>
      </c>
      <c r="I63" s="45"/>
      <c r="J63" s="89">
        <v>1336</v>
      </c>
      <c r="K63" s="64"/>
      <c r="L63" s="89">
        <v>6075</v>
      </c>
      <c r="M63" s="45"/>
      <c r="N63" s="89">
        <v>682</v>
      </c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52"/>
      <c r="AB63" s="182"/>
      <c r="AC63" s="182"/>
      <c r="AD63" s="182"/>
      <c r="AE63" s="182"/>
    </row>
    <row r="64" spans="1:31" s="163" customFormat="1">
      <c r="A64" s="192"/>
      <c r="B64" s="192"/>
      <c r="C64" s="196" t="s">
        <v>79</v>
      </c>
      <c r="D64" s="196"/>
      <c r="F64" s="196"/>
      <c r="G64" s="73"/>
      <c r="H64" s="89">
        <v>-1712</v>
      </c>
      <c r="I64" s="45"/>
      <c r="J64" s="89">
        <v>-1671</v>
      </c>
      <c r="K64" s="64"/>
      <c r="L64" s="89">
        <v>-1463</v>
      </c>
      <c r="M64" s="45"/>
      <c r="N64" s="89">
        <v>-655</v>
      </c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52"/>
      <c r="AB64" s="182"/>
      <c r="AC64" s="182"/>
      <c r="AD64" s="182"/>
      <c r="AE64" s="182"/>
    </row>
    <row r="65" spans="1:31" s="163" customFormat="1">
      <c r="A65" s="192"/>
      <c r="B65" s="192"/>
      <c r="C65" s="196" t="s">
        <v>212</v>
      </c>
      <c r="D65" s="196"/>
      <c r="F65" s="196"/>
      <c r="G65" s="73"/>
      <c r="H65" s="89">
        <v>-2778</v>
      </c>
      <c r="I65" s="45"/>
      <c r="J65" s="1">
        <v>0</v>
      </c>
      <c r="K65" s="64"/>
      <c r="L65" s="89">
        <v>-2778</v>
      </c>
      <c r="M65" s="45"/>
      <c r="N65" s="1">
        <v>0</v>
      </c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52"/>
      <c r="AB65" s="182"/>
      <c r="AC65" s="182"/>
      <c r="AD65" s="182"/>
      <c r="AE65" s="182"/>
    </row>
    <row r="66" spans="1:31" s="163" customFormat="1">
      <c r="A66" s="192"/>
      <c r="B66" s="192"/>
      <c r="C66" s="196" t="s">
        <v>246</v>
      </c>
      <c r="D66" s="196"/>
      <c r="F66" s="196"/>
      <c r="G66" s="73"/>
      <c r="H66" s="89">
        <v>0</v>
      </c>
      <c r="I66" s="45"/>
      <c r="J66" s="89">
        <v>5000</v>
      </c>
      <c r="K66" s="64"/>
      <c r="L66" s="89">
        <v>0</v>
      </c>
      <c r="M66" s="45"/>
      <c r="N66" s="1">
        <v>0</v>
      </c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52"/>
      <c r="AB66" s="182"/>
      <c r="AC66" s="182"/>
      <c r="AD66" s="182"/>
      <c r="AE66" s="182"/>
    </row>
    <row r="67" spans="1:31" s="163" customFormat="1">
      <c r="A67" s="192"/>
      <c r="B67" s="192"/>
      <c r="C67" s="247" t="s">
        <v>228</v>
      </c>
      <c r="D67" s="196"/>
      <c r="F67" s="196"/>
      <c r="G67" s="73"/>
      <c r="H67" s="89">
        <v>6871</v>
      </c>
      <c r="I67" s="45"/>
      <c r="J67" s="89">
        <v>7203</v>
      </c>
      <c r="K67" s="64"/>
      <c r="L67" s="89">
        <v>4085</v>
      </c>
      <c r="M67" s="45"/>
      <c r="N67" s="1">
        <v>3732</v>
      </c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52"/>
      <c r="AB67" s="182"/>
      <c r="AC67" s="182"/>
      <c r="AD67" s="182"/>
      <c r="AE67" s="182"/>
    </row>
    <row r="68" spans="1:31" s="163" customFormat="1">
      <c r="A68" s="192" t="s">
        <v>151</v>
      </c>
      <c r="B68" s="192"/>
      <c r="C68" s="196"/>
      <c r="D68" s="196"/>
      <c r="F68" s="196"/>
      <c r="G68" s="73"/>
      <c r="H68" s="43">
        <f>SUM(H62:H67)</f>
        <v>10306</v>
      </c>
      <c r="I68" s="142"/>
      <c r="J68" s="43">
        <f>SUM(J62:J67)</f>
        <v>11868</v>
      </c>
      <c r="K68" s="142"/>
      <c r="L68" s="43">
        <f>SUM(L62:L67)</f>
        <v>5919</v>
      </c>
      <c r="M68" s="142"/>
      <c r="N68" s="43">
        <f>SUM(N62:N67)</f>
        <v>4579</v>
      </c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52"/>
      <c r="AB68" s="182"/>
      <c r="AC68" s="182"/>
      <c r="AD68" s="182"/>
      <c r="AE68" s="182"/>
    </row>
    <row r="69" spans="1:31" s="163" customFormat="1" ht="10.5" customHeight="1">
      <c r="A69" s="192"/>
      <c r="B69" s="192"/>
      <c r="C69" s="196"/>
      <c r="D69" s="196"/>
      <c r="F69" s="196"/>
      <c r="G69" s="73"/>
      <c r="H69" s="6"/>
      <c r="I69" s="45"/>
      <c r="J69" s="6"/>
      <c r="K69" s="45"/>
      <c r="L69" s="6"/>
      <c r="M69" s="64"/>
      <c r="N69" s="141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52"/>
      <c r="AB69" s="182"/>
      <c r="AC69" s="182"/>
      <c r="AD69" s="182"/>
      <c r="AE69" s="182"/>
    </row>
    <row r="70" spans="1:31" s="163" customFormat="1">
      <c r="A70" s="210" t="s">
        <v>80</v>
      </c>
      <c r="B70" s="210"/>
      <c r="C70" s="247"/>
      <c r="D70" s="247"/>
      <c r="E70" s="248"/>
      <c r="F70" s="247"/>
      <c r="G70" s="145"/>
      <c r="H70" s="6"/>
      <c r="I70" s="45"/>
      <c r="J70" s="141"/>
      <c r="K70" s="45"/>
      <c r="L70" s="6"/>
      <c r="M70" s="64"/>
      <c r="N70" s="141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52"/>
      <c r="AB70" s="182"/>
      <c r="AC70" s="182"/>
      <c r="AD70" s="182"/>
      <c r="AE70" s="182"/>
    </row>
    <row r="71" spans="1:31" s="163" customFormat="1">
      <c r="A71" s="247"/>
      <c r="B71" s="247"/>
      <c r="C71" s="247" t="s">
        <v>86</v>
      </c>
      <c r="D71" s="249"/>
      <c r="E71" s="249"/>
      <c r="F71" s="247"/>
      <c r="G71" s="145"/>
      <c r="H71" s="89">
        <v>0</v>
      </c>
      <c r="I71" s="45"/>
      <c r="J71" s="89">
        <v>2469</v>
      </c>
      <c r="K71" s="45"/>
      <c r="L71" s="89">
        <v>0</v>
      </c>
      <c r="M71" s="64"/>
      <c r="N71" s="89">
        <v>2469</v>
      </c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52"/>
      <c r="AB71" s="182"/>
      <c r="AC71" s="182"/>
      <c r="AD71" s="182"/>
      <c r="AE71" s="182"/>
    </row>
    <row r="72" spans="1:31" s="163" customFormat="1">
      <c r="A72" s="196"/>
      <c r="B72" s="196"/>
      <c r="C72" s="196" t="s">
        <v>161</v>
      </c>
      <c r="D72" s="245"/>
      <c r="E72" s="245"/>
      <c r="F72" s="196"/>
      <c r="G72" s="73"/>
      <c r="H72" s="89">
        <v>0</v>
      </c>
      <c r="I72" s="45"/>
      <c r="J72" s="140">
        <v>-419425</v>
      </c>
      <c r="K72" s="45"/>
      <c r="L72" s="89">
        <v>0</v>
      </c>
      <c r="M72" s="64"/>
      <c r="N72" s="140">
        <v>-419425</v>
      </c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52"/>
      <c r="AB72" s="182"/>
      <c r="AC72" s="182"/>
      <c r="AD72" s="182"/>
      <c r="AE72" s="182"/>
    </row>
    <row r="73" spans="1:31" s="163" customFormat="1">
      <c r="A73" s="247"/>
      <c r="B73" s="247"/>
      <c r="C73" s="247" t="s">
        <v>110</v>
      </c>
      <c r="D73" s="245"/>
      <c r="E73" s="245"/>
      <c r="F73" s="139"/>
      <c r="G73" s="73"/>
      <c r="H73" s="89">
        <v>37197</v>
      </c>
      <c r="I73" s="45"/>
      <c r="J73" s="89">
        <v>38217</v>
      </c>
      <c r="K73" s="45"/>
      <c r="L73" s="89">
        <v>37197</v>
      </c>
      <c r="M73" s="64"/>
      <c r="N73" s="89">
        <v>41077</v>
      </c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52"/>
      <c r="AB73" s="182"/>
      <c r="AC73" s="182"/>
      <c r="AD73" s="182"/>
      <c r="AE73" s="182"/>
    </row>
    <row r="74" spans="1:31" s="163" customFormat="1">
      <c r="A74" s="247"/>
      <c r="B74" s="247"/>
      <c r="C74" s="247" t="s">
        <v>81</v>
      </c>
      <c r="D74" s="192"/>
      <c r="E74" s="205"/>
      <c r="F74" s="192"/>
      <c r="G74" s="76"/>
      <c r="H74" s="89">
        <v>-14309</v>
      </c>
      <c r="I74" s="45"/>
      <c r="J74" s="89">
        <v>-14700</v>
      </c>
      <c r="K74" s="45"/>
      <c r="L74" s="89">
        <v>-15987</v>
      </c>
      <c r="M74" s="64"/>
      <c r="N74" s="89">
        <v>-15566</v>
      </c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52"/>
      <c r="AB74" s="182"/>
      <c r="AC74" s="182"/>
      <c r="AD74" s="182"/>
      <c r="AE74" s="182"/>
    </row>
    <row r="75" spans="1:31" ht="20.45" customHeight="1">
      <c r="A75" s="247"/>
      <c r="B75" s="247"/>
      <c r="C75" s="247" t="s">
        <v>87</v>
      </c>
      <c r="D75" s="21"/>
      <c r="E75" s="22"/>
      <c r="F75" s="22"/>
      <c r="G75" s="22"/>
      <c r="H75" s="89">
        <v>-22925</v>
      </c>
      <c r="I75" s="45"/>
      <c r="J75" s="89">
        <v>-20097</v>
      </c>
      <c r="K75" s="45"/>
      <c r="L75" s="89">
        <v>-21015</v>
      </c>
      <c r="M75" s="64"/>
      <c r="N75" s="89">
        <v>-19227</v>
      </c>
      <c r="O75" s="163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B75" s="182"/>
      <c r="AC75" s="182"/>
      <c r="AD75" s="182"/>
      <c r="AE75" s="182"/>
    </row>
    <row r="76" spans="1:31" s="167" customFormat="1" ht="20.45" customHeight="1">
      <c r="A76" s="247"/>
      <c r="B76" s="247"/>
      <c r="C76" s="247" t="s">
        <v>76</v>
      </c>
      <c r="D76" s="29"/>
      <c r="E76" s="29"/>
      <c r="F76" s="29"/>
      <c r="G76" s="29"/>
      <c r="H76" s="89">
        <v>-7937</v>
      </c>
      <c r="I76" s="45"/>
      <c r="J76" s="89">
        <v>-25807</v>
      </c>
      <c r="K76" s="45"/>
      <c r="L76" s="89">
        <v>-4533</v>
      </c>
      <c r="M76" s="64"/>
      <c r="N76" s="89">
        <v>-22218</v>
      </c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52"/>
      <c r="AB76" s="182"/>
      <c r="AC76" s="182"/>
      <c r="AD76" s="182"/>
      <c r="AE76" s="182"/>
    </row>
    <row r="77" spans="1:31" s="167" customFormat="1" ht="20.45" customHeight="1">
      <c r="A77" s="192" t="s">
        <v>134</v>
      </c>
      <c r="B77" s="247"/>
      <c r="C77" s="247"/>
      <c r="D77" s="29"/>
      <c r="E77" s="29"/>
      <c r="F77" s="29"/>
      <c r="G77" s="29"/>
      <c r="H77" s="43">
        <f>SUM(H71:H76)</f>
        <v>-7974</v>
      </c>
      <c r="I77" s="142"/>
      <c r="J77" s="143">
        <f>SUM(J71:J76)</f>
        <v>-439343</v>
      </c>
      <c r="K77" s="142"/>
      <c r="L77" s="143">
        <f>SUM(L71:L76)</f>
        <v>-4338</v>
      </c>
      <c r="M77" s="142"/>
      <c r="N77" s="143">
        <f>SUM(N71:N76)</f>
        <v>-432890</v>
      </c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52"/>
      <c r="AB77" s="182"/>
      <c r="AC77" s="182"/>
      <c r="AD77" s="182"/>
      <c r="AE77" s="182"/>
    </row>
    <row r="78" spans="1:31" s="167" customFormat="1" ht="10.5" customHeight="1">
      <c r="A78" s="192"/>
      <c r="B78" s="247"/>
      <c r="C78" s="247"/>
      <c r="D78" s="29"/>
      <c r="E78" s="29"/>
      <c r="F78" s="29"/>
      <c r="G78" s="29"/>
      <c r="H78" s="67"/>
      <c r="I78" s="142"/>
      <c r="J78" s="162"/>
      <c r="K78" s="142"/>
      <c r="L78" s="162"/>
      <c r="M78" s="142"/>
      <c r="N78" s="16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52"/>
      <c r="AB78" s="182"/>
      <c r="AC78" s="182"/>
      <c r="AD78" s="182"/>
      <c r="AE78" s="182"/>
    </row>
    <row r="79" spans="1:31">
      <c r="A79" s="196" t="s">
        <v>135</v>
      </c>
      <c r="B79" s="196"/>
      <c r="C79" s="196"/>
      <c r="D79" s="196"/>
      <c r="E79" s="196"/>
      <c r="F79" s="196"/>
      <c r="G79" s="22"/>
      <c r="H79" s="5">
        <f>H77+H68+H59</f>
        <v>-153496</v>
      </c>
      <c r="I79" s="45"/>
      <c r="J79" s="5">
        <f>J77+J68+J59</f>
        <v>-502766</v>
      </c>
      <c r="K79" s="45"/>
      <c r="L79" s="5">
        <f>L77+L68+L59</f>
        <v>-152637</v>
      </c>
      <c r="M79" s="64"/>
      <c r="N79" s="5">
        <f>N77+N68+N59</f>
        <v>-504426</v>
      </c>
      <c r="O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B79" s="182"/>
      <c r="AC79" s="182"/>
      <c r="AD79" s="182"/>
      <c r="AE79" s="182"/>
    </row>
    <row r="80" spans="1:31" s="163" customFormat="1">
      <c r="A80" s="196" t="s">
        <v>162</v>
      </c>
      <c r="B80" s="196"/>
      <c r="C80" s="196"/>
      <c r="D80" s="196"/>
      <c r="F80" s="196"/>
      <c r="G80" s="211"/>
      <c r="H80" s="3">
        <f>SP!K12</f>
        <v>356396</v>
      </c>
      <c r="I80" s="45"/>
      <c r="J80" s="1">
        <v>911296</v>
      </c>
      <c r="K80" s="45"/>
      <c r="L80" s="3">
        <f>SP!O12</f>
        <v>350727</v>
      </c>
      <c r="M80" s="64"/>
      <c r="N80" s="1">
        <v>904898</v>
      </c>
      <c r="P80" s="18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82"/>
      <c r="AC80" s="182"/>
      <c r="AD80" s="182"/>
      <c r="AE80" s="182"/>
    </row>
    <row r="81" spans="1:31" s="163" customFormat="1" ht="21.75" thickBot="1">
      <c r="A81" s="268" t="s">
        <v>163</v>
      </c>
      <c r="B81" s="268"/>
      <c r="C81" s="268"/>
      <c r="D81" s="268"/>
      <c r="E81" s="268"/>
      <c r="F81" s="268"/>
      <c r="G81" s="164"/>
      <c r="H81" s="77">
        <f>SUM(H79:H80)</f>
        <v>202900</v>
      </c>
      <c r="I81" s="45"/>
      <c r="J81" s="78">
        <f>SUM(J79:J80)</f>
        <v>408530</v>
      </c>
      <c r="K81" s="46"/>
      <c r="L81" s="9">
        <f>SUM(L79:L80)</f>
        <v>198090</v>
      </c>
      <c r="M81" s="58"/>
      <c r="N81" s="78">
        <f>SUM(N79:N80)</f>
        <v>400472</v>
      </c>
      <c r="P81" s="18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82"/>
      <c r="AC81" s="182"/>
      <c r="AD81" s="182"/>
      <c r="AE81" s="182"/>
    </row>
    <row r="82" spans="1:31" s="163" customFormat="1" ht="18" customHeight="1" thickTop="1">
      <c r="A82" s="211"/>
      <c r="B82" s="212"/>
      <c r="C82" s="213"/>
      <c r="D82" s="214"/>
      <c r="E82" s="164"/>
      <c r="F82" s="164"/>
      <c r="G82" s="164"/>
      <c r="H82" s="164"/>
      <c r="I82" s="164"/>
      <c r="J82" s="186"/>
      <c r="K82" s="164"/>
      <c r="L82" s="164"/>
      <c r="M82" s="164"/>
      <c r="N82" s="209"/>
      <c r="P82" s="182"/>
      <c r="Q82" s="152"/>
      <c r="R82" s="152"/>
      <c r="S82" s="152"/>
      <c r="T82" s="152"/>
      <c r="U82" s="152"/>
      <c r="V82" s="152"/>
      <c r="W82" s="152"/>
      <c r="X82" s="152"/>
      <c r="Y82" s="152"/>
      <c r="Z82" s="182"/>
      <c r="AA82" s="182"/>
      <c r="AB82" s="182"/>
      <c r="AC82" s="182"/>
      <c r="AD82" s="182"/>
      <c r="AE82" s="182"/>
    </row>
    <row r="83" spans="1:31">
      <c r="N83" s="83" t="s">
        <v>144</v>
      </c>
    </row>
    <row r="84" spans="1:31">
      <c r="N84" s="83" t="s">
        <v>146</v>
      </c>
      <c r="Q84" s="182"/>
      <c r="R84" s="182"/>
      <c r="S84" s="182"/>
      <c r="T84" s="182"/>
      <c r="U84" s="182"/>
      <c r="V84" s="182"/>
      <c r="W84" s="182"/>
      <c r="X84" s="182"/>
      <c r="Y84" s="182"/>
    </row>
    <row r="85" spans="1:31" ht="20.45" customHeight="1">
      <c r="A85" s="259" t="s">
        <v>0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Q85" s="182"/>
      <c r="R85" s="182"/>
      <c r="S85" s="182"/>
      <c r="T85" s="182"/>
      <c r="U85" s="182"/>
      <c r="V85" s="182"/>
      <c r="W85" s="182"/>
      <c r="X85" s="182"/>
      <c r="Y85" s="182"/>
    </row>
    <row r="86" spans="1:31" ht="20.45" customHeight="1">
      <c r="A86" s="259" t="s">
        <v>64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Q86" s="182"/>
      <c r="R86" s="182"/>
      <c r="S86" s="182"/>
      <c r="T86" s="182"/>
      <c r="U86" s="182"/>
      <c r="V86" s="182"/>
      <c r="W86" s="182"/>
      <c r="X86" s="182"/>
      <c r="Y86" s="182"/>
    </row>
    <row r="87" spans="1:31" ht="20.45" customHeight="1">
      <c r="A87" s="259" t="s">
        <v>236</v>
      </c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Q87" s="182"/>
      <c r="R87" s="182"/>
      <c r="S87" s="182"/>
      <c r="T87" s="182"/>
      <c r="U87" s="182"/>
      <c r="V87" s="182"/>
      <c r="W87" s="182"/>
      <c r="X87" s="182"/>
      <c r="Y87" s="182"/>
    </row>
    <row r="88" spans="1:31" ht="20.45" customHeight="1">
      <c r="A88" s="237"/>
      <c r="B88" s="237"/>
      <c r="C88" s="237"/>
      <c r="D88" s="237"/>
      <c r="E88" s="237"/>
      <c r="F88" s="237"/>
      <c r="G88" s="237"/>
      <c r="H88" s="237"/>
      <c r="I88" s="237"/>
      <c r="J88" s="237"/>
      <c r="K88" s="237"/>
      <c r="L88" s="237"/>
      <c r="M88" s="237"/>
      <c r="N88" s="237"/>
      <c r="Q88" s="182"/>
      <c r="R88" s="182"/>
      <c r="S88" s="182"/>
      <c r="T88" s="182"/>
      <c r="U88" s="182"/>
      <c r="V88" s="182"/>
      <c r="W88" s="182"/>
      <c r="X88" s="182"/>
      <c r="Y88" s="182"/>
    </row>
    <row r="89" spans="1:31" s="163" customFormat="1">
      <c r="A89" s="211" t="s">
        <v>82</v>
      </c>
      <c r="B89" s="215"/>
      <c r="C89" s="213"/>
      <c r="D89" s="214"/>
      <c r="E89" s="216"/>
      <c r="F89" s="216"/>
      <c r="G89" s="216"/>
      <c r="H89" s="216"/>
      <c r="I89" s="216"/>
      <c r="J89" s="217"/>
      <c r="K89" s="216"/>
      <c r="L89" s="216"/>
      <c r="M89" s="216"/>
      <c r="N89" s="218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</row>
    <row r="90" spans="1:31" s="163" customFormat="1">
      <c r="A90" s="211"/>
      <c r="B90" s="253" t="s">
        <v>83</v>
      </c>
      <c r="C90" s="164" t="s">
        <v>84</v>
      </c>
      <c r="E90" s="216"/>
      <c r="F90" s="216"/>
      <c r="G90" s="216"/>
      <c r="H90" s="216"/>
      <c r="I90" s="216"/>
      <c r="J90" s="217"/>
      <c r="K90" s="216"/>
      <c r="L90" s="216"/>
      <c r="M90" s="216"/>
      <c r="N90" s="218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</row>
    <row r="91" spans="1:31" s="163" customFormat="1">
      <c r="A91" s="211"/>
      <c r="B91" s="253"/>
      <c r="C91" s="164" t="s">
        <v>85</v>
      </c>
      <c r="E91" s="216"/>
      <c r="F91" s="216"/>
      <c r="G91" s="216"/>
      <c r="H91" s="216"/>
      <c r="I91" s="216"/>
      <c r="J91" s="217"/>
      <c r="K91" s="216"/>
      <c r="L91" s="89"/>
      <c r="M91" s="216"/>
      <c r="N91" s="218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</row>
    <row r="92" spans="1:31" s="163" customFormat="1">
      <c r="A92" s="211"/>
      <c r="B92" s="215" t="s">
        <v>170</v>
      </c>
      <c r="C92" s="120" t="s">
        <v>252</v>
      </c>
      <c r="E92" s="216"/>
      <c r="F92" s="216"/>
      <c r="G92" s="216"/>
      <c r="H92" s="216"/>
      <c r="I92" s="216"/>
      <c r="J92" s="217"/>
      <c r="K92" s="216"/>
      <c r="L92" s="216"/>
      <c r="M92" s="216"/>
      <c r="N92" s="218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</row>
    <row r="93" spans="1:31" s="163" customFormat="1">
      <c r="A93" s="211"/>
      <c r="B93" s="215"/>
      <c r="C93" s="120" t="s">
        <v>214</v>
      </c>
      <c r="E93" s="216"/>
      <c r="F93" s="216"/>
      <c r="G93" s="216"/>
      <c r="H93" s="216"/>
      <c r="I93" s="216"/>
      <c r="J93" s="217"/>
      <c r="K93" s="216"/>
      <c r="L93" s="216"/>
      <c r="M93" s="216"/>
      <c r="N93" s="218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  <c r="AC93" s="182"/>
      <c r="AD93" s="182"/>
      <c r="AE93" s="182"/>
    </row>
    <row r="94" spans="1:31" s="163" customFormat="1">
      <c r="A94" s="211"/>
      <c r="B94" s="215" t="s">
        <v>202</v>
      </c>
      <c r="C94" s="254" t="s">
        <v>216</v>
      </c>
      <c r="D94" s="255"/>
      <c r="E94" s="216"/>
      <c r="F94" s="216"/>
      <c r="G94" s="216"/>
      <c r="H94" s="216"/>
      <c r="I94" s="216"/>
      <c r="J94" s="217"/>
      <c r="K94" s="216"/>
      <c r="L94" s="216"/>
      <c r="M94" s="216"/>
      <c r="N94" s="218"/>
      <c r="P94" s="208"/>
      <c r="Z94" s="182"/>
      <c r="AA94" s="182"/>
      <c r="AB94" s="182"/>
      <c r="AC94" s="182"/>
      <c r="AD94" s="182"/>
      <c r="AE94" s="182"/>
    </row>
    <row r="95" spans="1:31" s="163" customFormat="1">
      <c r="A95" s="211"/>
      <c r="B95" s="215"/>
      <c r="C95" s="254" t="s">
        <v>254</v>
      </c>
      <c r="D95" s="255"/>
      <c r="E95" s="216"/>
      <c r="F95" s="216"/>
      <c r="G95" s="216"/>
      <c r="H95" s="216"/>
      <c r="I95" s="216"/>
      <c r="J95" s="217"/>
      <c r="K95" s="216"/>
      <c r="L95" s="216"/>
      <c r="M95" s="216"/>
      <c r="N95" s="218"/>
      <c r="P95" s="182"/>
      <c r="Q95" s="152"/>
      <c r="R95" s="152"/>
      <c r="S95" s="152"/>
      <c r="T95" s="152"/>
      <c r="U95" s="152"/>
      <c r="V95" s="152"/>
      <c r="W95" s="152"/>
      <c r="X95" s="152"/>
      <c r="Y95" s="152"/>
      <c r="Z95" s="182"/>
      <c r="AA95" s="182"/>
      <c r="AB95" s="182"/>
      <c r="AC95" s="182"/>
      <c r="AD95" s="182"/>
      <c r="AE95" s="182"/>
    </row>
    <row r="96" spans="1:31" s="163" customFormat="1">
      <c r="A96" s="211"/>
      <c r="B96" s="215"/>
      <c r="C96" s="254" t="s">
        <v>255</v>
      </c>
      <c r="D96" s="255"/>
      <c r="E96" s="216"/>
      <c r="F96" s="216"/>
      <c r="G96" s="216"/>
      <c r="H96" s="216"/>
      <c r="I96" s="216"/>
      <c r="J96" s="217"/>
      <c r="K96" s="216"/>
      <c r="L96" s="216"/>
      <c r="M96" s="216"/>
      <c r="N96" s="218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</row>
    <row r="97" spans="1:31" s="163" customFormat="1">
      <c r="A97" s="211"/>
      <c r="B97" s="215" t="s">
        <v>215</v>
      </c>
      <c r="C97" s="254" t="s">
        <v>225</v>
      </c>
      <c r="D97" s="255"/>
      <c r="E97" s="216"/>
      <c r="F97" s="216"/>
      <c r="G97" s="216"/>
      <c r="H97" s="216"/>
      <c r="I97" s="216"/>
      <c r="J97" s="217"/>
      <c r="K97" s="216"/>
      <c r="L97" s="216"/>
      <c r="M97" s="216"/>
      <c r="N97" s="218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</row>
    <row r="98" spans="1:31" s="163" customFormat="1">
      <c r="A98" s="211"/>
      <c r="B98" s="215"/>
      <c r="C98" s="254" t="s">
        <v>226</v>
      </c>
      <c r="D98" s="255"/>
      <c r="E98" s="216"/>
      <c r="F98" s="216"/>
      <c r="G98" s="216"/>
      <c r="H98" s="216"/>
      <c r="I98" s="216"/>
      <c r="J98" s="217"/>
      <c r="K98" s="216"/>
      <c r="L98" s="216"/>
      <c r="M98" s="216"/>
      <c r="N98" s="218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</row>
    <row r="99" spans="1:31" s="163" customFormat="1">
      <c r="A99" s="211"/>
      <c r="B99" s="215" t="s">
        <v>248</v>
      </c>
      <c r="C99" s="120" t="s">
        <v>249</v>
      </c>
      <c r="E99" s="216"/>
      <c r="F99" s="216"/>
      <c r="G99" s="216"/>
      <c r="H99" s="216"/>
      <c r="I99" s="216"/>
      <c r="J99" s="217"/>
      <c r="K99" s="216"/>
      <c r="L99" s="216"/>
      <c r="M99" s="216"/>
      <c r="N99" s="218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</row>
    <row r="100" spans="1:31" s="163" customFormat="1">
      <c r="A100" s="211"/>
      <c r="B100" s="215"/>
      <c r="C100" s="120" t="s">
        <v>250</v>
      </c>
      <c r="E100" s="216"/>
      <c r="F100" s="216"/>
      <c r="G100" s="216"/>
      <c r="H100" s="216"/>
      <c r="I100" s="216"/>
      <c r="J100" s="217"/>
      <c r="K100" s="216"/>
      <c r="L100" s="216"/>
      <c r="M100" s="216"/>
      <c r="N100" s="218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</row>
    <row r="101" spans="1:31" s="163" customFormat="1">
      <c r="A101" s="211"/>
      <c r="B101" s="215"/>
      <c r="C101" s="242"/>
      <c r="D101" s="243"/>
      <c r="E101" s="216"/>
      <c r="F101" s="216"/>
      <c r="G101" s="216"/>
      <c r="H101" s="216"/>
      <c r="I101" s="216"/>
      <c r="J101" s="217"/>
      <c r="K101" s="216"/>
      <c r="L101" s="216"/>
      <c r="M101" s="216"/>
      <c r="N101" s="218"/>
      <c r="P101" s="208"/>
    </row>
    <row r="102" spans="1:31">
      <c r="H102" s="187"/>
      <c r="J102" s="152"/>
      <c r="L102" s="187"/>
      <c r="M102" s="152"/>
      <c r="N102" s="152"/>
    </row>
    <row r="103" spans="1:31">
      <c r="H103" s="152"/>
      <c r="I103" s="250"/>
      <c r="J103" s="152"/>
      <c r="L103" s="152"/>
      <c r="M103" s="250"/>
      <c r="N103" s="152"/>
    </row>
    <row r="104" spans="1:31">
      <c r="H104" s="152"/>
      <c r="J104" s="186"/>
      <c r="L104" s="152"/>
      <c r="M104" s="152"/>
      <c r="N104" s="186"/>
    </row>
    <row r="105" spans="1:31">
      <c r="H105" s="152"/>
      <c r="J105" s="152"/>
      <c r="L105" s="152"/>
      <c r="M105" s="152"/>
      <c r="N105" s="152"/>
    </row>
  </sheetData>
  <mergeCells count="17">
    <mergeCell ref="C36:F36"/>
    <mergeCell ref="C41:F41"/>
    <mergeCell ref="A85:N85"/>
    <mergeCell ref="A86:N86"/>
    <mergeCell ref="A87:N87"/>
    <mergeCell ref="C40:F40"/>
    <mergeCell ref="A81:F81"/>
    <mergeCell ref="A44:N44"/>
    <mergeCell ref="A45:N45"/>
    <mergeCell ref="A46:N46"/>
    <mergeCell ref="H48:J48"/>
    <mergeCell ref="L48:N48"/>
    <mergeCell ref="A3:N3"/>
    <mergeCell ref="A4:N4"/>
    <mergeCell ref="A5:N5"/>
    <mergeCell ref="H7:J7"/>
    <mergeCell ref="L7:N7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1" max="13" man="1"/>
    <brk id="8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(9M)</vt:lpstr>
      <vt:lpstr>EC Consol</vt:lpstr>
      <vt:lpstr>EC Separate</vt:lpstr>
      <vt:lpstr>CF</vt:lpstr>
      <vt:lpstr>CF!Print_Area</vt:lpstr>
      <vt:lpstr>'CI (3M)'!Print_Area</vt:lpstr>
      <vt:lpstr>'CI (9M)'!Print_Area</vt:lpstr>
      <vt:lpstr>'EC Consol'!Print_Area</vt:lpstr>
      <vt:lpstr>'EC Separate'!Print_Area</vt:lpstr>
      <vt:lpstr>SP!Print_Area</vt:lpstr>
      <vt:lpstr>'CI (3M)'!Print_Titles</vt:lpstr>
      <vt:lpstr>'CI (9M)'!Print_Titles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 Krachangta</cp:lastModifiedBy>
  <cp:lastPrinted>2023-11-05T09:22:33Z</cp:lastPrinted>
  <dcterms:created xsi:type="dcterms:W3CDTF">2018-05-15T03:34:59Z</dcterms:created>
  <dcterms:modified xsi:type="dcterms:W3CDTF">2023-11-13T09:32:00Z</dcterms:modified>
</cp:coreProperties>
</file>