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5VpvebsCIJcmS4otUVnXgl4-dnKNZt7u\Group TWZ\2566\Group TWZ (Q3'66)\1. TWZ\Current File (Part Engagement)\1. Audit FS\ENG\"/>
    </mc:Choice>
  </mc:AlternateContent>
  <xr:revisionPtr revIDLastSave="0" documentId="13_ncr:1_{622124E1-F374-4654-993C-C43BC8497416}" xr6:coauthVersionLast="47" xr6:coauthVersionMax="47" xr10:uidLastSave="{00000000-0000-0000-0000-000000000000}"/>
  <bookViews>
    <workbookView xWindow="14295" yWindow="0" windowWidth="14610" windowHeight="15585" tabRatio="865" activeTab="1" xr2:uid="{00000000-000D-0000-FFFF-FFFF00000000}"/>
  </bookViews>
  <sheets>
    <sheet name="SP" sheetId="1" r:id="rId1"/>
    <sheet name="CI (3M)" sheetId="11" r:id="rId2"/>
    <sheet name="CI (9M)" sheetId="10" r:id="rId3"/>
    <sheet name="EC Consol " sheetId="8" r:id="rId4"/>
    <sheet name="EC Separate " sheetId="9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_PPE2" localSheetId="5" hidden="1">#REF!</definedName>
    <definedName name="______PPE2" localSheetId="1" hidden="1">#REF!</definedName>
    <definedName name="______PPE2" localSheetId="2" hidden="1">#REF!</definedName>
    <definedName name="______PPE2" hidden="1">#REF!</definedName>
    <definedName name="_____PPE2" localSheetId="5" hidden="1">#REF!</definedName>
    <definedName name="_____PPE2" localSheetId="1" hidden="1">#REF!</definedName>
    <definedName name="_____PPE2" localSheetId="2" hidden="1">#REF!</definedName>
    <definedName name="_____PPE2" hidden="1">#REF!</definedName>
    <definedName name="____PPE2" localSheetId="5" hidden="1">#REF!</definedName>
    <definedName name="____PPE2" localSheetId="1" hidden="1">#REF!</definedName>
    <definedName name="____PPE2" localSheetId="2" hidden="1">#REF!</definedName>
    <definedName name="____PPE2" hidden="1">#REF!</definedName>
    <definedName name="___PPE2" localSheetId="5" hidden="1">#REF!</definedName>
    <definedName name="___PPE2" localSheetId="1" hidden="1">#REF!</definedName>
    <definedName name="___PPE2" localSheetId="2" hidden="1">#REF!</definedName>
    <definedName name="___PPE2" localSheetId="4" hidden="1">#REF!</definedName>
    <definedName name="___PPE2" hidden="1">#REF!</definedName>
    <definedName name="__PPE2" localSheetId="5" hidden="1">#REF!</definedName>
    <definedName name="__PPE2" localSheetId="1" hidden="1">#REF!</definedName>
    <definedName name="__PPE2" localSheetId="2" hidden="1">#REF!</definedName>
    <definedName name="__PPE2" localSheetId="4" hidden="1">#REF!</definedName>
    <definedName name="__PPE2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PE2" localSheetId="5" hidden="1">#REF!</definedName>
    <definedName name="_PPE2" localSheetId="1" hidden="1">#REF!</definedName>
    <definedName name="_PPE2" localSheetId="2" hidden="1">#REF!</definedName>
    <definedName name="_PPE2" localSheetId="4" hidden="1">#REF!</definedName>
    <definedName name="_PPE2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localSheetId="4" hidden="1">#REF!</definedName>
    <definedName name="_Sort" hidden="1">#REF!</definedName>
    <definedName name="A" localSheetId="5">'[1]QR_4.1'!#REF!</definedName>
    <definedName name="A" localSheetId="1">'[1]QR_4.1'!#REF!</definedName>
    <definedName name="A" localSheetId="2">'[1]QR_4.1'!#REF!</definedName>
    <definedName name="A" localSheetId="4">'[1]QR_4.1'!#REF!</definedName>
    <definedName name="A">'[1]QR_4.1'!#REF!</definedName>
    <definedName name="aa" localSheetId="5">'[2]U-2.1'!#REF!</definedName>
    <definedName name="aa" localSheetId="1">'[2]U-2.1'!#REF!</definedName>
    <definedName name="aa" localSheetId="2">'[2]U-2.1'!#REF!</definedName>
    <definedName name="aa" localSheetId="4">'[2]U-2.1'!#REF!</definedName>
    <definedName name="aa">'[2]U-2.1'!#REF!</definedName>
    <definedName name="aaa" localSheetId="5" hidden="1">#REF!</definedName>
    <definedName name="aaa" localSheetId="1" hidden="1">#REF!</definedName>
    <definedName name="aaa" localSheetId="2" hidden="1">#REF!</definedName>
    <definedName name="aaa" localSheetId="4" hidden="1">#REF!</definedName>
    <definedName name="aaa" hidden="1">#REF!</definedName>
    <definedName name="aaaa" localSheetId="5">#REF!</definedName>
    <definedName name="aaaa" localSheetId="1">#REF!</definedName>
    <definedName name="aaaa" localSheetId="2">#REF!</definedName>
    <definedName name="aaaa" localSheetId="4">#REF!</definedName>
    <definedName name="aaaa">#REF!</definedName>
    <definedName name="AGING" localSheetId="5">#REF!</definedName>
    <definedName name="AGING" localSheetId="1">#REF!</definedName>
    <definedName name="AGING" localSheetId="2">#REF!</definedName>
    <definedName name="AGING" localSheetId="4">#REF!</definedName>
    <definedName name="AGING">#REF!</definedName>
    <definedName name="b" localSheetId="5" hidden="1">#REF!</definedName>
    <definedName name="b" localSheetId="1" hidden="1">#REF!</definedName>
    <definedName name="b" localSheetId="2" hidden="1">#REF!</definedName>
    <definedName name="b" localSheetId="4" hidden="1">#REF!</definedName>
    <definedName name="b" hidden="1">#REF!</definedName>
    <definedName name="bb" localSheetId="5">#REF!</definedName>
    <definedName name="bb" localSheetId="1">#REF!</definedName>
    <definedName name="bb" localSheetId="2">#REF!</definedName>
    <definedName name="bb" localSheetId="4">#REF!</definedName>
    <definedName name="bb">#REF!</definedName>
    <definedName name="case">[3]data!$C$1</definedName>
    <definedName name="d" localSheetId="5">'[1]QR_4.1'!#REF!</definedName>
    <definedName name="d" localSheetId="1">'[1]QR_4.1'!#REF!</definedName>
    <definedName name="d" localSheetId="2">'[1]QR_4.1'!#REF!</definedName>
    <definedName name="d" localSheetId="4">'[1]QR_4.1'!#REF!</definedName>
    <definedName name="d">'[1]QR_4.1'!#REF!</definedName>
    <definedName name="data">[4]BAL42!$A$1:$L$10000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>#REF!</definedName>
    <definedName name="ddddd" localSheetId="5">'[2]U-2.1'!#REF!</definedName>
    <definedName name="ddddd" localSheetId="1">'[2]U-2.1'!#REF!</definedName>
    <definedName name="ddddd" localSheetId="2">'[2]U-2.1'!#REF!</definedName>
    <definedName name="ddddd" localSheetId="4">'[2]U-2.1'!#REF!</definedName>
    <definedName name="ddddd">'[2]U-2.1'!#REF!</definedName>
    <definedName name="ert" localSheetId="5" hidden="1">#REF!</definedName>
    <definedName name="ert" localSheetId="1" hidden="1">#REF!</definedName>
    <definedName name="ert" localSheetId="2" hidden="1">#REF!</definedName>
    <definedName name="ert" localSheetId="4" hidden="1">#REF!</definedName>
    <definedName name="ert" hidden="1">#REF!</definedName>
    <definedName name="fff" localSheetId="5">#REF!</definedName>
    <definedName name="fff" localSheetId="1">#REF!</definedName>
    <definedName name="fff" localSheetId="2">#REF!</definedName>
    <definedName name="fff" localSheetId="4">#REF!</definedName>
    <definedName name="fff">#REF!</definedName>
    <definedName name="fg" localSheetId="5">#REF!</definedName>
    <definedName name="fg" localSheetId="1">#REF!</definedName>
    <definedName name="fg" localSheetId="2">#REF!</definedName>
    <definedName name="fg" localSheetId="4">#REF!</definedName>
    <definedName name="fg">#REF!</definedName>
    <definedName name="hitech" localSheetId="5" hidden="1">#REF!</definedName>
    <definedName name="hitech" localSheetId="1" hidden="1">#REF!</definedName>
    <definedName name="hitech" localSheetId="2" hidden="1">#REF!</definedName>
    <definedName name="hitech" localSheetId="4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localSheetId="4" hidden="1">#REF!</definedName>
    <definedName name="hjk" hidden="1">#REF!</definedName>
    <definedName name="hyu" localSheetId="5">#REF!</definedName>
    <definedName name="hyu" localSheetId="1">#REF!</definedName>
    <definedName name="hyu" localSheetId="2">#REF!</definedName>
    <definedName name="hyu" localSheetId="4">#REF!</definedName>
    <definedName name="hyu">#REF!</definedName>
    <definedName name="JJJ" localSheetId="5">#REF!</definedName>
    <definedName name="JJJ" localSheetId="1">#REF!</definedName>
    <definedName name="JJJ" localSheetId="2">#REF!</definedName>
    <definedName name="JJJ" localSheetId="4">#REF!</definedName>
    <definedName name="JJJ">#REF!</definedName>
    <definedName name="Jul_00" localSheetId="5">#REF!</definedName>
    <definedName name="Jul_00" localSheetId="1">#REF!</definedName>
    <definedName name="Jul_00" localSheetId="2">#REF!</definedName>
    <definedName name="Jul_00" localSheetId="4">#REF!</definedName>
    <definedName name="Jul_00">#REF!</definedName>
    <definedName name="l" localSheetId="5">#REF!</definedName>
    <definedName name="l" localSheetId="1">#REF!</definedName>
    <definedName name="l" localSheetId="2">#REF!</definedName>
    <definedName name="l" localSheetId="4">#REF!</definedName>
    <definedName name="l">#REF!</definedName>
    <definedName name="LEASE" localSheetId="5">#REF!</definedName>
    <definedName name="LEASE" localSheetId="1">#REF!</definedName>
    <definedName name="LEASE" localSheetId="2">#REF!</definedName>
    <definedName name="LEASE" localSheetId="4">#REF!</definedName>
    <definedName name="LEASE">#REF!</definedName>
    <definedName name="lpo">'[5]Stock Aging'!$A$2:$S$1606</definedName>
    <definedName name="mk" localSheetId="5">#REF!</definedName>
    <definedName name="mk" localSheetId="1">#REF!</definedName>
    <definedName name="mk" localSheetId="2">#REF!</definedName>
    <definedName name="mk" localSheetId="4">#REF!</definedName>
    <definedName name="mk">#REF!</definedName>
    <definedName name="pom" localSheetId="5" hidden="1">#REF!</definedName>
    <definedName name="pom" localSheetId="1" hidden="1">#REF!</definedName>
    <definedName name="pom" localSheetId="2" hidden="1">#REF!</definedName>
    <definedName name="pom" localSheetId="4" hidden="1">#REF!</definedName>
    <definedName name="pom" hidden="1">#REF!</definedName>
    <definedName name="PooNim" localSheetId="5">#REF!</definedName>
    <definedName name="PooNim" localSheetId="1">#REF!</definedName>
    <definedName name="PooNim" localSheetId="2">#REF!</definedName>
    <definedName name="PooNim" localSheetId="4">#REF!</definedName>
    <definedName name="PooNim">#REF!</definedName>
    <definedName name="_xlnm.Print_Area" localSheetId="5">CF!$A$1:$O$94</definedName>
    <definedName name="_xlnm.Print_Area" localSheetId="1">'CI (3M)'!$A$1:$O$72</definedName>
    <definedName name="_xlnm.Print_Area" localSheetId="2">'CI (9M)'!$A$1:$O$72</definedName>
    <definedName name="_xlnm.Print_Area" localSheetId="3">'EC Consol '!$A$1:$X$21</definedName>
    <definedName name="_xlnm.Print_Area" localSheetId="4">'EC Separate '!$A$1:$P$18</definedName>
    <definedName name="_xlnm.Print_Area" localSheetId="0">SP!$A$1:$O$94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 localSheetId="4">#REF!</definedName>
    <definedName name="PRINT_AREA_MI">#REF!</definedName>
    <definedName name="_xlnm.Print_Titles" localSheetId="5">CF!$1:$5</definedName>
    <definedName name="_xlnm.Print_Titles" localSheetId="1">'CI (3M)'!$1:$8</definedName>
    <definedName name="_xlnm.Print_Titles" localSheetId="2">'CI (9M)'!$1:$8</definedName>
    <definedName name="_xlnm.Print_Titles" localSheetId="0">SP!$1:$9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 localSheetId="4">#REF!</definedName>
    <definedName name="PRINT_TITLES_MI">#REF!</definedName>
    <definedName name="qw" localSheetId="5" hidden="1">#REF!</definedName>
    <definedName name="qw" localSheetId="1" hidden="1">#REF!</definedName>
    <definedName name="qw" localSheetId="2" hidden="1">#REF!</definedName>
    <definedName name="qw" localSheetId="4" hidden="1">#REF!</definedName>
    <definedName name="qw" hidden="1">#REF!</definedName>
    <definedName name="RPB" localSheetId="5" hidden="1">#REF!</definedName>
    <definedName name="RPB" localSheetId="1" hidden="1">#REF!</definedName>
    <definedName name="RPB" localSheetId="2" hidden="1">#REF!</definedName>
    <definedName name="RPB" localSheetId="4" hidden="1">#REF!</definedName>
    <definedName name="RPB" hidden="1">#REF!</definedName>
    <definedName name="rrr" localSheetId="5">#REF!</definedName>
    <definedName name="rrr" localSheetId="1">#REF!</definedName>
    <definedName name="rrr" localSheetId="2">#REF!</definedName>
    <definedName name="rrr" localSheetId="4">#REF!</definedName>
    <definedName name="rrr">#REF!</definedName>
    <definedName name="rtg" localSheetId="5">#REF!</definedName>
    <definedName name="rtg" localSheetId="1">#REF!</definedName>
    <definedName name="rtg" localSheetId="2">#REF!</definedName>
    <definedName name="rtg" localSheetId="4">#REF!</definedName>
    <definedName name="rtg">#REF!</definedName>
    <definedName name="sd" localSheetId="5">#REF!</definedName>
    <definedName name="sd" localSheetId="1">#REF!</definedName>
    <definedName name="sd" localSheetId="2">#REF!</definedName>
    <definedName name="sd" localSheetId="4">#REF!</definedName>
    <definedName name="sd">#REF!</definedName>
    <definedName name="uio" localSheetId="5">#REF!</definedName>
    <definedName name="uio" localSheetId="1">#REF!</definedName>
    <definedName name="uio" localSheetId="2">#REF!</definedName>
    <definedName name="uio" localSheetId="4">#REF!</definedName>
    <definedName name="uio">#REF!</definedName>
    <definedName name="ก" localSheetId="5">#REF!</definedName>
    <definedName name="ก" localSheetId="1">#REF!</definedName>
    <definedName name="ก" localSheetId="2">#REF!</definedName>
    <definedName name="ก" localSheetId="4">#REF!</definedName>
    <definedName name="ก">#REF!</definedName>
    <definedName name="งงง" localSheetId="5">#REF!</definedName>
    <definedName name="งงง" localSheetId="1">#REF!</definedName>
    <definedName name="งงง" localSheetId="2">#REF!</definedName>
    <definedName name="งงง" localSheetId="4">#REF!</definedName>
    <definedName name="งงง">#REF!</definedName>
    <definedName name="ฟ" localSheetId="5">#REF!</definedName>
    <definedName name="ฟ" localSheetId="1">#REF!</definedName>
    <definedName name="ฟ" localSheetId="2">#REF!</definedName>
    <definedName name="ฟ" localSheetId="4">#REF!</definedName>
    <definedName name="ฟ">#REF!</definedName>
    <definedName name="ฟ360" localSheetId="5">#REF!</definedName>
    <definedName name="ฟ360" localSheetId="1">#REF!</definedName>
    <definedName name="ฟ360" localSheetId="2">#REF!</definedName>
    <definedName name="ฟ360" localSheetId="4">#REF!</definedName>
    <definedName name="ฟ360">#REF!</definedName>
    <definedName name="ฤ355" localSheetId="5">#REF!</definedName>
    <definedName name="ฤ355" localSheetId="1">#REF!</definedName>
    <definedName name="ฤ355" localSheetId="2">#REF!</definedName>
    <definedName name="ฤ355" localSheetId="4">#REF!</definedName>
    <definedName name="ฤ355">#REF!</definedName>
    <definedName name="อแ" localSheetId="5">#REF!</definedName>
    <definedName name="อแ" localSheetId="1">#REF!</definedName>
    <definedName name="อแ" localSheetId="2">#REF!</definedName>
    <definedName name="อแ" localSheetId="4">#REF!</definedName>
    <definedName name="อแ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4" i="10" l="1"/>
  <c r="M24" i="10"/>
  <c r="K24" i="10"/>
  <c r="I24" i="10"/>
  <c r="K84" i="1"/>
  <c r="R16" i="8"/>
  <c r="I45" i="10"/>
  <c r="K45" i="10"/>
  <c r="O18" i="10" l="1"/>
  <c r="M18" i="10"/>
  <c r="K18" i="10"/>
  <c r="I18" i="10"/>
  <c r="M18" i="11"/>
  <c r="I18" i="11"/>
  <c r="M25" i="1"/>
  <c r="M43" i="1" s="1"/>
  <c r="O73" i="6" l="1"/>
  <c r="K73" i="6"/>
  <c r="O64" i="6"/>
  <c r="M64" i="6"/>
  <c r="K64" i="6"/>
  <c r="I64" i="6"/>
  <c r="O22" i="6"/>
  <c r="R19" i="8"/>
  <c r="T19" i="8" s="1"/>
  <c r="X19" i="8" s="1"/>
  <c r="I76" i="6" l="1"/>
  <c r="K18" i="11" l="1"/>
  <c r="O18" i="11"/>
  <c r="K13" i="11"/>
  <c r="O63" i="11"/>
  <c r="M63" i="11"/>
  <c r="K63" i="11"/>
  <c r="I63" i="11"/>
  <c r="O61" i="11"/>
  <c r="M61" i="11"/>
  <c r="K61" i="11"/>
  <c r="I61" i="11"/>
  <c r="O56" i="11"/>
  <c r="M56" i="11"/>
  <c r="I56" i="11"/>
  <c r="K45" i="11"/>
  <c r="K56" i="11" s="1"/>
  <c r="O38" i="11"/>
  <c r="M38" i="11"/>
  <c r="K38" i="11"/>
  <c r="I38" i="11"/>
  <c r="O13" i="11"/>
  <c r="M13" i="11"/>
  <c r="M20" i="11" s="1"/>
  <c r="M24" i="11" s="1"/>
  <c r="M26" i="11" s="1"/>
  <c r="I13" i="11"/>
  <c r="I20" i="11" s="1"/>
  <c r="I24" i="11" s="1"/>
  <c r="I26" i="11" s="1"/>
  <c r="M7" i="11"/>
  <c r="I7" i="11"/>
  <c r="O6" i="11"/>
  <c r="O20" i="11" l="1"/>
  <c r="O24" i="11" s="1"/>
  <c r="O26" i="11" s="1"/>
  <c r="K20" i="11"/>
  <c r="K24" i="11" s="1"/>
  <c r="K26" i="11" s="1"/>
  <c r="V20" i="8" l="1"/>
  <c r="T17" i="8"/>
  <c r="V12" i="8"/>
  <c r="P11" i="9" l="1"/>
  <c r="P15" i="9"/>
  <c r="R11" i="8"/>
  <c r="T11" i="8" s="1"/>
  <c r="X11" i="8" s="1"/>
  <c r="T16" i="8"/>
  <c r="X16" i="8" s="1"/>
  <c r="O62" i="1" l="1"/>
  <c r="M62" i="1"/>
  <c r="K62" i="1"/>
  <c r="I62" i="1"/>
  <c r="O68" i="6" l="1"/>
  <c r="M68" i="6"/>
  <c r="K68" i="6"/>
  <c r="I68" i="6"/>
  <c r="P20" i="8" l="1"/>
  <c r="O63" i="10"/>
  <c r="M63" i="10"/>
  <c r="K63" i="10"/>
  <c r="I63" i="10"/>
  <c r="O61" i="10"/>
  <c r="M61" i="10"/>
  <c r="K61" i="10"/>
  <c r="I61" i="10"/>
  <c r="I74" i="1" l="1"/>
  <c r="K74" i="1"/>
  <c r="M74" i="1"/>
  <c r="O74" i="1"/>
  <c r="P16" i="9" l="1"/>
  <c r="X17" i="8"/>
  <c r="R13" i="8" l="1"/>
  <c r="O38" i="10" l="1"/>
  <c r="M38" i="10"/>
  <c r="K38" i="10"/>
  <c r="I38" i="10"/>
  <c r="P12" i="8" s="1"/>
  <c r="R12" i="8" s="1"/>
  <c r="O13" i="10"/>
  <c r="O20" i="10" s="1"/>
  <c r="M13" i="10"/>
  <c r="M20" i="10" s="1"/>
  <c r="K13" i="10"/>
  <c r="K20" i="10" s="1"/>
  <c r="I13" i="10"/>
  <c r="I20" i="10" s="1"/>
  <c r="M7" i="10"/>
  <c r="M7" i="6" s="1"/>
  <c r="M67" i="6" s="1"/>
  <c r="I7" i="10"/>
  <c r="I7" i="6" s="1"/>
  <c r="O6" i="10"/>
  <c r="X6" i="8" s="1"/>
  <c r="J21" i="8"/>
  <c r="J14" i="8"/>
  <c r="L13" i="9"/>
  <c r="J18" i="9"/>
  <c r="J13" i="9"/>
  <c r="I67" i="6" l="1"/>
  <c r="I44" i="6"/>
  <c r="I25" i="1"/>
  <c r="K25" i="1"/>
  <c r="O25" i="1"/>
  <c r="O89" i="1"/>
  <c r="O88" i="1"/>
  <c r="O85" i="1"/>
  <c r="O84" i="1"/>
  <c r="L18" i="9"/>
  <c r="H18" i="9"/>
  <c r="F18" i="9"/>
  <c r="K92" i="1"/>
  <c r="K89" i="1"/>
  <c r="K88" i="1"/>
  <c r="K85" i="1"/>
  <c r="L21" i="8"/>
  <c r="H21" i="8"/>
  <c r="F21" i="8"/>
  <c r="R20" i="8"/>
  <c r="K56" i="10" l="1"/>
  <c r="I56" i="10"/>
  <c r="M56" i="10"/>
  <c r="P21" i="8"/>
  <c r="K90" i="1"/>
  <c r="K91" i="1" s="1"/>
  <c r="O56" i="10" l="1"/>
  <c r="V21" i="8"/>
  <c r="L14" i="8"/>
  <c r="I88" i="1" s="1"/>
  <c r="H14" i="8"/>
  <c r="I85" i="1" s="1"/>
  <c r="F14" i="8"/>
  <c r="M88" i="1"/>
  <c r="F13" i="9"/>
  <c r="H13" i="9"/>
  <c r="M85" i="1" s="1"/>
  <c r="T13" i="8" l="1"/>
  <c r="X13" i="8" s="1"/>
  <c r="O76" i="6"/>
  <c r="M76" i="6"/>
  <c r="K76" i="6"/>
  <c r="O42" i="1" l="1"/>
  <c r="M42" i="1"/>
  <c r="K42" i="1"/>
  <c r="I42" i="1"/>
  <c r="V14" i="8" l="1"/>
  <c r="I92" i="1" s="1"/>
  <c r="P14" i="8" l="1"/>
  <c r="R14" i="8"/>
  <c r="I90" i="1" s="1"/>
  <c r="M79" i="6" l="1"/>
  <c r="I79" i="6"/>
  <c r="R21" i="8" l="1"/>
  <c r="P6" i="9"/>
  <c r="O6" i="6" s="1"/>
  <c r="O66" i="6" l="1"/>
  <c r="O43" i="6"/>
  <c r="M44" i="6"/>
  <c r="M45" i="6"/>
  <c r="I45" i="6"/>
  <c r="K45" i="6"/>
  <c r="O45" i="6"/>
  <c r="K43" i="1"/>
  <c r="O43" i="1"/>
  <c r="O75" i="1"/>
  <c r="M75" i="1"/>
  <c r="I75" i="1"/>
  <c r="K75" i="1"/>
  <c r="I43" i="1"/>
  <c r="K93" i="1" l="1"/>
  <c r="K94" i="1" s="1"/>
  <c r="K95" i="1" s="1"/>
  <c r="O91" i="1"/>
  <c r="O93" i="1" s="1"/>
  <c r="O94" i="1" s="1"/>
  <c r="O95" i="1" s="1"/>
  <c r="I44" i="11" l="1"/>
  <c r="K44" i="11"/>
  <c r="M31" i="11"/>
  <c r="M39" i="11" s="1"/>
  <c r="O44" i="11"/>
  <c r="K54" i="11" l="1"/>
  <c r="K58" i="11" s="1"/>
  <c r="K64" i="11" s="1"/>
  <c r="K46" i="11"/>
  <c r="K50" i="11" s="1"/>
  <c r="K72" i="11"/>
  <c r="M44" i="11"/>
  <c r="M72" i="11" s="1"/>
  <c r="O31" i="11"/>
  <c r="O39" i="11" s="1"/>
  <c r="I31" i="11"/>
  <c r="I39" i="11" s="1"/>
  <c r="K31" i="11"/>
  <c r="K39" i="11" s="1"/>
  <c r="I46" i="11"/>
  <c r="I72" i="11"/>
  <c r="I54" i="11"/>
  <c r="I58" i="11" s="1"/>
  <c r="I64" i="11" s="1"/>
  <c r="O72" i="11"/>
  <c r="O54" i="11"/>
  <c r="O58" i="11" s="1"/>
  <c r="O64" i="11" s="1"/>
  <c r="O46" i="11"/>
  <c r="K69" i="11"/>
  <c r="M46" i="11" l="1"/>
  <c r="M54" i="11"/>
  <c r="M58" i="11" s="1"/>
  <c r="M64" i="11" s="1"/>
  <c r="M50" i="11"/>
  <c r="M69" i="11"/>
  <c r="O50" i="11"/>
  <c r="O69" i="11"/>
  <c r="I69" i="11"/>
  <c r="I50" i="11"/>
  <c r="I26" i="10"/>
  <c r="I44" i="10" s="1"/>
  <c r="I46" i="10" l="1"/>
  <c r="I54" i="10"/>
  <c r="I58" i="10" s="1"/>
  <c r="I64" i="10" s="1"/>
  <c r="I72" i="10"/>
  <c r="I31" i="10"/>
  <c r="I10" i="6" l="1"/>
  <c r="I51" i="6" s="1"/>
  <c r="I55" i="6" s="1"/>
  <c r="I78" i="6" s="1"/>
  <c r="I80" i="6" s="1"/>
  <c r="I95" i="6" s="1"/>
  <c r="I39" i="10"/>
  <c r="I50" i="10"/>
  <c r="I69" i="10"/>
  <c r="N12" i="8"/>
  <c r="T12" i="8" l="1"/>
  <c r="N14" i="8"/>
  <c r="I89" i="1" s="1"/>
  <c r="I91" i="1" s="1"/>
  <c r="I93" i="1" s="1"/>
  <c r="I94" i="1" s="1"/>
  <c r="I95" i="1" s="1"/>
  <c r="X12" i="8" l="1"/>
  <c r="X14" i="8" s="1"/>
  <c r="T14" i="8"/>
  <c r="K26" i="10"/>
  <c r="K44" i="10" s="1"/>
  <c r="K72" i="10" l="1"/>
  <c r="K54" i="10"/>
  <c r="K58" i="10" s="1"/>
  <c r="K64" i="10" s="1"/>
  <c r="K46" i="10"/>
  <c r="K31" i="10"/>
  <c r="N20" i="8" l="1"/>
  <c r="K50" i="10"/>
  <c r="K69" i="10"/>
  <c r="K39" i="10"/>
  <c r="K10" i="6"/>
  <c r="K51" i="6" s="1"/>
  <c r="K55" i="6" s="1"/>
  <c r="K78" i="6" s="1"/>
  <c r="K80" i="6" s="1"/>
  <c r="K97" i="6" s="1"/>
  <c r="T20" i="8" l="1"/>
  <c r="N21" i="8"/>
  <c r="X20" i="8" l="1"/>
  <c r="X21" i="8" s="1"/>
  <c r="T21" i="8"/>
  <c r="M44" i="10"/>
  <c r="M46" i="10" s="1"/>
  <c r="M26" i="10"/>
  <c r="M31" i="10" s="1"/>
  <c r="M10" i="6" l="1"/>
  <c r="M51" i="6" s="1"/>
  <c r="M55" i="6" s="1"/>
  <c r="M78" i="6" s="1"/>
  <c r="M80" i="6" s="1"/>
  <c r="M95" i="6" s="1"/>
  <c r="M39" i="10"/>
  <c r="M50" i="10"/>
  <c r="M69" i="10"/>
  <c r="N12" i="9"/>
  <c r="M54" i="10"/>
  <c r="M58" i="10" s="1"/>
  <c r="M64" i="10" s="1"/>
  <c r="M72" i="10"/>
  <c r="P12" i="9" l="1"/>
  <c r="P13" i="9" s="1"/>
  <c r="N13" i="9"/>
  <c r="M89" i="1" s="1"/>
  <c r="M91" i="1" s="1"/>
  <c r="M93" i="1" s="1"/>
  <c r="M94" i="1" s="1"/>
  <c r="M95" i="1" s="1"/>
  <c r="O26" i="10"/>
  <c r="O44" i="10" s="1"/>
  <c r="O46" i="10" l="1"/>
  <c r="O54" i="10"/>
  <c r="O58" i="10" s="1"/>
  <c r="O64" i="10" s="1"/>
  <c r="O72" i="10"/>
  <c r="O31" i="10"/>
  <c r="O10" i="6" l="1"/>
  <c r="O51" i="6" s="1"/>
  <c r="O55" i="6" s="1"/>
  <c r="O78" i="6" s="1"/>
  <c r="O80" i="6" s="1"/>
  <c r="O97" i="6" s="1"/>
  <c r="O39" i="10"/>
  <c r="N17" i="9"/>
  <c r="O50" i="10"/>
  <c r="O69" i="10"/>
  <c r="P17" i="9" l="1"/>
  <c r="P18" i="9" s="1"/>
  <c r="N18" i="9"/>
</calcChain>
</file>

<file path=xl/sharedStrings.xml><?xml version="1.0" encoding="utf-8"?>
<sst xmlns="http://schemas.openxmlformats.org/spreadsheetml/2006/main" count="400" uniqueCount="256">
  <si>
    <t>1.</t>
  </si>
  <si>
    <t xml:space="preserve">   </t>
  </si>
  <si>
    <t>Cash and cash equivalents</t>
  </si>
  <si>
    <t>Trade and other current receivables</t>
  </si>
  <si>
    <t>Current assets</t>
  </si>
  <si>
    <t>ASSET</t>
  </si>
  <si>
    <t>Notes</t>
  </si>
  <si>
    <t>STATEMENTS OF FINANCIAL POSITION</t>
  </si>
  <si>
    <t>Separate</t>
  </si>
  <si>
    <t>Inventories</t>
  </si>
  <si>
    <t xml:space="preserve">Other current assets </t>
  </si>
  <si>
    <t>Total current assets</t>
  </si>
  <si>
    <t xml:space="preserve"> - Real estate development project for rental under </t>
  </si>
  <si>
    <t>financial lease agreement</t>
  </si>
  <si>
    <t>Property, plant and equipment</t>
  </si>
  <si>
    <t>Goodwill</t>
  </si>
  <si>
    <t xml:space="preserve"> - Other intangible assets</t>
  </si>
  <si>
    <t>Total assets</t>
  </si>
  <si>
    <t>Current liabilities</t>
  </si>
  <si>
    <t>Total current liabilities</t>
  </si>
  <si>
    <t>Total liabilities</t>
  </si>
  <si>
    <t>Other current financial liabilities</t>
  </si>
  <si>
    <t>Deferred tax liabilities</t>
  </si>
  <si>
    <t>Shareholders' equity</t>
  </si>
  <si>
    <t>Share capital</t>
  </si>
  <si>
    <t>Authorized share capital</t>
  </si>
  <si>
    <t xml:space="preserve">    </t>
  </si>
  <si>
    <t>shares of Baht 0.10 each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</si>
  <si>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</si>
  <si>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</si>
  <si>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</si>
  <si>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</si>
  <si>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</si>
  <si>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</si>
  <si>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</si>
  <si>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parent company</t>
  </si>
  <si>
    <t>Total shareholders' equity</t>
  </si>
  <si>
    <t>STATEMENTS OF COMPREHENSIVE INCOME</t>
  </si>
  <si>
    <t xml:space="preserve"> - Others income</t>
  </si>
  <si>
    <t xml:space="preserve"> - Sales promotion income</t>
  </si>
  <si>
    <t>Total revenues</t>
  </si>
  <si>
    <t>Cost of sales and services</t>
  </si>
  <si>
    <t>Selling expenses</t>
  </si>
  <si>
    <t>Administrative expenses</t>
  </si>
  <si>
    <t>Finance cost</t>
  </si>
  <si>
    <t>Total expenses</t>
  </si>
  <si>
    <t>Non-controlling interests</t>
  </si>
  <si>
    <t>Total</t>
  </si>
  <si>
    <t xml:space="preserve"> issued</t>
  </si>
  <si>
    <t xml:space="preserve"> and paid-up</t>
  </si>
  <si>
    <t>ordinary shares</t>
  </si>
  <si>
    <t>Premium on</t>
  </si>
  <si>
    <t xml:space="preserve">Retained earnings </t>
  </si>
  <si>
    <t>STATEMENTS OF CHANGES IN SHAREHOLDERS' EQUITY</t>
  </si>
  <si>
    <t>shareholders' equity</t>
  </si>
  <si>
    <t xml:space="preserve">  Interests</t>
  </si>
  <si>
    <t>Non</t>
  </si>
  <si>
    <t>Controlling</t>
  </si>
  <si>
    <t>STATEMENTS OF CASH FLOWS</t>
  </si>
  <si>
    <t>Cash flows from operating activities</t>
  </si>
  <si>
    <t xml:space="preserve"> - Others</t>
  </si>
  <si>
    <t>LIABILITIES AND SHAREHOLDERS' EQUITY</t>
  </si>
  <si>
    <t>Adjustment on Inventories  (increase) decrease</t>
  </si>
  <si>
    <t xml:space="preserve"> - Amortization of leasehold land</t>
  </si>
  <si>
    <t xml:space="preserve"> - Employee benefit expenses</t>
  </si>
  <si>
    <t>Cash flows from operating activities (Cont.)</t>
  </si>
  <si>
    <t>Income Tax expense refund (paid)</t>
  </si>
  <si>
    <t>Cash flows from investing activities</t>
  </si>
  <si>
    <t>Cash flows from financing activities</t>
  </si>
  <si>
    <t>Net Increase (decrease) in cash and cash equivalents</t>
  </si>
  <si>
    <t xml:space="preserve">Depreciation depletion and amotization charge  </t>
  </si>
  <si>
    <t xml:space="preserve">Other income  </t>
  </si>
  <si>
    <t xml:space="preserve">Adjustment on financial cost  </t>
  </si>
  <si>
    <t>Interest income</t>
  </si>
  <si>
    <t>Interest expenses</t>
  </si>
  <si>
    <t xml:space="preserve"> investment in promissory notes which are due within 3 months.</t>
  </si>
  <si>
    <t>- Financial lease - Real Estate</t>
  </si>
  <si>
    <t>Cash paid for loans</t>
  </si>
  <si>
    <t xml:space="preserve">     from financial institutions</t>
  </si>
  <si>
    <t xml:space="preserve">Adjustment loss impairment of asset (reversal)  </t>
  </si>
  <si>
    <t xml:space="preserve"> - Loss from diminution values of inventories (reversal)</t>
  </si>
  <si>
    <t>Trade and other current payables</t>
  </si>
  <si>
    <t xml:space="preserve"> - Account receivables of real estate project </t>
  </si>
  <si>
    <t>under financial lease agreement</t>
  </si>
  <si>
    <t xml:space="preserve"> - Real estate development project for rental </t>
  </si>
  <si>
    <t xml:space="preserve">Income (Expense) tax </t>
  </si>
  <si>
    <t xml:space="preserve">Adjustment on Provisions liabilities (reversal)  </t>
  </si>
  <si>
    <t>Total liabilities and shareholders' equity</t>
  </si>
  <si>
    <t>Total non - current liabilities</t>
  </si>
  <si>
    <t>Other non - current financial liabilities</t>
  </si>
  <si>
    <t>Non - current liabilities</t>
  </si>
  <si>
    <t>Current portion of long - term liabilities</t>
  </si>
  <si>
    <t>Total non - current assets</t>
  </si>
  <si>
    <t>Investments property</t>
  </si>
  <si>
    <t>Non - controlling interests</t>
  </si>
  <si>
    <t xml:space="preserve">Other current financial assets </t>
  </si>
  <si>
    <t xml:space="preserve">Other non - current assets </t>
  </si>
  <si>
    <t xml:space="preserve">Consolidated </t>
  </si>
  <si>
    <t>Exchange differences</t>
  </si>
  <si>
    <t>Total other</t>
  </si>
  <si>
    <t>Total shareholders'</t>
  </si>
  <si>
    <t>on translation of</t>
  </si>
  <si>
    <t xml:space="preserve">  components of </t>
  </si>
  <si>
    <t xml:space="preserve">equity of </t>
  </si>
  <si>
    <t>financial statements</t>
  </si>
  <si>
    <t>the Company</t>
  </si>
  <si>
    <t>-Legal reserve</t>
  </si>
  <si>
    <t>Equity holders of the Company</t>
  </si>
  <si>
    <t>Net cash flows provided from (used in) operating activities</t>
  </si>
  <si>
    <t>Net cash flows provided from (used in) investing activities</t>
  </si>
  <si>
    <t>Net cash flows provided from (used in) financing activities</t>
  </si>
  <si>
    <t>Short term loan from unrelated parties</t>
  </si>
  <si>
    <t>Short term loan from related parties</t>
  </si>
  <si>
    <t>Cash received from issue of ordinary share</t>
  </si>
  <si>
    <t xml:space="preserve"> - Interest income</t>
  </si>
  <si>
    <t xml:space="preserve"> - Amortization of other intangible assets</t>
  </si>
  <si>
    <t xml:space="preserve">Ordinary shares issued  </t>
  </si>
  <si>
    <t>Revenues from sales and services</t>
  </si>
  <si>
    <t>Profit (loss) before income tax expenses</t>
  </si>
  <si>
    <t>Other non - current liabilities</t>
  </si>
  <si>
    <t>Basic earnings (loss) per share</t>
  </si>
  <si>
    <t>- Financial lease - Movable assets</t>
  </si>
  <si>
    <t>- Other non - current financial assets</t>
  </si>
  <si>
    <t>Current portion of lease liabilities</t>
  </si>
  <si>
    <t>Corporate income tax paybles</t>
  </si>
  <si>
    <t>Lease liabilities</t>
  </si>
  <si>
    <t xml:space="preserve">- Account receivables of real estate project </t>
  </si>
  <si>
    <t>Cash received from loans</t>
  </si>
  <si>
    <t>Cash form lessee for decresing lease liabilities</t>
  </si>
  <si>
    <t>Investments in subsidiaries and associates</t>
  </si>
  <si>
    <t>Non - current provisions for employee benefits</t>
  </si>
  <si>
    <t>Adjustment on Trade and other payables increase (decrease)</t>
  </si>
  <si>
    <t>Other intangible assets other than goodwill</t>
  </si>
  <si>
    <t>Long term loan</t>
  </si>
  <si>
    <t xml:space="preserve"> - Amortization of leasehold areas</t>
  </si>
  <si>
    <t>For the purpose of preparing the statement of cash flows, cash and cash equivalents items include cash on hand and cash at banks and short-term</t>
  </si>
  <si>
    <t>Share of profit (loss) of investment associates</t>
  </si>
  <si>
    <t>Adjustment on Other assets (increase) decrease</t>
  </si>
  <si>
    <t>Adjustment on Trade and Other current receivables (increase) decrease</t>
  </si>
  <si>
    <t>As at</t>
  </si>
  <si>
    <t>"UNAUDITED"</t>
  </si>
  <si>
    <t>"AUDITED"</t>
  </si>
  <si>
    <t>"REVIEWED"</t>
  </si>
  <si>
    <t>Other comprehensive income (loss) for the period</t>
  </si>
  <si>
    <t>Total comprehensive income (loss) for the period</t>
  </si>
  <si>
    <t>(Unit : Thousand Baht)</t>
  </si>
  <si>
    <t>Comprehensive income (loss) for the period</t>
  </si>
  <si>
    <t>Current tax assets</t>
  </si>
  <si>
    <t xml:space="preserve"> - Depreciation of right of use assets</t>
  </si>
  <si>
    <t xml:space="preserve"> - Depreciation of property, plant and equipment</t>
  </si>
  <si>
    <t>Cash paid for purchasing of property, plant and equipment</t>
  </si>
  <si>
    <t>Adjustment on Other liabilities (increase) decrease</t>
  </si>
  <si>
    <t>Cash received from bonds</t>
  </si>
  <si>
    <t xml:space="preserve">Supplemental disclosures of cash flows information </t>
  </si>
  <si>
    <t xml:space="preserve"> - Loss from obsolete inventories (reversal)</t>
  </si>
  <si>
    <t>Deferred tax assets</t>
  </si>
  <si>
    <t>Current contract assets</t>
  </si>
  <si>
    <t>Current contract liabilities</t>
  </si>
  <si>
    <t xml:space="preserve">Convertible bonds </t>
  </si>
  <si>
    <t>29,772,379,903 ordinary</t>
  </si>
  <si>
    <t>2022</t>
  </si>
  <si>
    <t>Beginning balance as at January 1, 2022</t>
  </si>
  <si>
    <t>Cash and cash equivalents at the beginning of the period</t>
  </si>
  <si>
    <t xml:space="preserve">Cash and cash equivalents at the ending of the period </t>
  </si>
  <si>
    <t>Long - term loans to related parties</t>
  </si>
  <si>
    <t>2.1,3</t>
  </si>
  <si>
    <t>2.</t>
  </si>
  <si>
    <t xml:space="preserve"> - Provision cost of goods return</t>
  </si>
  <si>
    <t>Net Profit (loss) for the period</t>
  </si>
  <si>
    <t xml:space="preserve"> - Interest income from financial lease agreement</t>
  </si>
  <si>
    <t>Discontinuing operations</t>
  </si>
  <si>
    <t>Profit (loss) for the period from discontinued operations</t>
  </si>
  <si>
    <t xml:space="preserve">   - Net income tax</t>
  </si>
  <si>
    <t>Profit (loss) attributable to equity holders of the Company</t>
  </si>
  <si>
    <t xml:space="preserve">Comprehensive income (loss) </t>
  </si>
  <si>
    <t xml:space="preserve">Comprehensive income (loss) attributable to </t>
  </si>
  <si>
    <t>equity holders of the Company</t>
  </si>
  <si>
    <t>Earnings (loss) per share</t>
  </si>
  <si>
    <t>Profit (loss) attributable to equity holders</t>
  </si>
  <si>
    <t xml:space="preserve"> of the Company</t>
  </si>
  <si>
    <t>Basic earnings (loss) per share for continuing operations</t>
  </si>
  <si>
    <t xml:space="preserve">Profit (loss) from continuing operations attributable to </t>
  </si>
  <si>
    <t>19,859,697,555 ordinary</t>
  </si>
  <si>
    <t>Other adjustments to non-cash items</t>
  </si>
  <si>
    <t>for shares</t>
  </si>
  <si>
    <t xml:space="preserve">Non - current financial assets </t>
  </si>
  <si>
    <t>Advance income</t>
  </si>
  <si>
    <t>Adjustment on share of (profit) loss in associated</t>
  </si>
  <si>
    <t xml:space="preserve"> - Cash at bank with restrictions on use</t>
  </si>
  <si>
    <t xml:space="preserve">Bank overdrafts and short - term borrowings </t>
  </si>
  <si>
    <t>- Loans from financial institutions</t>
  </si>
  <si>
    <t>Profit (loss) for the period from continuing operations</t>
  </si>
  <si>
    <t>Profit (loss) for the period from discontinuing operations</t>
  </si>
  <si>
    <t>for the period from continuing operations</t>
  </si>
  <si>
    <t>for the period from discontinuing operations</t>
  </si>
  <si>
    <t>Adjustment with loss (gain) on disposal of non - current assets</t>
  </si>
  <si>
    <t>Cash received from selling of land building and equipment</t>
  </si>
  <si>
    <t xml:space="preserve"> - Leasehold right - land</t>
  </si>
  <si>
    <t>December 31, 2022</t>
  </si>
  <si>
    <t>Other current liabilities</t>
  </si>
  <si>
    <t>Beginning balance as at January 1, 2023</t>
  </si>
  <si>
    <t>3.</t>
  </si>
  <si>
    <t>2023</t>
  </si>
  <si>
    <t xml:space="preserve">During the period 2023, the Group recorded provision for employee benefits. According to the actuarial appraisal for the beginning of the year </t>
  </si>
  <si>
    <t>4.</t>
  </si>
  <si>
    <t>Actuarial gains arising from post-</t>
  </si>
  <si>
    <t>employment benefit obligations</t>
  </si>
  <si>
    <t>Transferred to accumulated profit (loss)</t>
  </si>
  <si>
    <t>Adjustment on loss (gain) fair value</t>
  </si>
  <si>
    <t xml:space="preserve"> - Allowance for expected credit losses - trade receivables</t>
  </si>
  <si>
    <t>of real estate project under financial lease agreement</t>
  </si>
  <si>
    <t xml:space="preserve"> - Allowance for expected credit losses - account receivables </t>
  </si>
  <si>
    <t>Cash paid for intangible assets</t>
  </si>
  <si>
    <t>Total comprehensive income (loss) attributable to</t>
  </si>
  <si>
    <t>Profit (loss) attributable to</t>
  </si>
  <si>
    <t>Other non - current provisions</t>
  </si>
  <si>
    <t>Rights of use assets</t>
  </si>
  <si>
    <t>Non - current assets</t>
  </si>
  <si>
    <t>Short - term loan to related parties</t>
  </si>
  <si>
    <t>Other comprehensive income (loss)</t>
  </si>
  <si>
    <t xml:space="preserve">Components of other comprehensive income that will not be </t>
  </si>
  <si>
    <t>- reclassified to profit or loss</t>
  </si>
  <si>
    <t xml:space="preserve">Current protion of convertible bonds </t>
  </si>
  <si>
    <t>Cash received (paid) other from investment activities</t>
  </si>
  <si>
    <t xml:space="preserve"> - Loss from goodwill</t>
  </si>
  <si>
    <t xml:space="preserve">Adjustment on investment or loans  </t>
  </si>
  <si>
    <t>Net cash flows provided by (used in) operating activities</t>
  </si>
  <si>
    <t>TWZ CORPORATION PUBLIC COMPANY LIMITED AND ITS SUBSIDIARIES</t>
  </si>
  <si>
    <t>Adjustment on allowance for expected credit losses (reversal)</t>
  </si>
  <si>
    <t>in amount of Baht 0.50 million.</t>
  </si>
  <si>
    <t xml:space="preserve">During the period 2023, the Group and the Company have space rental and service agreement and building lease agreement which the right-of-use assets </t>
  </si>
  <si>
    <t>AS AT SEPTEMBER 30, 2023</t>
  </si>
  <si>
    <t>September 30, 2023</t>
  </si>
  <si>
    <t>FOR THE THREE-MONTH PERIOD ENDED SEPTEMBER 30, 2023</t>
  </si>
  <si>
    <t>FOR THE NINE-MONTH PERIOD ENDED SEPTEMBER 30, 2023</t>
  </si>
  <si>
    <t>Ending balance as at September 30, 2023</t>
  </si>
  <si>
    <t>Ending balance as at September 30, 2022</t>
  </si>
  <si>
    <t xml:space="preserve">Change in ownership interest in subsidiaries </t>
  </si>
  <si>
    <t>of controlling interest with a change in control</t>
  </si>
  <si>
    <t>Adjustment from loss on asset retirement</t>
  </si>
  <si>
    <t xml:space="preserve"> - Loss (profit) from closing a subsidiary</t>
  </si>
  <si>
    <t>Cash received from closing a subsidiary</t>
  </si>
  <si>
    <t>Cash received from loan to other persons or related parties</t>
  </si>
  <si>
    <t>5.</t>
  </si>
  <si>
    <t>Profit (loss) for the period</t>
  </si>
  <si>
    <t xml:space="preserve"> - Loss from investments in associated companies</t>
  </si>
  <si>
    <t>in the period in amount of Baht 0.35 million and reduce deferred interest in amount of Baht  0.01 million.</t>
  </si>
  <si>
    <t xml:space="preserve">During the period 2023, the subsidiary has got rent concessions in amount of Baht 0.36 million and reduce the depreciation </t>
  </si>
  <si>
    <t>increase  in the consolidated financial statement in amount of Baht 5.67 million, the separate financial statements in amount of Baht 8.34 million</t>
  </si>
  <si>
    <t xml:space="preserve">(includes deposit), respectively. The lease liabilities increase in the consolidated financial statements in amount of Baht 5.43 million,  amount of </t>
  </si>
  <si>
    <t>the separate financial statement in Baht 7.88 million, respectively.</t>
  </si>
  <si>
    <t xml:space="preserve">During the period 2022, the subsidiary has got rent concessions in amount of Baht 0.41 million and reduce the depreciation </t>
  </si>
  <si>
    <t>in the period in amount of Baht 0.38 million and reduce deferred interest in amount of Baht  0.03 million.</t>
  </si>
  <si>
    <t>Profit and reversal of impairment loss</t>
  </si>
  <si>
    <t>Net Profit (loss) for the period from continued operations</t>
  </si>
  <si>
    <t>(Impairment loss) determined in accordance with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</si>
</sst>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.00\ &quot;F&quot;;\-#,##0.00\ &quot;F&quot;"/>
    <numFmt numFmtId="194" formatCode="_(* #,##0_);_(* \(#,##0\);_(* &quot;-&quot;??_);_(@_)"/>
    <numFmt numFmtId="195" formatCode="_-* #,##0.000_-;\-* #,##0.000_-;_-* &quot;-&quot;??_-;_-@_-"/>
    <numFmt numFmtId="196" formatCode="_(* #,##0.00_);_(* \(#,##0.00\);_(* &quot;-&quot;_);_(@_)"/>
    <numFmt numFmtId="197" formatCode="dd\-mmm\-yy_)"/>
    <numFmt numFmtId="198" formatCode="0.000000000000"/>
    <numFmt numFmtId="199" formatCode="[$-1070000]d/mm/yyyy;@"/>
    <numFmt numFmtId="200" formatCode="#,##0.00;[Black]\(#,##0.00\)"/>
    <numFmt numFmtId="201" formatCode="0.0%"/>
    <numFmt numFmtId="202" formatCode="_(&quot;$&quot;* #,##0.0_);_(&quot;$&quot;* \(#,##0.0\);_(&quot;$&quot;* &quot;0.0&quot;_);_(@_)"/>
    <numFmt numFmtId="203" formatCode="0.00_)"/>
    <numFmt numFmtId="204" formatCode="#,##0.0_);[Red]\(#,##0.0\)"/>
    <numFmt numFmtId="205" formatCode="_-* #,##0.0000_-;\-* #,##0.0000_-;_-* &quot;-&quot;??_-;_-@_-"/>
    <numFmt numFmtId="206" formatCode="#,##0;\(#,##0\)"/>
    <numFmt numFmtId="207" formatCode="_-* #,##0_-;\-* #,##0_-;_-* &quot;-&quot;??_-;_-@_-"/>
    <numFmt numFmtId="208" formatCode="_(* #,##0.0000_);_(* \(#,##0.0000\);_(* &quot;-&quot;??_);_(@_)"/>
    <numFmt numFmtId="209" formatCode="_-* #,##0_-;\(#,##0\);_-* &quot;-&quot;??_-;_-@_-"/>
    <numFmt numFmtId="210" formatCode="\$#,##0.00;\(\$#,##0.00\)"/>
    <numFmt numFmtId="211" formatCode="\$#,##0;\(\$#,##0\)"/>
    <numFmt numFmtId="212" formatCode="_-* #,##0.00_-;\-* #,##0.00_-;_-* \-??_-;_-@_-"/>
  </numFmts>
  <fonts count="9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Verdana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4"/>
      <name val="BrowalliaUPC"/>
      <family val="2"/>
    </font>
    <font>
      <sz val="12"/>
      <name val="Helv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3"/>
      <name val="Angsana New"/>
      <family val="1"/>
    </font>
    <font>
      <sz val="14"/>
      <color theme="1"/>
      <name val="Angsana New"/>
      <family val="1"/>
    </font>
    <font>
      <sz val="13.5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1"/>
      <name val="Angsana New"/>
      <family val="1"/>
    </font>
    <font>
      <b/>
      <sz val="12"/>
      <name val="Angsana New"/>
      <family val="1"/>
    </font>
    <font>
      <sz val="10"/>
      <name val="Times New Roman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0"/>
      <name val="Arial"/>
      <family val="2"/>
      <charset val="222"/>
    </font>
    <font>
      <sz val="10"/>
      <color theme="1"/>
      <name val="Arial"/>
      <family val="2"/>
    </font>
    <font>
      <sz val="14"/>
      <color rgb="FF0000FF"/>
      <name val="Angsana New"/>
      <family val="1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917">
    <xf numFmtId="0" fontId="0" fillId="0" borderId="0"/>
    <xf numFmtId="0" fontId="2" fillId="0" borderId="0"/>
    <xf numFmtId="192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93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4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4" fillId="0" borderId="0"/>
    <xf numFmtId="189" fontId="6" fillId="0" borderId="0" applyFont="0" applyFill="0" applyBorder="0" applyAlignment="0" applyProtection="0"/>
    <xf numFmtId="0" fontId="13" fillId="0" borderId="0"/>
    <xf numFmtId="0" fontId="4" fillId="0" borderId="0"/>
    <xf numFmtId="192" fontId="6" fillId="0" borderId="0" applyFont="0" applyFill="0" applyBorder="0" applyAlignment="0" applyProtection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191" fontId="6" fillId="0" borderId="0" applyFont="0" applyFill="0" applyBorder="0" applyAlignment="0" applyProtection="0"/>
    <xf numFmtId="39" fontId="17" fillId="0" borderId="0"/>
    <xf numFmtId="39" fontId="17" fillId="0" borderId="0"/>
    <xf numFmtId="190" fontId="6" fillId="0" borderId="0" applyFont="0" applyFill="0" applyBorder="0" applyAlignment="0" applyProtection="0"/>
    <xf numFmtId="39" fontId="17" fillId="0" borderId="0"/>
    <xf numFmtId="39" fontId="17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39" fontId="17" fillId="0" borderId="0"/>
    <xf numFmtId="39" fontId="1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39" fontId="17" fillId="0" borderId="0"/>
    <xf numFmtId="39" fontId="1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NumberFormat="0" applyFill="0" applyBorder="0" applyAlignment="0" applyProtection="0"/>
    <xf numFmtId="192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9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7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2" fillId="0" borderId="0"/>
    <xf numFmtId="193" fontId="11" fillId="0" borderId="0"/>
    <xf numFmtId="193" fontId="12" fillId="0" borderId="0"/>
    <xf numFmtId="193" fontId="11" fillId="0" borderId="0"/>
    <xf numFmtId="197" fontId="12" fillId="0" borderId="0"/>
    <xf numFmtId="197" fontId="11" fillId="0" borderId="0"/>
    <xf numFmtId="197" fontId="12" fillId="0" borderId="0"/>
    <xf numFmtId="197" fontId="11" fillId="0" borderId="0"/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0" fontId="24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1" fontId="12" fillId="0" borderId="0"/>
    <xf numFmtId="201" fontId="11" fillId="0" borderId="0"/>
    <xf numFmtId="201" fontId="12" fillId="0" borderId="0"/>
    <xf numFmtId="201" fontId="11" fillId="0" borderId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4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4" borderId="0" applyNumberFormat="0" applyBorder="0" applyAlignment="0" applyProtection="0"/>
    <xf numFmtId="0" fontId="29" fillId="25" borderId="9"/>
    <xf numFmtId="0" fontId="30" fillId="0" borderId="10" applyNumberFormat="0" applyAlignment="0" applyProtection="0">
      <alignment horizontal="left" vertical="center"/>
    </xf>
    <xf numFmtId="0" fontId="30" fillId="0" borderId="3">
      <alignment horizontal="left" vertical="center"/>
    </xf>
    <xf numFmtId="0" fontId="31" fillId="26" borderId="11">
      <alignment vertical="center" wrapText="1"/>
    </xf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Protection="0"/>
    <xf numFmtId="0" fontId="36" fillId="0" borderId="0" applyProtection="0"/>
    <xf numFmtId="10" fontId="28" fillId="27" borderId="15" applyNumberFormat="0" applyBorder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3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4" fillId="0" borderId="0"/>
    <xf numFmtId="0" fontId="1" fillId="0" borderId="0"/>
    <xf numFmtId="0" fontId="14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42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" fillId="0" borderId="0"/>
    <xf numFmtId="0" fontId="15" fillId="0" borderId="0"/>
    <xf numFmtId="0" fontId="4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9" fillId="10" borderId="17" applyNumberFormat="0" applyFont="0" applyAlignment="0" applyProtection="0"/>
    <xf numFmtId="0" fontId="9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6" fillId="0" borderId="19" applyNumberFormat="0" applyFill="0" applyAlignment="0" applyProtection="0">
      <alignment horizontal="center" vertical="center"/>
    </xf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0" fontId="6" fillId="0" borderId="0"/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4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40" fontId="44" fillId="0" borderId="0" applyFont="0" applyFill="0" applyBorder="0" applyAlignment="0" applyProtection="0"/>
    <xf numFmtId="189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1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22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38" fillId="0" borderId="16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27" fillId="4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57" fillId="0" borderId="0"/>
    <xf numFmtId="0" fontId="37" fillId="7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9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9" fillId="0" borderId="20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20" fillId="3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8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8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5" fillId="22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32" fillId="0" borderId="12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33" fillId="0" borderId="13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4" fillId="0" borderId="14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91" fillId="0" borderId="0"/>
    <xf numFmtId="0" fontId="6" fillId="0" borderId="0"/>
    <xf numFmtId="0" fontId="1" fillId="0" borderId="0"/>
    <xf numFmtId="0" fontId="6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9" fillId="0" borderId="0"/>
    <xf numFmtId="10" fontId="88" fillId="27" borderId="15" applyNumberFormat="0" applyBorder="0" applyAlignment="0" applyProtection="0"/>
    <xf numFmtId="38" fontId="88" fillId="24" borderId="0" applyNumberFormat="0" applyBorder="0" applyAlignment="0" applyProtection="0"/>
    <xf numFmtId="211" fontId="87" fillId="0" borderId="0"/>
    <xf numFmtId="210" fontId="87" fillId="0" borderId="0"/>
    <xf numFmtId="44" fontId="6" fillId="0" borderId="0" applyFont="0" applyFill="0" applyBorder="0" applyAlignment="0" applyProtection="0"/>
    <xf numFmtId="206" fontId="87" fillId="0" borderId="0"/>
    <xf numFmtId="4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9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12" fillId="0" borderId="0"/>
    <xf numFmtId="197" fontId="12" fillId="0" borderId="0"/>
    <xf numFmtId="201" fontId="12" fillId="0" borderId="0"/>
    <xf numFmtId="38" fontId="28" fillId="24" borderId="0" applyNumberFormat="0" applyBorder="0" applyAlignment="0" applyProtection="0"/>
    <xf numFmtId="10" fontId="28" fillId="27" borderId="15" applyNumberFormat="0" applyBorder="0" applyAlignment="0" applyProtection="0"/>
    <xf numFmtId="0" fontId="41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6" fillId="0" borderId="0"/>
    <xf numFmtId="0" fontId="4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6" fillId="0" borderId="0"/>
    <xf numFmtId="0" fontId="6" fillId="0" borderId="0"/>
    <xf numFmtId="0" fontId="6" fillId="0" borderId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0">
    <xf numFmtId="0" fontId="0" fillId="0" borderId="0" xfId="0"/>
    <xf numFmtId="192" fontId="5" fillId="0" borderId="0" xfId="2" applyFont="1" applyFill="1" applyAlignment="1">
      <alignment vertical="center" shrinkToFit="1"/>
    </xf>
    <xf numFmtId="192" fontId="5" fillId="0" borderId="0" xfId="4" applyNumberFormat="1" applyFont="1" applyFill="1" applyBorder="1" applyAlignment="1">
      <alignment vertical="center" shrinkToFit="1"/>
    </xf>
    <xf numFmtId="207" fontId="5" fillId="0" borderId="0" xfId="2" applyNumberFormat="1" applyFont="1" applyFill="1" applyAlignment="1">
      <alignment vertical="center" shrinkToFit="1"/>
    </xf>
    <xf numFmtId="43" fontId="5" fillId="0" borderId="0" xfId="9" applyFont="1" applyFill="1" applyBorder="1" applyAlignment="1">
      <alignment vertical="center" shrinkToFit="1"/>
    </xf>
    <xf numFmtId="192" fontId="5" fillId="0" borderId="0" xfId="4" applyNumberFormat="1" applyFont="1" applyFill="1" applyBorder="1" applyAlignment="1">
      <alignment horizontal="right" vertical="center" shrinkToFit="1"/>
    </xf>
    <xf numFmtId="192" fontId="5" fillId="0" borderId="0" xfId="2" applyFont="1" applyFill="1" applyBorder="1" applyAlignment="1">
      <alignment vertical="center" shrinkToFit="1"/>
    </xf>
    <xf numFmtId="194" fontId="5" fillId="0" borderId="0" xfId="2" applyNumberFormat="1" applyFont="1" applyFill="1" applyAlignment="1">
      <alignment vertical="center" shrinkToFit="1"/>
    </xf>
    <xf numFmtId="194" fontId="5" fillId="0" borderId="0" xfId="9" applyNumberFormat="1" applyFont="1" applyFill="1" applyAlignment="1">
      <alignment vertical="center" shrinkToFit="1"/>
    </xf>
    <xf numFmtId="194" fontId="5" fillId="0" borderId="0" xfId="2" applyNumberFormat="1" applyFont="1" applyFill="1" applyBorder="1" applyAlignment="1">
      <alignment vertical="center" shrinkToFit="1"/>
    </xf>
    <xf numFmtId="207" fontId="5" fillId="0" borderId="0" xfId="2" applyNumberFormat="1" applyFont="1" applyFill="1" applyBorder="1" applyAlignment="1">
      <alignment vertical="center" shrinkToFit="1"/>
    </xf>
    <xf numFmtId="194" fontId="5" fillId="0" borderId="1" xfId="2" applyNumberFormat="1" applyFont="1" applyFill="1" applyBorder="1" applyAlignment="1">
      <alignment vertical="center" shrinkToFit="1"/>
    </xf>
    <xf numFmtId="192" fontId="3" fillId="0" borderId="0" xfId="2" applyFont="1" applyFill="1" applyBorder="1" applyAlignment="1">
      <alignment vertical="center" shrinkToFit="1"/>
    </xf>
    <xf numFmtId="43" fontId="5" fillId="0" borderId="0" xfId="14" applyFont="1" applyFill="1" applyAlignment="1">
      <alignment vertical="center" shrinkToFit="1"/>
    </xf>
    <xf numFmtId="49" fontId="5" fillId="0" borderId="0" xfId="1" applyNumberFormat="1" applyFont="1" applyAlignment="1">
      <alignment vertical="center"/>
    </xf>
    <xf numFmtId="0" fontId="5" fillId="0" borderId="0" xfId="4" quotePrefix="1" applyNumberFormat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4" applyNumberFormat="1" applyFont="1" applyFill="1" applyBorder="1" applyAlignment="1">
      <alignment horizontal="center" vertical="center"/>
    </xf>
    <xf numFmtId="194" fontId="5" fillId="0" borderId="0" xfId="2" applyNumberFormat="1" applyFont="1" applyFill="1" applyAlignment="1">
      <alignment vertical="center"/>
    </xf>
    <xf numFmtId="207" fontId="5" fillId="0" borderId="0" xfId="2" applyNumberFormat="1" applyFont="1" applyFill="1" applyAlignment="1">
      <alignment vertical="center"/>
    </xf>
    <xf numFmtId="194" fontId="5" fillId="0" borderId="0" xfId="4" applyNumberFormat="1" applyFont="1" applyFill="1" applyAlignment="1">
      <alignment vertical="center"/>
    </xf>
    <xf numFmtId="207" fontId="5" fillId="0" borderId="0" xfId="4" applyNumberFormat="1" applyFont="1" applyFill="1" applyAlignment="1">
      <alignment vertical="center"/>
    </xf>
    <xf numFmtId="207" fontId="3" fillId="0" borderId="1" xfId="4" applyNumberFormat="1" applyFont="1" applyFill="1" applyBorder="1" applyAlignment="1">
      <alignment horizontal="center" vertical="center"/>
    </xf>
    <xf numFmtId="207" fontId="3" fillId="0" borderId="0" xfId="2" applyNumberFormat="1" applyFont="1" applyFill="1" applyBorder="1" applyAlignment="1">
      <alignment vertical="center" shrinkToFit="1"/>
    </xf>
    <xf numFmtId="207" fontId="3" fillId="0" borderId="3" xfId="7" applyNumberFormat="1" applyFont="1" applyFill="1" applyBorder="1" applyAlignment="1">
      <alignment horizontal="center" vertical="center" shrinkToFit="1"/>
    </xf>
    <xf numFmtId="207" fontId="3" fillId="0" borderId="0" xfId="9" applyNumberFormat="1" applyFont="1" applyFill="1" applyBorder="1" applyAlignment="1">
      <alignment vertical="center" shrinkToFit="1"/>
    </xf>
    <xf numFmtId="194" fontId="3" fillId="0" borderId="1" xfId="2" applyNumberFormat="1" applyFont="1" applyFill="1" applyBorder="1" applyAlignment="1">
      <alignment horizontal="center" vertical="center"/>
    </xf>
    <xf numFmtId="194" fontId="3" fillId="0" borderId="0" xfId="2" applyNumberFormat="1" applyFont="1" applyFill="1" applyBorder="1" applyAlignment="1">
      <alignment vertical="center" shrinkToFit="1"/>
    </xf>
    <xf numFmtId="194" fontId="5" fillId="0" borderId="0" xfId="5" applyNumberFormat="1" applyFont="1" applyFill="1" applyAlignment="1">
      <alignment vertical="center"/>
    </xf>
    <xf numFmtId="3" fontId="5" fillId="0" borderId="0" xfId="1" applyNumberFormat="1" applyFont="1" applyAlignment="1">
      <alignment vertical="center"/>
    </xf>
    <xf numFmtId="0" fontId="5" fillId="0" borderId="0" xfId="3" applyFont="1" applyAlignment="1">
      <alignment vertical="center"/>
    </xf>
    <xf numFmtId="43" fontId="5" fillId="0" borderId="0" xfId="4116" applyFont="1" applyFill="1" applyAlignment="1">
      <alignment vertical="center"/>
    </xf>
    <xf numFmtId="0" fontId="3" fillId="0" borderId="0" xfId="3" applyFont="1" applyAlignment="1">
      <alignment vertical="center"/>
    </xf>
    <xf numFmtId="43" fontId="3" fillId="0" borderId="0" xfId="4116" applyFont="1" applyFill="1" applyAlignment="1">
      <alignment vertical="center"/>
    </xf>
    <xf numFmtId="43" fontId="5" fillId="0" borderId="0" xfId="5" applyFont="1" applyFill="1" applyAlignment="1">
      <alignment vertical="center"/>
    </xf>
    <xf numFmtId="207" fontId="3" fillId="0" borderId="1" xfId="2" applyNumberFormat="1" applyFont="1" applyFill="1" applyBorder="1" applyAlignment="1">
      <alignment horizontal="center" vertical="center"/>
    </xf>
    <xf numFmtId="207" fontId="3" fillId="0" borderId="0" xfId="2" applyNumberFormat="1" applyFont="1" applyFill="1" applyBorder="1" applyAlignment="1">
      <alignment horizontal="center" vertical="center"/>
    </xf>
    <xf numFmtId="194" fontId="3" fillId="0" borderId="3" xfId="2" applyNumberFormat="1" applyFont="1" applyFill="1" applyBorder="1" applyAlignment="1">
      <alignment vertical="center" shrinkToFit="1"/>
    </xf>
    <xf numFmtId="194" fontId="3" fillId="0" borderId="2" xfId="2" applyNumberFormat="1" applyFont="1" applyFill="1" applyBorder="1" applyAlignment="1">
      <alignment vertical="center" shrinkToFit="1"/>
    </xf>
    <xf numFmtId="194" fontId="3" fillId="0" borderId="4" xfId="2" applyNumberFormat="1" applyFont="1" applyFill="1" applyBorder="1" applyAlignment="1">
      <alignment vertical="center" shrinkToFit="1"/>
    </xf>
    <xf numFmtId="194" fontId="5" fillId="0" borderId="0" xfId="14" applyNumberFormat="1" applyFont="1" applyFill="1" applyAlignment="1">
      <alignment vertical="center" shrinkToFit="1"/>
    </xf>
    <xf numFmtId="194" fontId="3" fillId="0" borderId="4" xfId="2" applyNumberFormat="1" applyFont="1" applyFill="1" applyBorder="1" applyAlignment="1">
      <alignment horizontal="center" vertical="center" shrinkToFit="1"/>
    </xf>
    <xf numFmtId="194" fontId="5" fillId="0" borderId="0" xfId="4" applyNumberFormat="1" applyFont="1" applyFill="1" applyAlignment="1">
      <alignment vertical="center" shrinkToFit="1"/>
    </xf>
    <xf numFmtId="192" fontId="3" fillId="0" borderId="0" xfId="4" applyNumberFormat="1" applyFont="1" applyFill="1" applyBorder="1" applyAlignment="1">
      <alignment vertical="center" shrinkToFit="1"/>
    </xf>
    <xf numFmtId="207" fontId="3" fillId="0" borderId="4" xfId="2" applyNumberFormat="1" applyFont="1" applyFill="1" applyBorder="1" applyAlignment="1">
      <alignment vertical="center" shrinkToFit="1"/>
    </xf>
    <xf numFmtId="192" fontId="3" fillId="0" borderId="0" xfId="2" applyFont="1" applyFill="1" applyAlignment="1">
      <alignment vertical="center" shrinkToFit="1"/>
    </xf>
    <xf numFmtId="43" fontId="3" fillId="0" borderId="0" xfId="9" applyFont="1" applyFill="1" applyBorder="1" applyAlignment="1">
      <alignment vertical="center" shrinkToFit="1"/>
    </xf>
    <xf numFmtId="43" fontId="5" fillId="0" borderId="0" xfId="16" applyFont="1" applyFill="1" applyAlignment="1">
      <alignment shrinkToFit="1"/>
    </xf>
    <xf numFmtId="43" fontId="5" fillId="0" borderId="0" xfId="16" applyFont="1" applyFill="1" applyBorder="1" applyAlignment="1">
      <alignment shrinkToFit="1"/>
    </xf>
    <xf numFmtId="207" fontId="5" fillId="0" borderId="0" xfId="14" applyNumberFormat="1" applyFont="1" applyFill="1" applyAlignment="1">
      <alignment vertical="center" shrinkToFit="1"/>
    </xf>
    <xf numFmtId="41" fontId="3" fillId="0" borderId="0" xfId="4" applyNumberFormat="1" applyFont="1" applyFill="1" applyBorder="1" applyAlignment="1">
      <alignment horizontal="center" vertical="center"/>
    </xf>
    <xf numFmtId="194" fontId="3" fillId="0" borderId="0" xfId="5" applyNumberFormat="1" applyFont="1" applyFill="1" applyBorder="1" applyAlignment="1">
      <alignment horizontal="center" vertical="center"/>
    </xf>
    <xf numFmtId="207" fontId="3" fillId="0" borderId="0" xfId="4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shrinkToFit="1"/>
    </xf>
    <xf numFmtId="207" fontId="5" fillId="0" borderId="0" xfId="4116" applyNumberFormat="1" applyFont="1" applyFill="1" applyAlignment="1">
      <alignment vertical="center" shrinkToFit="1"/>
    </xf>
    <xf numFmtId="207" fontId="5" fillId="0" borderId="0" xfId="4116" applyNumberFormat="1" applyFont="1" applyFill="1" applyAlignment="1">
      <alignment vertical="center"/>
    </xf>
    <xf numFmtId="207" fontId="3" fillId="0" borderId="3" xfId="4116" applyNumberFormat="1" applyFont="1" applyFill="1" applyBorder="1" applyAlignment="1">
      <alignment vertical="center" shrinkToFit="1"/>
    </xf>
    <xf numFmtId="207" fontId="5" fillId="0" borderId="0" xfId="4116" applyNumberFormat="1" applyFont="1" applyFill="1" applyBorder="1" applyAlignment="1">
      <alignment vertical="center" shrinkToFit="1"/>
    </xf>
    <xf numFmtId="207" fontId="5" fillId="0" borderId="1" xfId="4116" applyNumberFormat="1" applyFont="1" applyFill="1" applyBorder="1" applyAlignment="1">
      <alignment vertical="center" shrinkToFit="1"/>
    </xf>
    <xf numFmtId="207" fontId="3" fillId="0" borderId="4" xfId="4116" applyNumberFormat="1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vertical="center"/>
    </xf>
    <xf numFmtId="192" fontId="5" fillId="0" borderId="0" xfId="2" applyFont="1" applyFill="1" applyAlignment="1">
      <alignment vertical="center"/>
    </xf>
    <xf numFmtId="49" fontId="3" fillId="0" borderId="0" xfId="4" applyNumberFormat="1" applyFont="1" applyFill="1" applyBorder="1" applyAlignment="1">
      <alignment horizontal="center" vertical="center"/>
    </xf>
    <xf numFmtId="41" fontId="80" fillId="0" borderId="0" xfId="4" applyNumberFormat="1" applyFont="1" applyFill="1" applyBorder="1" applyAlignment="1">
      <alignment horizontal="center" vertical="center"/>
    </xf>
    <xf numFmtId="41" fontId="3" fillId="0" borderId="1" xfId="4" applyNumberFormat="1" applyFont="1" applyFill="1" applyBorder="1" applyAlignment="1">
      <alignment horizontal="center" vertical="center"/>
    </xf>
    <xf numFmtId="207" fontId="3" fillId="0" borderId="1" xfId="5" applyNumberFormat="1" applyFont="1" applyFill="1" applyBorder="1" applyAlignment="1">
      <alignment horizontal="center" vertical="center"/>
    </xf>
    <xf numFmtId="194" fontId="3" fillId="0" borderId="1" xfId="4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center" shrinkToFit="1"/>
    </xf>
    <xf numFmtId="41" fontId="3" fillId="0" borderId="0" xfId="4" applyNumberFormat="1" applyFont="1" applyFill="1" applyBorder="1" applyAlignment="1">
      <alignment horizontal="center" vertical="center" shrinkToFit="1"/>
    </xf>
    <xf numFmtId="41" fontId="80" fillId="0" borderId="0" xfId="4" applyNumberFormat="1" applyFont="1" applyFill="1" applyBorder="1" applyAlignment="1">
      <alignment horizontal="center" vertical="center" shrinkToFit="1"/>
    </xf>
    <xf numFmtId="194" fontId="8" fillId="0" borderId="0" xfId="2" applyNumberFormat="1" applyFont="1" applyFill="1" applyBorder="1" applyAlignment="1">
      <alignment vertical="center" shrinkToFit="1"/>
    </xf>
    <xf numFmtId="207" fontId="8" fillId="0" borderId="0" xfId="2" applyNumberFormat="1" applyFont="1" applyFill="1" applyBorder="1" applyAlignment="1">
      <alignment vertical="center" shrinkToFit="1"/>
    </xf>
    <xf numFmtId="43" fontId="3" fillId="0" borderId="0" xfId="2" applyNumberFormat="1" applyFont="1" applyFill="1" applyBorder="1" applyAlignment="1">
      <alignment horizontal="center" vertical="center" shrinkToFit="1"/>
    </xf>
    <xf numFmtId="207" fontId="3" fillId="0" borderId="0" xfId="4116" applyNumberFormat="1" applyFont="1" applyFill="1" applyBorder="1" applyAlignment="1">
      <alignment horizontal="center" vertical="center" shrinkToFit="1"/>
    </xf>
    <xf numFmtId="43" fontId="5" fillId="0" borderId="0" xfId="9" applyFont="1" applyFill="1" applyBorder="1" applyAlignment="1">
      <alignment vertical="center"/>
    </xf>
    <xf numFmtId="194" fontId="5" fillId="0" borderId="0" xfId="9" applyNumberFormat="1" applyFont="1" applyFill="1" applyAlignment="1">
      <alignment vertical="center"/>
    </xf>
    <xf numFmtId="0" fontId="3" fillId="0" borderId="0" xfId="4" applyNumberFormat="1" applyFont="1" applyFill="1" applyBorder="1" applyAlignment="1">
      <alignment horizontal="center" vertical="center"/>
    </xf>
    <xf numFmtId="207" fontId="5" fillId="0" borderId="0" xfId="5" applyNumberFormat="1" applyFont="1" applyFill="1" applyAlignment="1">
      <alignment vertical="center"/>
    </xf>
    <xf numFmtId="194" fontId="5" fillId="0" borderId="0" xfId="4" applyNumberFormat="1" applyFont="1" applyFill="1" applyBorder="1" applyAlignment="1">
      <alignment vertical="center" shrinkToFit="1"/>
    </xf>
    <xf numFmtId="194" fontId="3" fillId="0" borderId="0" xfId="2" applyNumberFormat="1" applyFont="1" applyFill="1" applyBorder="1" applyAlignment="1">
      <alignment vertical="center"/>
    </xf>
    <xf numFmtId="207" fontId="3" fillId="0" borderId="0" xfId="2" applyNumberFormat="1" applyFont="1" applyFill="1" applyBorder="1" applyAlignment="1">
      <alignment vertical="center"/>
    </xf>
    <xf numFmtId="192" fontId="3" fillId="0" borderId="0" xfId="4" applyNumberFormat="1" applyFont="1" applyFill="1" applyBorder="1" applyAlignment="1">
      <alignment vertical="center"/>
    </xf>
    <xf numFmtId="207" fontId="3" fillId="0" borderId="0" xfId="4116" applyNumberFormat="1" applyFont="1" applyFill="1" applyBorder="1" applyAlignment="1">
      <alignment vertical="center"/>
    </xf>
    <xf numFmtId="192" fontId="5" fillId="0" borderId="0" xfId="4" applyNumberFormat="1" applyFont="1" applyFill="1" applyBorder="1" applyAlignment="1">
      <alignment vertical="center"/>
    </xf>
    <xf numFmtId="49" fontId="3" fillId="0" borderId="0" xfId="2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horizontal="center" vertical="center"/>
    </xf>
    <xf numFmtId="192" fontId="3" fillId="0" borderId="0" xfId="2" applyFont="1" applyFill="1" applyAlignment="1">
      <alignment vertical="center"/>
    </xf>
    <xf numFmtId="192" fontId="80" fillId="0" borderId="0" xfId="2" applyFont="1" applyFill="1" applyAlignment="1">
      <alignment vertical="center" shrinkToFit="1"/>
    </xf>
    <xf numFmtId="194" fontId="3" fillId="0" borderId="0" xfId="4116" applyNumberFormat="1" applyFont="1" applyFill="1" applyAlignment="1">
      <alignment vertical="center"/>
    </xf>
    <xf numFmtId="207" fontId="3" fillId="0" borderId="0" xfId="4116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/>
    </xf>
    <xf numFmtId="194" fontId="3" fillId="0" borderId="1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207" fontId="3" fillId="0" borderId="0" xfId="2" applyNumberFormat="1" applyFont="1" applyFill="1" applyAlignment="1">
      <alignment vertical="center" shrinkToFit="1"/>
    </xf>
    <xf numFmtId="194" fontId="3" fillId="0" borderId="0" xfId="2" applyNumberFormat="1" applyFont="1" applyFill="1" applyAlignment="1">
      <alignment vertical="center" shrinkToFit="1"/>
    </xf>
    <xf numFmtId="43" fontId="3" fillId="0" borderId="0" xfId="5" applyFont="1" applyFill="1" applyAlignment="1">
      <alignment vertical="center"/>
    </xf>
    <xf numFmtId="192" fontId="5" fillId="0" borderId="0" xfId="2" applyFont="1" applyFill="1" applyBorder="1" applyAlignment="1">
      <alignment vertical="center"/>
    </xf>
    <xf numFmtId="194" fontId="3" fillId="0" borderId="0" xfId="2" applyNumberFormat="1" applyFont="1" applyFill="1" applyBorder="1" applyAlignment="1">
      <alignment horizontal="center" vertical="center"/>
    </xf>
    <xf numFmtId="192" fontId="3" fillId="0" borderId="0" xfId="2" applyFont="1" applyFill="1" applyBorder="1" applyAlignment="1">
      <alignment vertical="center"/>
    </xf>
    <xf numFmtId="194" fontId="5" fillId="0" borderId="0" xfId="4116" applyNumberFormat="1" applyFont="1" applyFill="1" applyAlignment="1">
      <alignment vertical="center"/>
    </xf>
    <xf numFmtId="43" fontId="3" fillId="0" borderId="0" xfId="15" applyFont="1" applyFill="1" applyBorder="1" applyAlignment="1">
      <alignment horizontal="center" shrinkToFit="1"/>
    </xf>
    <xf numFmtId="43" fontId="3" fillId="0" borderId="0" xfId="15" applyFont="1" applyFill="1" applyBorder="1" applyAlignment="1">
      <alignment horizontal="center"/>
    </xf>
    <xf numFmtId="43" fontId="3" fillId="0" borderId="1" xfId="15" applyFont="1" applyFill="1" applyBorder="1" applyAlignment="1">
      <alignment horizontal="center" shrinkToFit="1"/>
    </xf>
    <xf numFmtId="43" fontId="3" fillId="0" borderId="1" xfId="15" applyFont="1" applyFill="1" applyBorder="1" applyAlignment="1">
      <alignment horizontal="center"/>
    </xf>
    <xf numFmtId="43" fontId="3" fillId="0" borderId="0" xfId="16" applyFont="1" applyFill="1" applyAlignment="1">
      <alignment shrinkToFit="1"/>
    </xf>
    <xf numFmtId="43" fontId="3" fillId="0" borderId="0" xfId="16" applyFont="1" applyFill="1" applyBorder="1" applyAlignment="1">
      <alignment shrinkToFit="1"/>
    </xf>
    <xf numFmtId="192" fontId="3" fillId="0" borderId="0" xfId="2" applyFont="1" applyFill="1" applyBorder="1" applyAlignment="1">
      <alignment shrinkToFit="1"/>
    </xf>
    <xf numFmtId="49" fontId="5" fillId="0" borderId="0" xfId="2" quotePrefix="1" applyNumberFormat="1" applyFont="1" applyFill="1" applyAlignment="1">
      <alignment horizontal="center" vertical="center"/>
    </xf>
    <xf numFmtId="194" fontId="3" fillId="0" borderId="0" xfId="9" applyNumberFormat="1" applyFont="1" applyFill="1" applyBorder="1" applyAlignment="1">
      <alignment vertical="center" shrinkToFit="1"/>
    </xf>
    <xf numFmtId="194" fontId="3" fillId="0" borderId="0" xfId="2" applyNumberFormat="1" applyFont="1" applyFill="1" applyAlignment="1">
      <alignment vertical="center"/>
    </xf>
    <xf numFmtId="194" fontId="3" fillId="0" borderId="0" xfId="4" applyNumberFormat="1" applyFont="1" applyFill="1" applyAlignment="1">
      <alignment vertical="center"/>
    </xf>
    <xf numFmtId="0" fontId="3" fillId="0" borderId="3" xfId="7" applyNumberFormat="1" applyFont="1" applyFill="1" applyBorder="1" applyAlignment="1">
      <alignment horizontal="center" vertical="center" shrinkToFit="1"/>
    </xf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1" xfId="6" applyFont="1" applyBorder="1" applyAlignment="1">
      <alignment horizontal="right"/>
    </xf>
    <xf numFmtId="0" fontId="3" fillId="0" borderId="0" xfId="0" applyFont="1"/>
    <xf numFmtId="207" fontId="3" fillId="0" borderId="0" xfId="33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shrinkToFit="1"/>
    </xf>
    <xf numFmtId="43" fontId="5" fillId="0" borderId="0" xfId="4116" applyFont="1" applyFill="1" applyBorder="1" applyAlignment="1">
      <alignment shrinkToFit="1"/>
    </xf>
    <xf numFmtId="194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95" fontId="3" fillId="0" borderId="1" xfId="0" applyNumberFormat="1" applyFont="1" applyBorder="1" applyAlignment="1">
      <alignment horizontal="center"/>
    </xf>
    <xf numFmtId="207" fontId="5" fillId="0" borderId="0" xfId="0" applyNumberFormat="1" applyFont="1"/>
    <xf numFmtId="194" fontId="5" fillId="0" borderId="0" xfId="9" applyNumberFormat="1" applyFont="1" applyFill="1" applyBorder="1" applyAlignment="1">
      <alignment vertical="center" shrinkToFit="1"/>
    </xf>
    <xf numFmtId="207" fontId="5" fillId="0" borderId="0" xfId="9" applyNumberFormat="1" applyFont="1" applyFill="1" applyBorder="1" applyAlignment="1">
      <alignment vertical="center" shrinkToFit="1"/>
    </xf>
    <xf numFmtId="207" fontId="3" fillId="0" borderId="1" xfId="33" applyNumberFormat="1" applyFont="1" applyFill="1" applyBorder="1" applyAlignment="1">
      <alignment horizontal="center"/>
    </xf>
    <xf numFmtId="194" fontId="83" fillId="0" borderId="0" xfId="2" applyNumberFormat="1" applyFont="1" applyFill="1" applyBorder="1" applyAlignment="1">
      <alignment vertical="center" shrinkToFit="1"/>
    </xf>
    <xf numFmtId="207" fontId="3" fillId="0" borderId="4" xfId="2" applyNumberFormat="1" applyFont="1" applyFill="1" applyBorder="1" applyAlignment="1">
      <alignment horizontal="center" vertical="center" shrinkToFit="1"/>
    </xf>
    <xf numFmtId="207" fontId="3" fillId="0" borderId="0" xfId="16" applyNumberFormat="1" applyFont="1" applyFill="1" applyBorder="1" applyAlignment="1">
      <alignment shrinkToFit="1"/>
    </xf>
    <xf numFmtId="194" fontId="84" fillId="0" borderId="3" xfId="2" applyNumberFormat="1" applyFont="1" applyFill="1" applyBorder="1" applyAlignment="1">
      <alignment vertical="center" shrinkToFit="1"/>
    </xf>
    <xf numFmtId="194" fontId="84" fillId="0" borderId="4" xfId="9" applyNumberFormat="1" applyFont="1" applyFill="1" applyBorder="1" applyAlignment="1">
      <alignment vertical="center" shrinkToFit="1"/>
    </xf>
    <xf numFmtId="194" fontId="83" fillId="0" borderId="0" xfId="9" applyNumberFormat="1" applyFont="1" applyFill="1" applyAlignment="1">
      <alignment vertical="center" shrinkToFit="1"/>
    </xf>
    <xf numFmtId="194" fontId="78" fillId="0" borderId="0" xfId="4117" applyNumberFormat="1" applyFont="1" applyFill="1" applyAlignment="1">
      <alignment vertical="center" shrinkToFit="1"/>
    </xf>
    <xf numFmtId="208" fontId="78" fillId="0" borderId="0" xfId="4117" quotePrefix="1" applyNumberFormat="1" applyFont="1" applyFill="1" applyAlignment="1">
      <alignment horizontal="right" shrinkToFit="1"/>
    </xf>
    <xf numFmtId="205" fontId="78" fillId="0" borderId="0" xfId="4117" applyNumberFormat="1" applyFont="1" applyFill="1" applyAlignment="1">
      <alignment vertical="center" shrinkToFit="1"/>
    </xf>
    <xf numFmtId="205" fontId="78" fillId="0" borderId="0" xfId="2" applyNumberFormat="1" applyFont="1" applyFill="1" applyAlignment="1">
      <alignment vertical="center" shrinkToFit="1"/>
    </xf>
    <xf numFmtId="43" fontId="3" fillId="0" borderId="0" xfId="14" applyFont="1" applyFill="1" applyAlignment="1">
      <alignment vertical="center" shrinkToFit="1"/>
    </xf>
    <xf numFmtId="207" fontId="3" fillId="0" borderId="0" xfId="4116" applyNumberFormat="1" applyFont="1" applyFill="1" applyBorder="1" applyAlignment="1">
      <alignment vertical="center" shrinkToFit="1"/>
    </xf>
    <xf numFmtId="207" fontId="5" fillId="0" borderId="0" xfId="9" applyNumberFormat="1" applyFont="1" applyFill="1" applyBorder="1" applyAlignment="1"/>
    <xf numFmtId="194" fontId="5" fillId="0" borderId="0" xfId="9" applyNumberFormat="1" applyFont="1" applyFill="1" applyBorder="1" applyAlignment="1">
      <alignment shrinkToFit="1"/>
    </xf>
    <xf numFmtId="207" fontId="3" fillId="0" borderId="0" xfId="4116" applyNumberFormat="1" applyFont="1" applyFill="1" applyBorder="1" applyAlignment="1"/>
    <xf numFmtId="207" fontId="5" fillId="0" borderId="0" xfId="4116" applyNumberFormat="1" applyFont="1" applyFill="1" applyAlignment="1"/>
    <xf numFmtId="207" fontId="3" fillId="0" borderId="4" xfId="9" applyNumberFormat="1" applyFont="1" applyFill="1" applyBorder="1" applyAlignment="1"/>
    <xf numFmtId="207" fontId="3" fillId="0" borderId="0" xfId="9" applyNumberFormat="1" applyFont="1" applyFill="1" applyBorder="1" applyAlignment="1"/>
    <xf numFmtId="43" fontId="3" fillId="0" borderId="0" xfId="9" applyFont="1" applyFill="1" applyBorder="1" applyAlignment="1"/>
    <xf numFmtId="194" fontId="5" fillId="0" borderId="0" xfId="2" applyNumberFormat="1" applyFont="1" applyFill="1" applyBorder="1" applyAlignment="1">
      <alignment shrinkToFit="1"/>
    </xf>
    <xf numFmtId="43" fontId="5" fillId="0" borderId="0" xfId="0" applyNumberFormat="1" applyFont="1"/>
    <xf numFmtId="207" fontId="5" fillId="0" borderId="0" xfId="9" applyNumberFormat="1" applyFont="1" applyFill="1"/>
    <xf numFmtId="43" fontId="5" fillId="0" borderId="0" xfId="9" applyFont="1" applyFill="1" applyBorder="1"/>
    <xf numFmtId="207" fontId="0" fillId="0" borderId="0" xfId="0" applyNumberFormat="1"/>
    <xf numFmtId="207" fontId="5" fillId="0" borderId="0" xfId="4116" applyNumberFormat="1" applyFont="1" applyFill="1"/>
    <xf numFmtId="209" fontId="5" fillId="0" borderId="0" xfId="4116" applyNumberFormat="1" applyFont="1" applyFill="1"/>
    <xf numFmtId="194" fontId="5" fillId="0" borderId="1" xfId="4116" applyNumberFormat="1" applyFont="1" applyFill="1" applyBorder="1" applyAlignment="1">
      <alignment vertical="center" shrinkToFit="1"/>
    </xf>
    <xf numFmtId="207" fontId="3" fillId="0" borderId="1" xfId="4116" applyNumberFormat="1" applyFont="1" applyFill="1" applyBorder="1" applyAlignment="1">
      <alignment horizontal="right" vertical="center"/>
    </xf>
    <xf numFmtId="194" fontId="85" fillId="0" borderId="1" xfId="7" applyNumberFormat="1" applyFont="1" applyFill="1" applyBorder="1" applyAlignment="1">
      <alignment horizontal="center" vertical="center" shrinkToFit="1"/>
    </xf>
    <xf numFmtId="0" fontId="85" fillId="0" borderId="0" xfId="5" applyNumberFormat="1" applyFont="1" applyFill="1" applyBorder="1" applyAlignment="1">
      <alignment horizontal="center" vertical="center" shrinkToFit="1"/>
    </xf>
    <xf numFmtId="207" fontId="85" fillId="0" borderId="1" xfId="7" quotePrefix="1" applyNumberFormat="1" applyFont="1" applyFill="1" applyBorder="1" applyAlignment="1">
      <alignment horizontal="center" vertical="center" shrinkToFit="1"/>
    </xf>
    <xf numFmtId="194" fontId="3" fillId="0" borderId="0" xfId="2" applyNumberFormat="1" applyFont="1" applyFill="1" applyBorder="1" applyAlignment="1">
      <alignment shrinkToFit="1"/>
    </xf>
    <xf numFmtId="194" fontId="3" fillId="0" borderId="0" xfId="4117" applyNumberFormat="1" applyFont="1" applyFill="1" applyBorder="1" applyAlignment="1">
      <alignment vertical="center" shrinkToFit="1"/>
    </xf>
    <xf numFmtId="194" fontId="3" fillId="0" borderId="0" xfId="4" applyNumberFormat="1" applyFont="1" applyFill="1" applyAlignment="1">
      <alignment horizontal="right" vertical="center"/>
    </xf>
    <xf numFmtId="0" fontId="82" fillId="0" borderId="0" xfId="4" applyNumberFormat="1" applyFont="1" applyFill="1" applyBorder="1" applyAlignment="1">
      <alignment horizontal="center" vertical="center"/>
    </xf>
    <xf numFmtId="0" fontId="80" fillId="0" borderId="0" xfId="4" applyNumberFormat="1" applyFont="1" applyFill="1" applyBorder="1" applyAlignment="1">
      <alignment horizontal="center" vertical="center"/>
    </xf>
    <xf numFmtId="0" fontId="82" fillId="0" borderId="0" xfId="4" quotePrefix="1" applyNumberFormat="1" applyFont="1" applyFill="1" applyBorder="1" applyAlignment="1">
      <alignment horizontal="center" vertical="center"/>
    </xf>
    <xf numFmtId="0" fontId="82" fillId="0" borderId="0" xfId="2" applyNumberFormat="1" applyFont="1" applyFill="1" applyAlignment="1">
      <alignment horizontal="center" vertical="center"/>
    </xf>
    <xf numFmtId="0" fontId="80" fillId="0" borderId="0" xfId="2" applyNumberFormat="1" applyFont="1" applyFill="1" applyAlignment="1">
      <alignment horizontal="center" vertical="center"/>
    </xf>
    <xf numFmtId="0" fontId="80" fillId="0" borderId="0" xfId="2" applyNumberFormat="1" applyFont="1" applyFill="1" applyAlignment="1">
      <alignment horizontal="center" vertical="center" shrinkToFit="1"/>
    </xf>
    <xf numFmtId="49" fontId="82" fillId="0" borderId="0" xfId="2" quotePrefix="1" applyNumberFormat="1" applyFont="1" applyFill="1" applyAlignment="1">
      <alignment horizontal="center" vertical="center"/>
    </xf>
    <xf numFmtId="207" fontId="77" fillId="0" borderId="0" xfId="2" applyNumberFormat="1" applyFont="1" applyFill="1" applyAlignment="1">
      <alignment vertical="center"/>
    </xf>
    <xf numFmtId="194" fontId="77" fillId="0" borderId="0" xfId="5" applyNumberFormat="1" applyFont="1" applyFill="1" applyAlignment="1">
      <alignment vertical="center"/>
    </xf>
    <xf numFmtId="207" fontId="77" fillId="0" borderId="0" xfId="4" applyNumberFormat="1" applyFont="1" applyFill="1" applyAlignment="1">
      <alignment vertical="center"/>
    </xf>
    <xf numFmtId="207" fontId="77" fillId="0" borderId="0" xfId="2" applyNumberFormat="1" applyFont="1" applyFill="1" applyAlignment="1">
      <alignment horizontal="right" vertical="center"/>
    </xf>
    <xf numFmtId="43" fontId="5" fillId="0" borderId="0" xfId="4120" applyFont="1" applyFill="1" applyBorder="1" applyAlignment="1">
      <alignment vertical="center"/>
    </xf>
    <xf numFmtId="207" fontId="3" fillId="0" borderId="5" xfId="4510" applyNumberFormat="1" applyFont="1" applyFill="1" applyBorder="1" applyAlignment="1">
      <alignment vertical="center" shrinkToFit="1"/>
    </xf>
    <xf numFmtId="194" fontId="3" fillId="0" borderId="3" xfId="7" quotePrefix="1" applyNumberFormat="1" applyFont="1" applyFill="1" applyBorder="1" applyAlignment="1">
      <alignment horizontal="center" vertical="center" shrinkToFit="1"/>
    </xf>
    <xf numFmtId="207" fontId="5" fillId="0" borderId="0" xfId="4704" applyNumberFormat="1" applyFont="1" applyFill="1"/>
    <xf numFmtId="207" fontId="3" fillId="0" borderId="3" xfId="7" quotePrefix="1" applyNumberFormat="1" applyFont="1" applyFill="1" applyBorder="1" applyAlignment="1">
      <alignment horizontal="center" vertical="center" shrinkToFit="1"/>
    </xf>
    <xf numFmtId="194" fontId="5" fillId="0" borderId="0" xfId="4116" applyNumberFormat="1" applyFont="1" applyFill="1" applyAlignment="1">
      <alignment vertical="center" shrinkToFit="1"/>
    </xf>
    <xf numFmtId="194" fontId="5" fillId="0" borderId="0" xfId="4117" applyNumberFormat="1" applyFont="1" applyFill="1" applyAlignment="1">
      <alignment vertical="center" shrinkToFit="1"/>
    </xf>
    <xf numFmtId="43" fontId="5" fillId="0" borderId="0" xfId="4118" applyFont="1" applyFill="1" applyAlignment="1">
      <alignment vertical="center" shrinkToFit="1"/>
    </xf>
    <xf numFmtId="207" fontId="5" fillId="0" borderId="0" xfId="4704" applyNumberFormat="1" applyFont="1" applyFill="1" applyAlignment="1">
      <alignment vertical="center"/>
    </xf>
    <xf numFmtId="192" fontId="5" fillId="0" borderId="0" xfId="4117" applyNumberFormat="1" applyFont="1" applyFill="1" applyAlignment="1">
      <alignment vertical="center" shrinkToFit="1"/>
    </xf>
    <xf numFmtId="192" fontId="3" fillId="0" borderId="0" xfId="4117" applyNumberFormat="1" applyFont="1" applyFill="1" applyAlignment="1">
      <alignment vertical="center" shrinkToFit="1"/>
    </xf>
    <xf numFmtId="194" fontId="78" fillId="0" borderId="0" xfId="2" applyNumberFormat="1" applyFont="1" applyFill="1" applyBorder="1" applyAlignment="1">
      <alignment vertical="center" shrinkToFit="1"/>
    </xf>
    <xf numFmtId="194" fontId="5" fillId="0" borderId="0" xfId="2" applyNumberFormat="1" applyFont="1" applyFill="1" applyBorder="1" applyAlignment="1">
      <alignment vertical="center"/>
    </xf>
    <xf numFmtId="207" fontId="5" fillId="0" borderId="0" xfId="5" applyNumberFormat="1" applyFont="1" applyFill="1" applyBorder="1" applyAlignment="1">
      <alignment vertical="center"/>
    </xf>
    <xf numFmtId="194" fontId="5" fillId="0" borderId="0" xfId="4" applyNumberFormat="1" applyFont="1" applyFill="1" applyBorder="1" applyAlignment="1">
      <alignment vertical="center"/>
    </xf>
    <xf numFmtId="207" fontId="5" fillId="0" borderId="0" xfId="4116" applyNumberFormat="1" applyFont="1" applyFill="1" applyBorder="1" applyAlignment="1">
      <alignment horizontal="center" vertical="center"/>
    </xf>
    <xf numFmtId="207" fontId="5" fillId="0" borderId="0" xfId="2" applyNumberFormat="1" applyFont="1" applyFill="1" applyBorder="1" applyAlignment="1">
      <alignment vertical="center"/>
    </xf>
    <xf numFmtId="207" fontId="5" fillId="0" borderId="0" xfId="4116" applyNumberFormat="1" applyFont="1" applyFill="1" applyBorder="1" applyAlignment="1">
      <alignment vertical="center"/>
    </xf>
    <xf numFmtId="43" fontId="5" fillId="0" borderId="0" xfId="4117" applyFont="1" applyFill="1" applyBorder="1" applyAlignment="1">
      <alignment vertical="center" shrinkToFit="1"/>
    </xf>
    <xf numFmtId="207" fontId="78" fillId="0" borderId="0" xfId="4116" applyNumberFormat="1" applyFont="1" applyFill="1" applyAlignment="1">
      <alignment vertical="center" shrinkToFit="1"/>
    </xf>
    <xf numFmtId="207" fontId="5" fillId="0" borderId="0" xfId="4117" applyNumberFormat="1" applyFont="1" applyFill="1"/>
    <xf numFmtId="43" fontId="5" fillId="0" borderId="0" xfId="4117" applyFont="1" applyFill="1" applyBorder="1"/>
    <xf numFmtId="194" fontId="78" fillId="0" borderId="1" xfId="2" applyNumberFormat="1" applyFont="1" applyFill="1" applyBorder="1" applyAlignment="1">
      <alignment vertical="center" shrinkToFit="1"/>
    </xf>
    <xf numFmtId="192" fontId="78" fillId="0" borderId="0" xfId="2" applyFont="1" applyFill="1" applyBorder="1" applyAlignment="1">
      <alignment vertical="center" shrinkToFit="1"/>
    </xf>
    <xf numFmtId="194" fontId="3" fillId="0" borderId="4" xfId="9" applyNumberFormat="1" applyFont="1" applyFill="1" applyBorder="1" applyAlignment="1">
      <alignment vertical="center" shrinkToFit="1"/>
    </xf>
    <xf numFmtId="194" fontId="84" fillId="0" borderId="4" xfId="4117" applyNumberFormat="1" applyFont="1" applyFill="1" applyBorder="1" applyAlignment="1">
      <alignment vertical="center" shrinkToFit="1"/>
    </xf>
    <xf numFmtId="194" fontId="5" fillId="0" borderId="4" xfId="9" applyNumberFormat="1" applyFont="1" applyFill="1" applyBorder="1" applyAlignment="1">
      <alignment vertical="center" shrinkToFit="1"/>
    </xf>
    <xf numFmtId="194" fontId="78" fillId="0" borderId="1" xfId="4117" applyNumberFormat="1" applyFont="1" applyFill="1" applyBorder="1" applyAlignment="1">
      <alignment vertical="center" shrinkToFit="1"/>
    </xf>
    <xf numFmtId="194" fontId="5" fillId="0" borderId="5" xfId="9" applyNumberFormat="1" applyFont="1" applyFill="1" applyBorder="1" applyAlignment="1">
      <alignment vertical="center" shrinkToFit="1"/>
    </xf>
    <xf numFmtId="194" fontId="5" fillId="0" borderId="0" xfId="4117" applyNumberFormat="1" applyFont="1" applyFill="1" applyBorder="1" applyAlignment="1">
      <alignment vertical="center" shrinkToFit="1"/>
    </xf>
    <xf numFmtId="194" fontId="5" fillId="0" borderId="0" xfId="4116" applyNumberFormat="1" applyFont="1" applyFill="1"/>
    <xf numFmtId="207" fontId="3" fillId="0" borderId="5" xfId="4116" applyNumberFormat="1" applyFont="1" applyFill="1" applyBorder="1" applyAlignment="1">
      <alignment vertical="center" shrinkToFit="1"/>
    </xf>
    <xf numFmtId="0" fontId="3" fillId="0" borderId="0" xfId="12" applyFont="1" applyAlignment="1">
      <alignment vertical="center"/>
    </xf>
    <xf numFmtId="43" fontId="5" fillId="0" borderId="0" xfId="1" applyNumberFormat="1" applyFont="1" applyAlignment="1">
      <alignment vertical="center"/>
    </xf>
    <xf numFmtId="0" fontId="5" fillId="0" borderId="0" xfId="12" applyFont="1" applyAlignment="1">
      <alignment vertical="center"/>
    </xf>
    <xf numFmtId="0" fontId="3" fillId="0" borderId="0" xfId="0" applyFont="1" applyAlignment="1">
      <alignment vertical="center"/>
    </xf>
    <xf numFmtId="194" fontId="3" fillId="0" borderId="0" xfId="6" applyNumberFormat="1" applyFont="1" applyAlignment="1">
      <alignment horizontal="right" vertical="center"/>
    </xf>
    <xf numFmtId="206" fontId="3" fillId="0" borderId="0" xfId="0" applyNumberFormat="1" applyFont="1" applyAlignment="1">
      <alignment vertical="center"/>
    </xf>
    <xf numFmtId="0" fontId="77" fillId="0" borderId="0" xfId="1" applyFont="1" applyAlignment="1">
      <alignment horizontal="right" vertical="center"/>
    </xf>
    <xf numFmtId="0" fontId="77" fillId="0" borderId="0" xfId="1" applyFont="1" applyAlignment="1">
      <alignment vertical="center"/>
    </xf>
    <xf numFmtId="3" fontId="77" fillId="0" borderId="0" xfId="1" applyNumberFormat="1" applyFont="1" applyAlignment="1">
      <alignment vertical="center"/>
    </xf>
    <xf numFmtId="207" fontId="77" fillId="0" borderId="0" xfId="1" applyNumberFormat="1" applyFont="1" applyAlignment="1">
      <alignment horizontal="right" vertical="center"/>
    </xf>
    <xf numFmtId="194" fontId="77" fillId="0" borderId="0" xfId="1" applyNumberFormat="1" applyFont="1" applyAlignment="1">
      <alignment horizontal="right" vertical="center"/>
    </xf>
    <xf numFmtId="207" fontId="5" fillId="0" borderId="0" xfId="4704" applyNumberFormat="1" applyFont="1" applyFill="1" applyAlignment="1">
      <alignment vertical="center" shrinkToFit="1"/>
    </xf>
    <xf numFmtId="0" fontId="5" fillId="0" borderId="0" xfId="2" applyNumberFormat="1" applyFont="1" applyFill="1" applyAlignment="1">
      <alignment vertical="center"/>
    </xf>
    <xf numFmtId="43" fontId="5" fillId="0" borderId="0" xfId="4116" applyFont="1" applyFill="1"/>
    <xf numFmtId="43" fontId="5" fillId="0" borderId="0" xfId="4116" applyFont="1" applyAlignment="1">
      <alignment vertical="center"/>
    </xf>
    <xf numFmtId="0" fontId="3" fillId="0" borderId="1" xfId="0" applyFont="1" applyBorder="1" applyAlignment="1">
      <alignment horizontal="center"/>
    </xf>
    <xf numFmtId="0" fontId="78" fillId="0" borderId="0" xfId="0" applyFont="1"/>
    <xf numFmtId="0" fontId="5" fillId="0" borderId="0" xfId="0" applyFont="1" applyAlignment="1">
      <alignment vertical="center"/>
    </xf>
    <xf numFmtId="0" fontId="82" fillId="0" borderId="0" xfId="0" quotePrefix="1" applyFont="1" applyAlignment="1">
      <alignment horizontal="center" vertical="center"/>
    </xf>
    <xf numFmtId="0" fontId="82" fillId="0" borderId="0" xfId="1" quotePrefix="1" applyFont="1" applyAlignment="1">
      <alignment horizontal="center" vertical="center"/>
    </xf>
    <xf numFmtId="0" fontId="5" fillId="0" borderId="0" xfId="1" quotePrefix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8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5" fillId="0" borderId="0" xfId="0" applyFont="1" applyAlignment="1">
      <alignment vertical="center" shrinkToFit="1"/>
    </xf>
    <xf numFmtId="0" fontId="85" fillId="0" borderId="0" xfId="0" applyFont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5" fillId="0" borderId="0" xfId="1" applyFont="1" applyAlignment="1">
      <alignment vertical="center" shrinkToFit="1"/>
    </xf>
    <xf numFmtId="49" fontId="3" fillId="0" borderId="0" xfId="1" applyNumberFormat="1" applyFont="1" applyAlignment="1">
      <alignment vertical="center"/>
    </xf>
    <xf numFmtId="49" fontId="8" fillId="0" borderId="0" xfId="1" applyNumberFormat="1" applyFont="1" applyAlignment="1">
      <alignment vertical="center" shrinkToFit="1"/>
    </xf>
    <xf numFmtId="0" fontId="8" fillId="0" borderId="0" xfId="1" applyFont="1" applyAlignment="1">
      <alignment vertical="center" shrinkToFit="1"/>
    </xf>
    <xf numFmtId="0" fontId="81" fillId="0" borderId="0" xfId="1" applyFont="1" applyAlignment="1">
      <alignment vertical="center" shrinkToFit="1"/>
    </xf>
    <xf numFmtId="0" fontId="3" fillId="0" borderId="0" xfId="8" applyFont="1" applyAlignment="1">
      <alignment horizontal="center" vertical="center" shrinkToFit="1"/>
    </xf>
    <xf numFmtId="49" fontId="3" fillId="0" borderId="0" xfId="1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49" fontId="5" fillId="0" borderId="0" xfId="10" applyNumberFormat="1" applyFont="1" applyAlignment="1">
      <alignment vertical="center"/>
    </xf>
    <xf numFmtId="192" fontId="5" fillId="0" borderId="0" xfId="1" applyNumberFormat="1" applyFont="1" applyAlignment="1">
      <alignment vertical="center" shrinkToFit="1"/>
    </xf>
    <xf numFmtId="49" fontId="3" fillId="0" borderId="0" xfId="10" applyNumberFormat="1" applyFont="1" applyAlignment="1">
      <alignment vertical="center"/>
    </xf>
    <xf numFmtId="49" fontId="78" fillId="0" borderId="0" xfId="1" applyNumberFormat="1" applyFont="1" applyAlignment="1">
      <alignment vertical="center"/>
    </xf>
    <xf numFmtId="0" fontId="82" fillId="0" borderId="0" xfId="1" applyFont="1" applyAlignment="1">
      <alignment vertical="center"/>
    </xf>
    <xf numFmtId="192" fontId="5" fillId="0" borderId="0" xfId="1" applyNumberFormat="1" applyFont="1" applyAlignment="1">
      <alignment vertical="center"/>
    </xf>
    <xf numFmtId="0" fontId="82" fillId="0" borderId="0" xfId="10" applyFont="1" applyAlignment="1">
      <alignment horizontal="center" vertical="center"/>
    </xf>
    <xf numFmtId="0" fontId="5" fillId="0" borderId="0" xfId="10" applyFont="1" applyAlignment="1">
      <alignment horizontal="center" vertical="center"/>
    </xf>
    <xf numFmtId="49" fontId="79" fillId="0" borderId="0" xfId="1" applyNumberFormat="1" applyFont="1" applyAlignment="1">
      <alignment vertical="center"/>
    </xf>
    <xf numFmtId="207" fontId="5" fillId="0" borderId="0" xfId="1" applyNumberFormat="1" applyFont="1" applyAlignment="1">
      <alignment vertical="center"/>
    </xf>
    <xf numFmtId="0" fontId="5" fillId="0" borderId="0" xfId="11" applyFont="1" applyAlignment="1">
      <alignment vertical="center"/>
    </xf>
    <xf numFmtId="0" fontId="78" fillId="0" borderId="0" xfId="0" applyFont="1" applyAlignment="1">
      <alignment vertical="center"/>
    </xf>
    <xf numFmtId="194" fontId="3" fillId="0" borderId="1" xfId="6" applyNumberFormat="1" applyFont="1" applyBorder="1" applyAlignment="1">
      <alignment horizontal="right" vertical="center"/>
    </xf>
    <xf numFmtId="194" fontId="3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194" fontId="86" fillId="0" borderId="0" xfId="0" quotePrefix="1" applyNumberFormat="1" applyFont="1" applyAlignment="1">
      <alignment horizontal="center" vertical="center"/>
    </xf>
    <xf numFmtId="194" fontId="3" fillId="0" borderId="0" xfId="0" quotePrefix="1" applyNumberFormat="1" applyFont="1" applyAlignment="1">
      <alignment horizontal="center" vertical="center" shrinkToFit="1"/>
    </xf>
    <xf numFmtId="0" fontId="80" fillId="0" borderId="0" xfId="1" applyFont="1" applyAlignment="1">
      <alignment horizontal="center" vertical="center"/>
    </xf>
    <xf numFmtId="206" fontId="5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49" fontId="3" fillId="0" borderId="0" xfId="2" quotePrefix="1" applyNumberFormat="1" applyFont="1" applyFill="1" applyAlignment="1">
      <alignment vertical="center"/>
    </xf>
    <xf numFmtId="0" fontId="5" fillId="0" borderId="0" xfId="1" applyFont="1" applyAlignment="1">
      <alignment horizontal="right" vertical="center"/>
    </xf>
    <xf numFmtId="194" fontId="5" fillId="0" borderId="0" xfId="1" applyNumberFormat="1" applyFont="1" applyAlignment="1">
      <alignment vertical="center"/>
    </xf>
    <xf numFmtId="0" fontId="82" fillId="0" borderId="0" xfId="0" applyFont="1" applyAlignment="1">
      <alignment horizontal="center"/>
    </xf>
    <xf numFmtId="194" fontId="85" fillId="0" borderId="0" xfId="0" quotePrefix="1" applyNumberFormat="1" applyFont="1" applyAlignment="1">
      <alignment horizontal="center" vertical="center" shrinkToFit="1"/>
    </xf>
    <xf numFmtId="194" fontId="3" fillId="0" borderId="0" xfId="8" applyNumberFormat="1" applyFont="1" applyAlignment="1">
      <alignment horizontal="center" vertical="center" shrinkToFit="1"/>
    </xf>
    <xf numFmtId="0" fontId="5" fillId="0" borderId="0" xfId="12" applyFont="1" applyAlignment="1">
      <alignment vertical="center" shrinkToFit="1"/>
    </xf>
    <xf numFmtId="207" fontId="5" fillId="0" borderId="0" xfId="3" applyNumberFormat="1" applyFont="1" applyAlignment="1">
      <alignment vertical="center"/>
    </xf>
    <xf numFmtId="194" fontId="5" fillId="0" borderId="0" xfId="3" applyNumberFormat="1" applyFont="1" applyAlignment="1">
      <alignment vertical="center"/>
    </xf>
    <xf numFmtId="207" fontId="3" fillId="0" borderId="0" xfId="12" applyNumberFormat="1" applyFont="1" applyAlignment="1">
      <alignment vertical="center"/>
    </xf>
    <xf numFmtId="194" fontId="3" fillId="0" borderId="0" xfId="12" applyNumberFormat="1" applyFont="1" applyAlignment="1">
      <alignment vertical="center"/>
    </xf>
    <xf numFmtId="0" fontId="78" fillId="0" borderId="0" xfId="3" applyFont="1" applyAlignment="1">
      <alignment vertical="center"/>
    </xf>
    <xf numFmtId="0" fontId="78" fillId="0" borderId="0" xfId="12" applyFont="1" applyAlignment="1">
      <alignment vertical="center"/>
    </xf>
    <xf numFmtId="0" fontId="78" fillId="0" borderId="0" xfId="13" applyFont="1" applyAlignment="1">
      <alignment vertical="center" shrinkToFit="1"/>
    </xf>
    <xf numFmtId="0" fontId="5" fillId="0" borderId="0" xfId="13" applyFont="1" applyAlignment="1">
      <alignment vertical="center" shrinkToFit="1"/>
    </xf>
    <xf numFmtId="0" fontId="78" fillId="0" borderId="0" xfId="0" applyFont="1" applyAlignment="1">
      <alignment vertical="center" shrinkToFit="1"/>
    </xf>
    <xf numFmtId="0" fontId="5" fillId="0" borderId="0" xfId="3" applyFont="1" applyAlignment="1">
      <alignment vertical="center" shrinkToFit="1"/>
    </xf>
    <xf numFmtId="0" fontId="78" fillId="0" borderId="0" xfId="12" applyFont="1" applyAlignment="1">
      <alignment vertical="center" shrinkToFit="1"/>
    </xf>
    <xf numFmtId="0" fontId="78" fillId="0" borderId="0" xfId="3" applyFont="1" applyAlignment="1">
      <alignment horizontal="center" vertical="center"/>
    </xf>
    <xf numFmtId="194" fontId="83" fillId="0" borderId="0" xfId="4117" applyNumberFormat="1" applyFont="1" applyFill="1" applyAlignment="1">
      <alignment vertical="center" shrinkToFit="1"/>
    </xf>
    <xf numFmtId="0" fontId="78" fillId="0" borderId="0" xfId="3" quotePrefix="1" applyFont="1" applyAlignment="1">
      <alignment vertical="center"/>
    </xf>
    <xf numFmtId="43" fontId="5" fillId="0" borderId="0" xfId="4117" applyFont="1" applyFill="1" applyAlignment="1">
      <alignment vertical="center" shrinkToFit="1"/>
    </xf>
    <xf numFmtId="0" fontId="94" fillId="0" borderId="0" xfId="0" applyFont="1" applyAlignment="1">
      <alignment vertical="center"/>
    </xf>
    <xf numFmtId="0" fontId="77" fillId="0" borderId="0" xfId="4414" applyFont="1"/>
    <xf numFmtId="194" fontId="5" fillId="0" borderId="1" xfId="4117" applyNumberFormat="1" applyFont="1" applyFill="1" applyBorder="1" applyAlignment="1">
      <alignment vertical="center" shrinkToFit="1"/>
    </xf>
    <xf numFmtId="0" fontId="5" fillId="0" borderId="0" xfId="0" applyFont="1" applyAlignment="1">
      <alignment shrinkToFit="1"/>
    </xf>
    <xf numFmtId="0" fontId="5" fillId="0" borderId="0" xfId="10" applyFont="1" applyAlignment="1">
      <alignment vertical="center"/>
    </xf>
    <xf numFmtId="0" fontId="3" fillId="0" borderId="0" xfId="1" applyFont="1" applyAlignment="1">
      <alignment vertical="center" shrinkToFit="1"/>
    </xf>
    <xf numFmtId="49" fontId="5" fillId="0" borderId="0" xfId="0" quotePrefix="1" applyNumberFormat="1" applyFont="1"/>
    <xf numFmtId="0" fontId="77" fillId="0" borderId="0" xfId="0" applyFont="1"/>
    <xf numFmtId="194" fontId="5" fillId="0" borderId="0" xfId="12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77" fillId="0" borderId="0" xfId="0" applyFont="1" applyAlignment="1">
      <alignment horizontal="right" vertical="center"/>
    </xf>
    <xf numFmtId="194" fontId="77" fillId="0" borderId="0" xfId="0" applyNumberFormat="1" applyFont="1" applyAlignment="1">
      <alignment vertical="center"/>
    </xf>
    <xf numFmtId="206" fontId="77" fillId="0" borderId="0" xfId="0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0" fontId="5" fillId="0" borderId="0" xfId="12" quotePrefix="1" applyFont="1" applyAlignment="1">
      <alignment vertical="center"/>
    </xf>
    <xf numFmtId="194" fontId="3" fillId="0" borderId="1" xfId="2" applyNumberFormat="1" applyFont="1" applyFill="1" applyBorder="1" applyAlignment="1">
      <alignment vertical="center" shrinkToFit="1"/>
    </xf>
    <xf numFmtId="49" fontId="5" fillId="0" borderId="0" xfId="1" applyNumberFormat="1" applyFont="1" applyAlignment="1">
      <alignment horizontal="left" vertical="center" shrinkToFit="1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194" fontId="3" fillId="0" borderId="1" xfId="0" applyNumberFormat="1" applyFont="1" applyBorder="1" applyAlignment="1">
      <alignment horizontal="center" vertical="center" shrinkToFit="1"/>
    </xf>
    <xf numFmtId="194" fontId="3" fillId="0" borderId="3" xfId="0" applyNumberFormat="1" applyFont="1" applyBorder="1" applyAlignment="1">
      <alignment horizontal="center" vertical="center" shrinkToFit="1"/>
    </xf>
  </cellXfs>
  <cellStyles count="4917">
    <cellStyle name="??" xfId="36" xr:uid="{00000000-0005-0000-0000-000000000000}"/>
    <cellStyle name="?? - Style1" xfId="37" xr:uid="{00000000-0005-0000-0000-000001000000}"/>
    <cellStyle name="?? [0] - Style2" xfId="38" xr:uid="{00000000-0005-0000-0000-000002000000}"/>
    <cellStyle name="?? [0]_PERSONAL" xfId="39" xr:uid="{00000000-0005-0000-0000-000003000000}"/>
    <cellStyle name="?????? - Style3" xfId="40" xr:uid="{00000000-0005-0000-0000-000004000000}"/>
    <cellStyle name="?????? - Style4" xfId="41" xr:uid="{00000000-0005-0000-0000-000005000000}"/>
    <cellStyle name="??????????????????? [0]_PERSONAL" xfId="42" xr:uid="{00000000-0005-0000-0000-000006000000}"/>
    <cellStyle name="???????????????????_PERSONAL" xfId="43" xr:uid="{00000000-0005-0000-0000-000007000000}"/>
    <cellStyle name="????_P - Style5" xfId="44" xr:uid="{00000000-0005-0000-0000-000008000000}"/>
    <cellStyle name="??_PER - Style6" xfId="45" xr:uid="{00000000-0005-0000-0000-000009000000}"/>
    <cellStyle name="20% - Accent1 10" xfId="46" xr:uid="{00000000-0005-0000-0000-00000A000000}"/>
    <cellStyle name="20% - Accent1 10 2" xfId="47" xr:uid="{00000000-0005-0000-0000-00000B000000}"/>
    <cellStyle name="20% - Accent1 10 2 2" xfId="48" xr:uid="{00000000-0005-0000-0000-00000C000000}"/>
    <cellStyle name="20% - Accent1 10 3" xfId="49" xr:uid="{00000000-0005-0000-0000-00000D000000}"/>
    <cellStyle name="20% - Accent1 11" xfId="50" xr:uid="{00000000-0005-0000-0000-00000E000000}"/>
    <cellStyle name="20% - Accent1 11 2" xfId="51" xr:uid="{00000000-0005-0000-0000-00000F000000}"/>
    <cellStyle name="20% - Accent1 11 2 2" xfId="52" xr:uid="{00000000-0005-0000-0000-000010000000}"/>
    <cellStyle name="20% - Accent1 11 3" xfId="53" xr:uid="{00000000-0005-0000-0000-000011000000}"/>
    <cellStyle name="20% - Accent1 12" xfId="54" xr:uid="{00000000-0005-0000-0000-000012000000}"/>
    <cellStyle name="20% - Accent1 12 2" xfId="55" xr:uid="{00000000-0005-0000-0000-000013000000}"/>
    <cellStyle name="20% - Accent1 12 2 2" xfId="56" xr:uid="{00000000-0005-0000-0000-000014000000}"/>
    <cellStyle name="20% - Accent1 12 3" xfId="57" xr:uid="{00000000-0005-0000-0000-000015000000}"/>
    <cellStyle name="20% - Accent1 13" xfId="58" xr:uid="{00000000-0005-0000-0000-000016000000}"/>
    <cellStyle name="20% - Accent1 13 2" xfId="59" xr:uid="{00000000-0005-0000-0000-000017000000}"/>
    <cellStyle name="20% - Accent1 13 2 2" xfId="60" xr:uid="{00000000-0005-0000-0000-000018000000}"/>
    <cellStyle name="20% - Accent1 13 3" xfId="61" xr:uid="{00000000-0005-0000-0000-000019000000}"/>
    <cellStyle name="20% - Accent1 14" xfId="62" xr:uid="{00000000-0005-0000-0000-00001A000000}"/>
    <cellStyle name="20% - Accent1 14 2" xfId="63" xr:uid="{00000000-0005-0000-0000-00001B000000}"/>
    <cellStyle name="20% - Accent1 14 2 2" xfId="64" xr:uid="{00000000-0005-0000-0000-00001C000000}"/>
    <cellStyle name="20% - Accent1 14 3" xfId="65" xr:uid="{00000000-0005-0000-0000-00001D000000}"/>
    <cellStyle name="20% - Accent1 15" xfId="66" xr:uid="{00000000-0005-0000-0000-00001E000000}"/>
    <cellStyle name="20% - Accent1 15 2" xfId="67" xr:uid="{00000000-0005-0000-0000-00001F000000}"/>
    <cellStyle name="20% - Accent1 15 2 2" xfId="68" xr:uid="{00000000-0005-0000-0000-000020000000}"/>
    <cellStyle name="20% - Accent1 15 3" xfId="69" xr:uid="{00000000-0005-0000-0000-000021000000}"/>
    <cellStyle name="20% - Accent1 16" xfId="70" xr:uid="{00000000-0005-0000-0000-000022000000}"/>
    <cellStyle name="20% - Accent1 16 2" xfId="71" xr:uid="{00000000-0005-0000-0000-000023000000}"/>
    <cellStyle name="20% - Accent1 16 2 2" xfId="72" xr:uid="{00000000-0005-0000-0000-000024000000}"/>
    <cellStyle name="20% - Accent1 16 3" xfId="73" xr:uid="{00000000-0005-0000-0000-000025000000}"/>
    <cellStyle name="20% - Accent1 17" xfId="74" xr:uid="{00000000-0005-0000-0000-000026000000}"/>
    <cellStyle name="20% - Accent1 17 2" xfId="75" xr:uid="{00000000-0005-0000-0000-000027000000}"/>
    <cellStyle name="20% - Accent1 17 2 2" xfId="76" xr:uid="{00000000-0005-0000-0000-000028000000}"/>
    <cellStyle name="20% - Accent1 17 3" xfId="77" xr:uid="{00000000-0005-0000-0000-000029000000}"/>
    <cellStyle name="20% - Accent1 2" xfId="78" xr:uid="{00000000-0005-0000-0000-00002A000000}"/>
    <cellStyle name="20% - Accent1 2 2" xfId="79" xr:uid="{00000000-0005-0000-0000-00002B000000}"/>
    <cellStyle name="20% - Accent1 2 2 2" xfId="80" xr:uid="{00000000-0005-0000-0000-00002C000000}"/>
    <cellStyle name="20% - Accent1 2 3" xfId="81" xr:uid="{00000000-0005-0000-0000-00002D000000}"/>
    <cellStyle name="20% - Accent1 3" xfId="82" xr:uid="{00000000-0005-0000-0000-00002E000000}"/>
    <cellStyle name="20% - Accent1 3 2" xfId="83" xr:uid="{00000000-0005-0000-0000-00002F000000}"/>
    <cellStyle name="20% - Accent1 3 2 2" xfId="84" xr:uid="{00000000-0005-0000-0000-000030000000}"/>
    <cellStyle name="20% - Accent1 3 3" xfId="85" xr:uid="{00000000-0005-0000-0000-000031000000}"/>
    <cellStyle name="20% - Accent1 4" xfId="86" xr:uid="{00000000-0005-0000-0000-000032000000}"/>
    <cellStyle name="20% - Accent1 4 2" xfId="87" xr:uid="{00000000-0005-0000-0000-000033000000}"/>
    <cellStyle name="20% - Accent1 4 2 2" xfId="88" xr:uid="{00000000-0005-0000-0000-000034000000}"/>
    <cellStyle name="20% - Accent1 4 3" xfId="89" xr:uid="{00000000-0005-0000-0000-000035000000}"/>
    <cellStyle name="20% - Accent1 5" xfId="90" xr:uid="{00000000-0005-0000-0000-000036000000}"/>
    <cellStyle name="20% - Accent1 5 2" xfId="91" xr:uid="{00000000-0005-0000-0000-000037000000}"/>
    <cellStyle name="20% - Accent1 5 2 2" xfId="92" xr:uid="{00000000-0005-0000-0000-000038000000}"/>
    <cellStyle name="20% - Accent1 5 3" xfId="93" xr:uid="{00000000-0005-0000-0000-000039000000}"/>
    <cellStyle name="20% - Accent1 6" xfId="94" xr:uid="{00000000-0005-0000-0000-00003A000000}"/>
    <cellStyle name="20% - Accent1 6 2" xfId="95" xr:uid="{00000000-0005-0000-0000-00003B000000}"/>
    <cellStyle name="20% - Accent1 6 2 2" xfId="96" xr:uid="{00000000-0005-0000-0000-00003C000000}"/>
    <cellStyle name="20% - Accent1 6 3" xfId="97" xr:uid="{00000000-0005-0000-0000-00003D000000}"/>
    <cellStyle name="20% - Accent1 7" xfId="98" xr:uid="{00000000-0005-0000-0000-00003E000000}"/>
    <cellStyle name="20% - Accent1 7 2" xfId="99" xr:uid="{00000000-0005-0000-0000-00003F000000}"/>
    <cellStyle name="20% - Accent1 7 2 2" xfId="100" xr:uid="{00000000-0005-0000-0000-000040000000}"/>
    <cellStyle name="20% - Accent1 7 3" xfId="101" xr:uid="{00000000-0005-0000-0000-000041000000}"/>
    <cellStyle name="20% - Accent1 8" xfId="102" xr:uid="{00000000-0005-0000-0000-000042000000}"/>
    <cellStyle name="20% - Accent1 8 2" xfId="103" xr:uid="{00000000-0005-0000-0000-000043000000}"/>
    <cellStyle name="20% - Accent1 8 2 2" xfId="104" xr:uid="{00000000-0005-0000-0000-000044000000}"/>
    <cellStyle name="20% - Accent1 8 3" xfId="105" xr:uid="{00000000-0005-0000-0000-000045000000}"/>
    <cellStyle name="20% - Accent1 9" xfId="106" xr:uid="{00000000-0005-0000-0000-000046000000}"/>
    <cellStyle name="20% - Accent1 9 2" xfId="107" xr:uid="{00000000-0005-0000-0000-000047000000}"/>
    <cellStyle name="20% - Accent1 9 2 2" xfId="108" xr:uid="{00000000-0005-0000-0000-000048000000}"/>
    <cellStyle name="20% - Accent1 9 3" xfId="109" xr:uid="{00000000-0005-0000-0000-000049000000}"/>
    <cellStyle name="20% - Accent2 10" xfId="110" xr:uid="{00000000-0005-0000-0000-00004A000000}"/>
    <cellStyle name="20% - Accent2 10 2" xfId="111" xr:uid="{00000000-0005-0000-0000-00004B000000}"/>
    <cellStyle name="20% - Accent2 10 2 2" xfId="112" xr:uid="{00000000-0005-0000-0000-00004C000000}"/>
    <cellStyle name="20% - Accent2 10 3" xfId="113" xr:uid="{00000000-0005-0000-0000-00004D000000}"/>
    <cellStyle name="20% - Accent2 11" xfId="114" xr:uid="{00000000-0005-0000-0000-00004E000000}"/>
    <cellStyle name="20% - Accent2 11 2" xfId="115" xr:uid="{00000000-0005-0000-0000-00004F000000}"/>
    <cellStyle name="20% - Accent2 11 2 2" xfId="116" xr:uid="{00000000-0005-0000-0000-000050000000}"/>
    <cellStyle name="20% - Accent2 11 3" xfId="117" xr:uid="{00000000-0005-0000-0000-000051000000}"/>
    <cellStyle name="20% - Accent2 12" xfId="118" xr:uid="{00000000-0005-0000-0000-000052000000}"/>
    <cellStyle name="20% - Accent2 12 2" xfId="119" xr:uid="{00000000-0005-0000-0000-000053000000}"/>
    <cellStyle name="20% - Accent2 12 2 2" xfId="120" xr:uid="{00000000-0005-0000-0000-000054000000}"/>
    <cellStyle name="20% - Accent2 12 3" xfId="121" xr:uid="{00000000-0005-0000-0000-000055000000}"/>
    <cellStyle name="20% - Accent2 13" xfId="122" xr:uid="{00000000-0005-0000-0000-000056000000}"/>
    <cellStyle name="20% - Accent2 13 2" xfId="123" xr:uid="{00000000-0005-0000-0000-000057000000}"/>
    <cellStyle name="20% - Accent2 13 2 2" xfId="124" xr:uid="{00000000-0005-0000-0000-000058000000}"/>
    <cellStyle name="20% - Accent2 13 3" xfId="125" xr:uid="{00000000-0005-0000-0000-000059000000}"/>
    <cellStyle name="20% - Accent2 14" xfId="126" xr:uid="{00000000-0005-0000-0000-00005A000000}"/>
    <cellStyle name="20% - Accent2 14 2" xfId="127" xr:uid="{00000000-0005-0000-0000-00005B000000}"/>
    <cellStyle name="20% - Accent2 14 2 2" xfId="128" xr:uid="{00000000-0005-0000-0000-00005C000000}"/>
    <cellStyle name="20% - Accent2 14 3" xfId="129" xr:uid="{00000000-0005-0000-0000-00005D000000}"/>
    <cellStyle name="20% - Accent2 15" xfId="130" xr:uid="{00000000-0005-0000-0000-00005E000000}"/>
    <cellStyle name="20% - Accent2 15 2" xfId="131" xr:uid="{00000000-0005-0000-0000-00005F000000}"/>
    <cellStyle name="20% - Accent2 15 2 2" xfId="132" xr:uid="{00000000-0005-0000-0000-000060000000}"/>
    <cellStyle name="20% - Accent2 15 3" xfId="133" xr:uid="{00000000-0005-0000-0000-000061000000}"/>
    <cellStyle name="20% - Accent2 16" xfId="134" xr:uid="{00000000-0005-0000-0000-000062000000}"/>
    <cellStyle name="20% - Accent2 16 2" xfId="135" xr:uid="{00000000-0005-0000-0000-000063000000}"/>
    <cellStyle name="20% - Accent2 16 2 2" xfId="136" xr:uid="{00000000-0005-0000-0000-000064000000}"/>
    <cellStyle name="20% - Accent2 16 3" xfId="137" xr:uid="{00000000-0005-0000-0000-000065000000}"/>
    <cellStyle name="20% - Accent2 17" xfId="138" xr:uid="{00000000-0005-0000-0000-000066000000}"/>
    <cellStyle name="20% - Accent2 17 2" xfId="139" xr:uid="{00000000-0005-0000-0000-000067000000}"/>
    <cellStyle name="20% - Accent2 17 2 2" xfId="140" xr:uid="{00000000-0005-0000-0000-000068000000}"/>
    <cellStyle name="20% - Accent2 17 3" xfId="141" xr:uid="{00000000-0005-0000-0000-000069000000}"/>
    <cellStyle name="20% - Accent2 2" xfId="142" xr:uid="{00000000-0005-0000-0000-00006A000000}"/>
    <cellStyle name="20% - Accent2 2 2" xfId="143" xr:uid="{00000000-0005-0000-0000-00006B000000}"/>
    <cellStyle name="20% - Accent2 2 2 2" xfId="144" xr:uid="{00000000-0005-0000-0000-00006C000000}"/>
    <cellStyle name="20% - Accent2 2 3" xfId="145" xr:uid="{00000000-0005-0000-0000-00006D000000}"/>
    <cellStyle name="20% - Accent2 3" xfId="146" xr:uid="{00000000-0005-0000-0000-00006E000000}"/>
    <cellStyle name="20% - Accent2 3 2" xfId="147" xr:uid="{00000000-0005-0000-0000-00006F000000}"/>
    <cellStyle name="20% - Accent2 3 2 2" xfId="148" xr:uid="{00000000-0005-0000-0000-000070000000}"/>
    <cellStyle name="20% - Accent2 3 3" xfId="149" xr:uid="{00000000-0005-0000-0000-000071000000}"/>
    <cellStyle name="20% - Accent2 4" xfId="150" xr:uid="{00000000-0005-0000-0000-000072000000}"/>
    <cellStyle name="20% - Accent2 4 2" xfId="151" xr:uid="{00000000-0005-0000-0000-000073000000}"/>
    <cellStyle name="20% - Accent2 4 2 2" xfId="152" xr:uid="{00000000-0005-0000-0000-000074000000}"/>
    <cellStyle name="20% - Accent2 4 3" xfId="153" xr:uid="{00000000-0005-0000-0000-000075000000}"/>
    <cellStyle name="20% - Accent2 5" xfId="154" xr:uid="{00000000-0005-0000-0000-000076000000}"/>
    <cellStyle name="20% - Accent2 5 2" xfId="155" xr:uid="{00000000-0005-0000-0000-000077000000}"/>
    <cellStyle name="20% - Accent2 5 2 2" xfId="156" xr:uid="{00000000-0005-0000-0000-000078000000}"/>
    <cellStyle name="20% - Accent2 5 3" xfId="157" xr:uid="{00000000-0005-0000-0000-000079000000}"/>
    <cellStyle name="20% - Accent2 6" xfId="158" xr:uid="{00000000-0005-0000-0000-00007A000000}"/>
    <cellStyle name="20% - Accent2 6 2" xfId="159" xr:uid="{00000000-0005-0000-0000-00007B000000}"/>
    <cellStyle name="20% - Accent2 6 2 2" xfId="160" xr:uid="{00000000-0005-0000-0000-00007C000000}"/>
    <cellStyle name="20% - Accent2 6 3" xfId="161" xr:uid="{00000000-0005-0000-0000-00007D000000}"/>
    <cellStyle name="20% - Accent2 7" xfId="162" xr:uid="{00000000-0005-0000-0000-00007E000000}"/>
    <cellStyle name="20% - Accent2 7 2" xfId="163" xr:uid="{00000000-0005-0000-0000-00007F000000}"/>
    <cellStyle name="20% - Accent2 7 2 2" xfId="164" xr:uid="{00000000-0005-0000-0000-000080000000}"/>
    <cellStyle name="20% - Accent2 7 3" xfId="165" xr:uid="{00000000-0005-0000-0000-000081000000}"/>
    <cellStyle name="20% - Accent2 8" xfId="166" xr:uid="{00000000-0005-0000-0000-000082000000}"/>
    <cellStyle name="20% - Accent2 8 2" xfId="167" xr:uid="{00000000-0005-0000-0000-000083000000}"/>
    <cellStyle name="20% - Accent2 8 2 2" xfId="168" xr:uid="{00000000-0005-0000-0000-000084000000}"/>
    <cellStyle name="20% - Accent2 8 3" xfId="169" xr:uid="{00000000-0005-0000-0000-000085000000}"/>
    <cellStyle name="20% - Accent2 9" xfId="170" xr:uid="{00000000-0005-0000-0000-000086000000}"/>
    <cellStyle name="20% - Accent2 9 2" xfId="171" xr:uid="{00000000-0005-0000-0000-000087000000}"/>
    <cellStyle name="20% - Accent2 9 2 2" xfId="172" xr:uid="{00000000-0005-0000-0000-000088000000}"/>
    <cellStyle name="20% - Accent2 9 3" xfId="173" xr:uid="{00000000-0005-0000-0000-000089000000}"/>
    <cellStyle name="20% - Accent3 10" xfId="174" xr:uid="{00000000-0005-0000-0000-00008A000000}"/>
    <cellStyle name="20% - Accent3 10 2" xfId="175" xr:uid="{00000000-0005-0000-0000-00008B000000}"/>
    <cellStyle name="20% - Accent3 10 2 2" xfId="176" xr:uid="{00000000-0005-0000-0000-00008C000000}"/>
    <cellStyle name="20% - Accent3 10 3" xfId="177" xr:uid="{00000000-0005-0000-0000-00008D000000}"/>
    <cellStyle name="20% - Accent3 11" xfId="178" xr:uid="{00000000-0005-0000-0000-00008E000000}"/>
    <cellStyle name="20% - Accent3 11 2" xfId="179" xr:uid="{00000000-0005-0000-0000-00008F000000}"/>
    <cellStyle name="20% - Accent3 11 2 2" xfId="180" xr:uid="{00000000-0005-0000-0000-000090000000}"/>
    <cellStyle name="20% - Accent3 11 3" xfId="181" xr:uid="{00000000-0005-0000-0000-000091000000}"/>
    <cellStyle name="20% - Accent3 12" xfId="182" xr:uid="{00000000-0005-0000-0000-000092000000}"/>
    <cellStyle name="20% - Accent3 12 2" xfId="183" xr:uid="{00000000-0005-0000-0000-000093000000}"/>
    <cellStyle name="20% - Accent3 12 2 2" xfId="184" xr:uid="{00000000-0005-0000-0000-000094000000}"/>
    <cellStyle name="20% - Accent3 12 3" xfId="185" xr:uid="{00000000-0005-0000-0000-000095000000}"/>
    <cellStyle name="20% - Accent3 13" xfId="186" xr:uid="{00000000-0005-0000-0000-000096000000}"/>
    <cellStyle name="20% - Accent3 13 2" xfId="187" xr:uid="{00000000-0005-0000-0000-000097000000}"/>
    <cellStyle name="20% - Accent3 13 2 2" xfId="188" xr:uid="{00000000-0005-0000-0000-000098000000}"/>
    <cellStyle name="20% - Accent3 13 3" xfId="189" xr:uid="{00000000-0005-0000-0000-000099000000}"/>
    <cellStyle name="20% - Accent3 14" xfId="190" xr:uid="{00000000-0005-0000-0000-00009A000000}"/>
    <cellStyle name="20% - Accent3 14 2" xfId="191" xr:uid="{00000000-0005-0000-0000-00009B000000}"/>
    <cellStyle name="20% - Accent3 14 2 2" xfId="192" xr:uid="{00000000-0005-0000-0000-00009C000000}"/>
    <cellStyle name="20% - Accent3 14 3" xfId="193" xr:uid="{00000000-0005-0000-0000-00009D000000}"/>
    <cellStyle name="20% - Accent3 15" xfId="194" xr:uid="{00000000-0005-0000-0000-00009E000000}"/>
    <cellStyle name="20% - Accent3 15 2" xfId="195" xr:uid="{00000000-0005-0000-0000-00009F000000}"/>
    <cellStyle name="20% - Accent3 15 2 2" xfId="196" xr:uid="{00000000-0005-0000-0000-0000A0000000}"/>
    <cellStyle name="20% - Accent3 15 3" xfId="197" xr:uid="{00000000-0005-0000-0000-0000A1000000}"/>
    <cellStyle name="20% - Accent3 16" xfId="198" xr:uid="{00000000-0005-0000-0000-0000A2000000}"/>
    <cellStyle name="20% - Accent3 16 2" xfId="199" xr:uid="{00000000-0005-0000-0000-0000A3000000}"/>
    <cellStyle name="20% - Accent3 16 2 2" xfId="200" xr:uid="{00000000-0005-0000-0000-0000A4000000}"/>
    <cellStyle name="20% - Accent3 16 3" xfId="201" xr:uid="{00000000-0005-0000-0000-0000A5000000}"/>
    <cellStyle name="20% - Accent3 17" xfId="202" xr:uid="{00000000-0005-0000-0000-0000A6000000}"/>
    <cellStyle name="20% - Accent3 17 2" xfId="203" xr:uid="{00000000-0005-0000-0000-0000A7000000}"/>
    <cellStyle name="20% - Accent3 17 2 2" xfId="204" xr:uid="{00000000-0005-0000-0000-0000A8000000}"/>
    <cellStyle name="20% - Accent3 17 3" xfId="205" xr:uid="{00000000-0005-0000-0000-0000A9000000}"/>
    <cellStyle name="20% - Accent3 2" xfId="206" xr:uid="{00000000-0005-0000-0000-0000AA000000}"/>
    <cellStyle name="20% - Accent3 2 2" xfId="207" xr:uid="{00000000-0005-0000-0000-0000AB000000}"/>
    <cellStyle name="20% - Accent3 2 2 2" xfId="208" xr:uid="{00000000-0005-0000-0000-0000AC000000}"/>
    <cellStyle name="20% - Accent3 2 3" xfId="209" xr:uid="{00000000-0005-0000-0000-0000AD000000}"/>
    <cellStyle name="20% - Accent3 3" xfId="210" xr:uid="{00000000-0005-0000-0000-0000AE000000}"/>
    <cellStyle name="20% - Accent3 3 2" xfId="211" xr:uid="{00000000-0005-0000-0000-0000AF000000}"/>
    <cellStyle name="20% - Accent3 3 2 2" xfId="212" xr:uid="{00000000-0005-0000-0000-0000B0000000}"/>
    <cellStyle name="20% - Accent3 3 3" xfId="213" xr:uid="{00000000-0005-0000-0000-0000B1000000}"/>
    <cellStyle name="20% - Accent3 4" xfId="214" xr:uid="{00000000-0005-0000-0000-0000B2000000}"/>
    <cellStyle name="20% - Accent3 4 2" xfId="215" xr:uid="{00000000-0005-0000-0000-0000B3000000}"/>
    <cellStyle name="20% - Accent3 4 2 2" xfId="216" xr:uid="{00000000-0005-0000-0000-0000B4000000}"/>
    <cellStyle name="20% - Accent3 4 3" xfId="217" xr:uid="{00000000-0005-0000-0000-0000B5000000}"/>
    <cellStyle name="20% - Accent3 5" xfId="218" xr:uid="{00000000-0005-0000-0000-0000B6000000}"/>
    <cellStyle name="20% - Accent3 5 2" xfId="219" xr:uid="{00000000-0005-0000-0000-0000B7000000}"/>
    <cellStyle name="20% - Accent3 5 2 2" xfId="220" xr:uid="{00000000-0005-0000-0000-0000B8000000}"/>
    <cellStyle name="20% - Accent3 5 3" xfId="221" xr:uid="{00000000-0005-0000-0000-0000B9000000}"/>
    <cellStyle name="20% - Accent3 6" xfId="222" xr:uid="{00000000-0005-0000-0000-0000BA000000}"/>
    <cellStyle name="20% - Accent3 6 2" xfId="223" xr:uid="{00000000-0005-0000-0000-0000BB000000}"/>
    <cellStyle name="20% - Accent3 6 2 2" xfId="224" xr:uid="{00000000-0005-0000-0000-0000BC000000}"/>
    <cellStyle name="20% - Accent3 6 3" xfId="225" xr:uid="{00000000-0005-0000-0000-0000BD000000}"/>
    <cellStyle name="20% - Accent3 7" xfId="226" xr:uid="{00000000-0005-0000-0000-0000BE000000}"/>
    <cellStyle name="20% - Accent3 7 2" xfId="227" xr:uid="{00000000-0005-0000-0000-0000BF000000}"/>
    <cellStyle name="20% - Accent3 7 2 2" xfId="228" xr:uid="{00000000-0005-0000-0000-0000C0000000}"/>
    <cellStyle name="20% - Accent3 7 3" xfId="229" xr:uid="{00000000-0005-0000-0000-0000C1000000}"/>
    <cellStyle name="20% - Accent3 8" xfId="230" xr:uid="{00000000-0005-0000-0000-0000C2000000}"/>
    <cellStyle name="20% - Accent3 8 2" xfId="231" xr:uid="{00000000-0005-0000-0000-0000C3000000}"/>
    <cellStyle name="20% - Accent3 8 2 2" xfId="232" xr:uid="{00000000-0005-0000-0000-0000C4000000}"/>
    <cellStyle name="20% - Accent3 8 3" xfId="233" xr:uid="{00000000-0005-0000-0000-0000C5000000}"/>
    <cellStyle name="20% - Accent3 9" xfId="234" xr:uid="{00000000-0005-0000-0000-0000C6000000}"/>
    <cellStyle name="20% - Accent3 9 2" xfId="235" xr:uid="{00000000-0005-0000-0000-0000C7000000}"/>
    <cellStyle name="20% - Accent3 9 2 2" xfId="236" xr:uid="{00000000-0005-0000-0000-0000C8000000}"/>
    <cellStyle name="20% - Accent3 9 3" xfId="237" xr:uid="{00000000-0005-0000-0000-0000C9000000}"/>
    <cellStyle name="20% - Accent4 10" xfId="238" xr:uid="{00000000-0005-0000-0000-0000CA000000}"/>
    <cellStyle name="20% - Accent4 10 2" xfId="239" xr:uid="{00000000-0005-0000-0000-0000CB000000}"/>
    <cellStyle name="20% - Accent4 10 2 2" xfId="240" xr:uid="{00000000-0005-0000-0000-0000CC000000}"/>
    <cellStyle name="20% - Accent4 10 3" xfId="241" xr:uid="{00000000-0005-0000-0000-0000CD000000}"/>
    <cellStyle name="20% - Accent4 11" xfId="242" xr:uid="{00000000-0005-0000-0000-0000CE000000}"/>
    <cellStyle name="20% - Accent4 11 2" xfId="243" xr:uid="{00000000-0005-0000-0000-0000CF000000}"/>
    <cellStyle name="20% - Accent4 11 2 2" xfId="244" xr:uid="{00000000-0005-0000-0000-0000D0000000}"/>
    <cellStyle name="20% - Accent4 11 3" xfId="245" xr:uid="{00000000-0005-0000-0000-0000D1000000}"/>
    <cellStyle name="20% - Accent4 12" xfId="246" xr:uid="{00000000-0005-0000-0000-0000D2000000}"/>
    <cellStyle name="20% - Accent4 12 2" xfId="247" xr:uid="{00000000-0005-0000-0000-0000D3000000}"/>
    <cellStyle name="20% - Accent4 12 2 2" xfId="248" xr:uid="{00000000-0005-0000-0000-0000D4000000}"/>
    <cellStyle name="20% - Accent4 12 3" xfId="249" xr:uid="{00000000-0005-0000-0000-0000D5000000}"/>
    <cellStyle name="20% - Accent4 13" xfId="250" xr:uid="{00000000-0005-0000-0000-0000D6000000}"/>
    <cellStyle name="20% - Accent4 13 2" xfId="251" xr:uid="{00000000-0005-0000-0000-0000D7000000}"/>
    <cellStyle name="20% - Accent4 13 2 2" xfId="252" xr:uid="{00000000-0005-0000-0000-0000D8000000}"/>
    <cellStyle name="20% - Accent4 13 3" xfId="253" xr:uid="{00000000-0005-0000-0000-0000D9000000}"/>
    <cellStyle name="20% - Accent4 14" xfId="254" xr:uid="{00000000-0005-0000-0000-0000DA000000}"/>
    <cellStyle name="20% - Accent4 14 2" xfId="255" xr:uid="{00000000-0005-0000-0000-0000DB000000}"/>
    <cellStyle name="20% - Accent4 14 2 2" xfId="256" xr:uid="{00000000-0005-0000-0000-0000DC000000}"/>
    <cellStyle name="20% - Accent4 14 3" xfId="257" xr:uid="{00000000-0005-0000-0000-0000DD000000}"/>
    <cellStyle name="20% - Accent4 15" xfId="258" xr:uid="{00000000-0005-0000-0000-0000DE000000}"/>
    <cellStyle name="20% - Accent4 15 2" xfId="259" xr:uid="{00000000-0005-0000-0000-0000DF000000}"/>
    <cellStyle name="20% - Accent4 15 2 2" xfId="260" xr:uid="{00000000-0005-0000-0000-0000E0000000}"/>
    <cellStyle name="20% - Accent4 15 3" xfId="261" xr:uid="{00000000-0005-0000-0000-0000E1000000}"/>
    <cellStyle name="20% - Accent4 16" xfId="262" xr:uid="{00000000-0005-0000-0000-0000E2000000}"/>
    <cellStyle name="20% - Accent4 16 2" xfId="263" xr:uid="{00000000-0005-0000-0000-0000E3000000}"/>
    <cellStyle name="20% - Accent4 16 2 2" xfId="264" xr:uid="{00000000-0005-0000-0000-0000E4000000}"/>
    <cellStyle name="20% - Accent4 16 3" xfId="265" xr:uid="{00000000-0005-0000-0000-0000E5000000}"/>
    <cellStyle name="20% - Accent4 17" xfId="266" xr:uid="{00000000-0005-0000-0000-0000E6000000}"/>
    <cellStyle name="20% - Accent4 17 2" xfId="267" xr:uid="{00000000-0005-0000-0000-0000E7000000}"/>
    <cellStyle name="20% - Accent4 17 2 2" xfId="268" xr:uid="{00000000-0005-0000-0000-0000E8000000}"/>
    <cellStyle name="20% - Accent4 17 3" xfId="269" xr:uid="{00000000-0005-0000-0000-0000E9000000}"/>
    <cellStyle name="20% - Accent4 2" xfId="270" xr:uid="{00000000-0005-0000-0000-0000EA000000}"/>
    <cellStyle name="20% - Accent4 2 2" xfId="271" xr:uid="{00000000-0005-0000-0000-0000EB000000}"/>
    <cellStyle name="20% - Accent4 2 2 2" xfId="272" xr:uid="{00000000-0005-0000-0000-0000EC000000}"/>
    <cellStyle name="20% - Accent4 2 3" xfId="273" xr:uid="{00000000-0005-0000-0000-0000ED000000}"/>
    <cellStyle name="20% - Accent4 3" xfId="274" xr:uid="{00000000-0005-0000-0000-0000EE000000}"/>
    <cellStyle name="20% - Accent4 3 2" xfId="275" xr:uid="{00000000-0005-0000-0000-0000EF000000}"/>
    <cellStyle name="20% - Accent4 3 2 2" xfId="276" xr:uid="{00000000-0005-0000-0000-0000F0000000}"/>
    <cellStyle name="20% - Accent4 3 3" xfId="277" xr:uid="{00000000-0005-0000-0000-0000F1000000}"/>
    <cellStyle name="20% - Accent4 4" xfId="278" xr:uid="{00000000-0005-0000-0000-0000F2000000}"/>
    <cellStyle name="20% - Accent4 4 2" xfId="279" xr:uid="{00000000-0005-0000-0000-0000F3000000}"/>
    <cellStyle name="20% - Accent4 4 2 2" xfId="280" xr:uid="{00000000-0005-0000-0000-0000F4000000}"/>
    <cellStyle name="20% - Accent4 4 3" xfId="281" xr:uid="{00000000-0005-0000-0000-0000F5000000}"/>
    <cellStyle name="20% - Accent4 5" xfId="282" xr:uid="{00000000-0005-0000-0000-0000F6000000}"/>
    <cellStyle name="20% - Accent4 5 2" xfId="283" xr:uid="{00000000-0005-0000-0000-0000F7000000}"/>
    <cellStyle name="20% - Accent4 5 2 2" xfId="284" xr:uid="{00000000-0005-0000-0000-0000F8000000}"/>
    <cellStyle name="20% - Accent4 5 3" xfId="285" xr:uid="{00000000-0005-0000-0000-0000F9000000}"/>
    <cellStyle name="20% - Accent4 6" xfId="286" xr:uid="{00000000-0005-0000-0000-0000FA000000}"/>
    <cellStyle name="20% - Accent4 6 2" xfId="287" xr:uid="{00000000-0005-0000-0000-0000FB000000}"/>
    <cellStyle name="20% - Accent4 6 2 2" xfId="288" xr:uid="{00000000-0005-0000-0000-0000FC000000}"/>
    <cellStyle name="20% - Accent4 6 3" xfId="289" xr:uid="{00000000-0005-0000-0000-0000FD000000}"/>
    <cellStyle name="20% - Accent4 7" xfId="290" xr:uid="{00000000-0005-0000-0000-0000FE000000}"/>
    <cellStyle name="20% - Accent4 7 2" xfId="291" xr:uid="{00000000-0005-0000-0000-0000FF000000}"/>
    <cellStyle name="20% - Accent4 7 2 2" xfId="292" xr:uid="{00000000-0005-0000-0000-000000010000}"/>
    <cellStyle name="20% - Accent4 7 3" xfId="293" xr:uid="{00000000-0005-0000-0000-000001010000}"/>
    <cellStyle name="20% - Accent4 8" xfId="294" xr:uid="{00000000-0005-0000-0000-000002010000}"/>
    <cellStyle name="20% - Accent4 8 2" xfId="295" xr:uid="{00000000-0005-0000-0000-000003010000}"/>
    <cellStyle name="20% - Accent4 8 2 2" xfId="296" xr:uid="{00000000-0005-0000-0000-000004010000}"/>
    <cellStyle name="20% - Accent4 8 3" xfId="297" xr:uid="{00000000-0005-0000-0000-000005010000}"/>
    <cellStyle name="20% - Accent4 9" xfId="298" xr:uid="{00000000-0005-0000-0000-000006010000}"/>
    <cellStyle name="20% - Accent4 9 2" xfId="299" xr:uid="{00000000-0005-0000-0000-000007010000}"/>
    <cellStyle name="20% - Accent4 9 2 2" xfId="300" xr:uid="{00000000-0005-0000-0000-000008010000}"/>
    <cellStyle name="20% - Accent4 9 3" xfId="301" xr:uid="{00000000-0005-0000-0000-000009010000}"/>
    <cellStyle name="20% - Accent5 10" xfId="302" xr:uid="{00000000-0005-0000-0000-00000A010000}"/>
    <cellStyle name="20% - Accent5 10 2" xfId="303" xr:uid="{00000000-0005-0000-0000-00000B010000}"/>
    <cellStyle name="20% - Accent5 10 2 2" xfId="304" xr:uid="{00000000-0005-0000-0000-00000C010000}"/>
    <cellStyle name="20% - Accent5 10 3" xfId="305" xr:uid="{00000000-0005-0000-0000-00000D010000}"/>
    <cellStyle name="20% - Accent5 11" xfId="306" xr:uid="{00000000-0005-0000-0000-00000E010000}"/>
    <cellStyle name="20% - Accent5 11 2" xfId="307" xr:uid="{00000000-0005-0000-0000-00000F010000}"/>
    <cellStyle name="20% - Accent5 11 2 2" xfId="308" xr:uid="{00000000-0005-0000-0000-000010010000}"/>
    <cellStyle name="20% - Accent5 11 3" xfId="309" xr:uid="{00000000-0005-0000-0000-000011010000}"/>
    <cellStyle name="20% - Accent5 12" xfId="310" xr:uid="{00000000-0005-0000-0000-000012010000}"/>
    <cellStyle name="20% - Accent5 12 2" xfId="311" xr:uid="{00000000-0005-0000-0000-000013010000}"/>
    <cellStyle name="20% - Accent5 12 2 2" xfId="312" xr:uid="{00000000-0005-0000-0000-000014010000}"/>
    <cellStyle name="20% - Accent5 12 3" xfId="313" xr:uid="{00000000-0005-0000-0000-000015010000}"/>
    <cellStyle name="20% - Accent5 13" xfId="314" xr:uid="{00000000-0005-0000-0000-000016010000}"/>
    <cellStyle name="20% - Accent5 13 2" xfId="315" xr:uid="{00000000-0005-0000-0000-000017010000}"/>
    <cellStyle name="20% - Accent5 13 2 2" xfId="316" xr:uid="{00000000-0005-0000-0000-000018010000}"/>
    <cellStyle name="20% - Accent5 13 3" xfId="317" xr:uid="{00000000-0005-0000-0000-000019010000}"/>
    <cellStyle name="20% - Accent5 14" xfId="318" xr:uid="{00000000-0005-0000-0000-00001A010000}"/>
    <cellStyle name="20% - Accent5 14 2" xfId="319" xr:uid="{00000000-0005-0000-0000-00001B010000}"/>
    <cellStyle name="20% - Accent5 14 2 2" xfId="320" xr:uid="{00000000-0005-0000-0000-00001C010000}"/>
    <cellStyle name="20% - Accent5 14 3" xfId="321" xr:uid="{00000000-0005-0000-0000-00001D010000}"/>
    <cellStyle name="20% - Accent5 15" xfId="322" xr:uid="{00000000-0005-0000-0000-00001E010000}"/>
    <cellStyle name="20% - Accent5 15 2" xfId="323" xr:uid="{00000000-0005-0000-0000-00001F010000}"/>
    <cellStyle name="20% - Accent5 15 2 2" xfId="324" xr:uid="{00000000-0005-0000-0000-000020010000}"/>
    <cellStyle name="20% - Accent5 15 3" xfId="325" xr:uid="{00000000-0005-0000-0000-000021010000}"/>
    <cellStyle name="20% - Accent5 16" xfId="326" xr:uid="{00000000-0005-0000-0000-000022010000}"/>
    <cellStyle name="20% - Accent5 16 2" xfId="327" xr:uid="{00000000-0005-0000-0000-000023010000}"/>
    <cellStyle name="20% - Accent5 16 2 2" xfId="328" xr:uid="{00000000-0005-0000-0000-000024010000}"/>
    <cellStyle name="20% - Accent5 16 3" xfId="329" xr:uid="{00000000-0005-0000-0000-000025010000}"/>
    <cellStyle name="20% - Accent5 17" xfId="330" xr:uid="{00000000-0005-0000-0000-000026010000}"/>
    <cellStyle name="20% - Accent5 17 2" xfId="331" xr:uid="{00000000-0005-0000-0000-000027010000}"/>
    <cellStyle name="20% - Accent5 17 2 2" xfId="332" xr:uid="{00000000-0005-0000-0000-000028010000}"/>
    <cellStyle name="20% - Accent5 17 3" xfId="333" xr:uid="{00000000-0005-0000-0000-000029010000}"/>
    <cellStyle name="20% - Accent5 2" xfId="334" xr:uid="{00000000-0005-0000-0000-00002A010000}"/>
    <cellStyle name="20% - Accent5 2 2" xfId="335" xr:uid="{00000000-0005-0000-0000-00002B010000}"/>
    <cellStyle name="20% - Accent5 2 2 2" xfId="336" xr:uid="{00000000-0005-0000-0000-00002C010000}"/>
    <cellStyle name="20% - Accent5 2 3" xfId="337" xr:uid="{00000000-0005-0000-0000-00002D010000}"/>
    <cellStyle name="20% - Accent5 3" xfId="338" xr:uid="{00000000-0005-0000-0000-00002E010000}"/>
    <cellStyle name="20% - Accent5 3 2" xfId="339" xr:uid="{00000000-0005-0000-0000-00002F010000}"/>
    <cellStyle name="20% - Accent5 3 2 2" xfId="340" xr:uid="{00000000-0005-0000-0000-000030010000}"/>
    <cellStyle name="20% - Accent5 3 3" xfId="341" xr:uid="{00000000-0005-0000-0000-000031010000}"/>
    <cellStyle name="20% - Accent5 4" xfId="342" xr:uid="{00000000-0005-0000-0000-000032010000}"/>
    <cellStyle name="20% - Accent5 4 2" xfId="343" xr:uid="{00000000-0005-0000-0000-000033010000}"/>
    <cellStyle name="20% - Accent5 4 2 2" xfId="344" xr:uid="{00000000-0005-0000-0000-000034010000}"/>
    <cellStyle name="20% - Accent5 4 3" xfId="345" xr:uid="{00000000-0005-0000-0000-000035010000}"/>
    <cellStyle name="20% - Accent5 5" xfId="346" xr:uid="{00000000-0005-0000-0000-000036010000}"/>
    <cellStyle name="20% - Accent5 5 2" xfId="347" xr:uid="{00000000-0005-0000-0000-000037010000}"/>
    <cellStyle name="20% - Accent5 5 2 2" xfId="348" xr:uid="{00000000-0005-0000-0000-000038010000}"/>
    <cellStyle name="20% - Accent5 5 3" xfId="349" xr:uid="{00000000-0005-0000-0000-000039010000}"/>
    <cellStyle name="20% - Accent5 6" xfId="350" xr:uid="{00000000-0005-0000-0000-00003A010000}"/>
    <cellStyle name="20% - Accent5 6 2" xfId="351" xr:uid="{00000000-0005-0000-0000-00003B010000}"/>
    <cellStyle name="20% - Accent5 6 2 2" xfId="352" xr:uid="{00000000-0005-0000-0000-00003C010000}"/>
    <cellStyle name="20% - Accent5 6 3" xfId="353" xr:uid="{00000000-0005-0000-0000-00003D010000}"/>
    <cellStyle name="20% - Accent5 7" xfId="354" xr:uid="{00000000-0005-0000-0000-00003E010000}"/>
    <cellStyle name="20% - Accent5 7 2" xfId="355" xr:uid="{00000000-0005-0000-0000-00003F010000}"/>
    <cellStyle name="20% - Accent5 7 2 2" xfId="356" xr:uid="{00000000-0005-0000-0000-000040010000}"/>
    <cellStyle name="20% - Accent5 7 3" xfId="357" xr:uid="{00000000-0005-0000-0000-000041010000}"/>
    <cellStyle name="20% - Accent5 8" xfId="358" xr:uid="{00000000-0005-0000-0000-000042010000}"/>
    <cellStyle name="20% - Accent5 8 2" xfId="359" xr:uid="{00000000-0005-0000-0000-000043010000}"/>
    <cellStyle name="20% - Accent5 8 2 2" xfId="360" xr:uid="{00000000-0005-0000-0000-000044010000}"/>
    <cellStyle name="20% - Accent5 8 3" xfId="361" xr:uid="{00000000-0005-0000-0000-000045010000}"/>
    <cellStyle name="20% - Accent5 9" xfId="362" xr:uid="{00000000-0005-0000-0000-000046010000}"/>
    <cellStyle name="20% - Accent5 9 2" xfId="363" xr:uid="{00000000-0005-0000-0000-000047010000}"/>
    <cellStyle name="20% - Accent5 9 2 2" xfId="364" xr:uid="{00000000-0005-0000-0000-000048010000}"/>
    <cellStyle name="20% - Accent5 9 3" xfId="365" xr:uid="{00000000-0005-0000-0000-000049010000}"/>
    <cellStyle name="20% - Accent6 10" xfId="366" xr:uid="{00000000-0005-0000-0000-00004A010000}"/>
    <cellStyle name="20% - Accent6 10 2" xfId="367" xr:uid="{00000000-0005-0000-0000-00004B010000}"/>
    <cellStyle name="20% - Accent6 10 2 2" xfId="368" xr:uid="{00000000-0005-0000-0000-00004C010000}"/>
    <cellStyle name="20% - Accent6 10 3" xfId="369" xr:uid="{00000000-0005-0000-0000-00004D010000}"/>
    <cellStyle name="20% - Accent6 11" xfId="370" xr:uid="{00000000-0005-0000-0000-00004E010000}"/>
    <cellStyle name="20% - Accent6 11 2" xfId="371" xr:uid="{00000000-0005-0000-0000-00004F010000}"/>
    <cellStyle name="20% - Accent6 11 2 2" xfId="372" xr:uid="{00000000-0005-0000-0000-000050010000}"/>
    <cellStyle name="20% - Accent6 11 3" xfId="373" xr:uid="{00000000-0005-0000-0000-000051010000}"/>
    <cellStyle name="20% - Accent6 12" xfId="374" xr:uid="{00000000-0005-0000-0000-000052010000}"/>
    <cellStyle name="20% - Accent6 12 2" xfId="375" xr:uid="{00000000-0005-0000-0000-000053010000}"/>
    <cellStyle name="20% - Accent6 12 2 2" xfId="376" xr:uid="{00000000-0005-0000-0000-000054010000}"/>
    <cellStyle name="20% - Accent6 12 3" xfId="377" xr:uid="{00000000-0005-0000-0000-000055010000}"/>
    <cellStyle name="20% - Accent6 13" xfId="378" xr:uid="{00000000-0005-0000-0000-000056010000}"/>
    <cellStyle name="20% - Accent6 13 2" xfId="379" xr:uid="{00000000-0005-0000-0000-000057010000}"/>
    <cellStyle name="20% - Accent6 13 2 2" xfId="380" xr:uid="{00000000-0005-0000-0000-000058010000}"/>
    <cellStyle name="20% - Accent6 13 3" xfId="381" xr:uid="{00000000-0005-0000-0000-000059010000}"/>
    <cellStyle name="20% - Accent6 14" xfId="382" xr:uid="{00000000-0005-0000-0000-00005A010000}"/>
    <cellStyle name="20% - Accent6 14 2" xfId="383" xr:uid="{00000000-0005-0000-0000-00005B010000}"/>
    <cellStyle name="20% - Accent6 14 2 2" xfId="384" xr:uid="{00000000-0005-0000-0000-00005C010000}"/>
    <cellStyle name="20% - Accent6 14 3" xfId="385" xr:uid="{00000000-0005-0000-0000-00005D010000}"/>
    <cellStyle name="20% - Accent6 15" xfId="386" xr:uid="{00000000-0005-0000-0000-00005E010000}"/>
    <cellStyle name="20% - Accent6 15 2" xfId="387" xr:uid="{00000000-0005-0000-0000-00005F010000}"/>
    <cellStyle name="20% - Accent6 15 2 2" xfId="388" xr:uid="{00000000-0005-0000-0000-000060010000}"/>
    <cellStyle name="20% - Accent6 15 3" xfId="389" xr:uid="{00000000-0005-0000-0000-000061010000}"/>
    <cellStyle name="20% - Accent6 16" xfId="390" xr:uid="{00000000-0005-0000-0000-000062010000}"/>
    <cellStyle name="20% - Accent6 16 2" xfId="391" xr:uid="{00000000-0005-0000-0000-000063010000}"/>
    <cellStyle name="20% - Accent6 16 2 2" xfId="392" xr:uid="{00000000-0005-0000-0000-000064010000}"/>
    <cellStyle name="20% - Accent6 16 3" xfId="393" xr:uid="{00000000-0005-0000-0000-000065010000}"/>
    <cellStyle name="20% - Accent6 17" xfId="394" xr:uid="{00000000-0005-0000-0000-000066010000}"/>
    <cellStyle name="20% - Accent6 17 2" xfId="395" xr:uid="{00000000-0005-0000-0000-000067010000}"/>
    <cellStyle name="20% - Accent6 17 2 2" xfId="396" xr:uid="{00000000-0005-0000-0000-000068010000}"/>
    <cellStyle name="20% - Accent6 17 3" xfId="397" xr:uid="{00000000-0005-0000-0000-000069010000}"/>
    <cellStyle name="20% - Accent6 2" xfId="398" xr:uid="{00000000-0005-0000-0000-00006A010000}"/>
    <cellStyle name="20% - Accent6 2 2" xfId="399" xr:uid="{00000000-0005-0000-0000-00006B010000}"/>
    <cellStyle name="20% - Accent6 2 2 2" xfId="400" xr:uid="{00000000-0005-0000-0000-00006C010000}"/>
    <cellStyle name="20% - Accent6 2 3" xfId="401" xr:uid="{00000000-0005-0000-0000-00006D010000}"/>
    <cellStyle name="20% - Accent6 3" xfId="402" xr:uid="{00000000-0005-0000-0000-00006E010000}"/>
    <cellStyle name="20% - Accent6 3 2" xfId="403" xr:uid="{00000000-0005-0000-0000-00006F010000}"/>
    <cellStyle name="20% - Accent6 3 2 2" xfId="404" xr:uid="{00000000-0005-0000-0000-000070010000}"/>
    <cellStyle name="20% - Accent6 3 3" xfId="405" xr:uid="{00000000-0005-0000-0000-000071010000}"/>
    <cellStyle name="20% - Accent6 4" xfId="406" xr:uid="{00000000-0005-0000-0000-000072010000}"/>
    <cellStyle name="20% - Accent6 4 2" xfId="407" xr:uid="{00000000-0005-0000-0000-000073010000}"/>
    <cellStyle name="20% - Accent6 4 2 2" xfId="408" xr:uid="{00000000-0005-0000-0000-000074010000}"/>
    <cellStyle name="20% - Accent6 4 3" xfId="409" xr:uid="{00000000-0005-0000-0000-000075010000}"/>
    <cellStyle name="20% - Accent6 5" xfId="410" xr:uid="{00000000-0005-0000-0000-000076010000}"/>
    <cellStyle name="20% - Accent6 5 2" xfId="411" xr:uid="{00000000-0005-0000-0000-000077010000}"/>
    <cellStyle name="20% - Accent6 5 2 2" xfId="412" xr:uid="{00000000-0005-0000-0000-000078010000}"/>
    <cellStyle name="20% - Accent6 5 3" xfId="413" xr:uid="{00000000-0005-0000-0000-000079010000}"/>
    <cellStyle name="20% - Accent6 6" xfId="414" xr:uid="{00000000-0005-0000-0000-00007A010000}"/>
    <cellStyle name="20% - Accent6 6 2" xfId="415" xr:uid="{00000000-0005-0000-0000-00007B010000}"/>
    <cellStyle name="20% - Accent6 6 2 2" xfId="416" xr:uid="{00000000-0005-0000-0000-00007C010000}"/>
    <cellStyle name="20% - Accent6 6 3" xfId="417" xr:uid="{00000000-0005-0000-0000-00007D010000}"/>
    <cellStyle name="20% - Accent6 7" xfId="418" xr:uid="{00000000-0005-0000-0000-00007E010000}"/>
    <cellStyle name="20% - Accent6 7 2" xfId="419" xr:uid="{00000000-0005-0000-0000-00007F010000}"/>
    <cellStyle name="20% - Accent6 7 2 2" xfId="420" xr:uid="{00000000-0005-0000-0000-000080010000}"/>
    <cellStyle name="20% - Accent6 7 3" xfId="421" xr:uid="{00000000-0005-0000-0000-000081010000}"/>
    <cellStyle name="20% - Accent6 8" xfId="422" xr:uid="{00000000-0005-0000-0000-000082010000}"/>
    <cellStyle name="20% - Accent6 8 2" xfId="423" xr:uid="{00000000-0005-0000-0000-000083010000}"/>
    <cellStyle name="20% - Accent6 8 2 2" xfId="424" xr:uid="{00000000-0005-0000-0000-000084010000}"/>
    <cellStyle name="20% - Accent6 8 3" xfId="425" xr:uid="{00000000-0005-0000-0000-000085010000}"/>
    <cellStyle name="20% - Accent6 9" xfId="426" xr:uid="{00000000-0005-0000-0000-000086010000}"/>
    <cellStyle name="20% - Accent6 9 2" xfId="427" xr:uid="{00000000-0005-0000-0000-000087010000}"/>
    <cellStyle name="20% - Accent6 9 2 2" xfId="428" xr:uid="{00000000-0005-0000-0000-000088010000}"/>
    <cellStyle name="20% - Accent6 9 3" xfId="429" xr:uid="{00000000-0005-0000-0000-000089010000}"/>
    <cellStyle name="20% - ส่วนที่ถูกเน้น1" xfId="430" xr:uid="{00000000-0005-0000-0000-00008A010000}"/>
    <cellStyle name="20% - ส่วนที่ถูกเน้น1 10" xfId="431" xr:uid="{00000000-0005-0000-0000-00008B010000}"/>
    <cellStyle name="20% - ส่วนที่ถูกเน้น1 10 2" xfId="432" xr:uid="{00000000-0005-0000-0000-00008C010000}"/>
    <cellStyle name="20% - ส่วนที่ถูกเน้น1 11" xfId="433" xr:uid="{00000000-0005-0000-0000-00008D010000}"/>
    <cellStyle name="20% - ส่วนที่ถูกเน้น1 11 2" xfId="434" xr:uid="{00000000-0005-0000-0000-00008E010000}"/>
    <cellStyle name="20% - ส่วนที่ถูกเน้น1 12" xfId="435" xr:uid="{00000000-0005-0000-0000-00008F010000}"/>
    <cellStyle name="20% - ส่วนที่ถูกเน้น1 12 2" xfId="436" xr:uid="{00000000-0005-0000-0000-000090010000}"/>
    <cellStyle name="20% - ส่วนที่ถูกเน้น1 13" xfId="437" xr:uid="{00000000-0005-0000-0000-000091010000}"/>
    <cellStyle name="20% - ส่วนที่ถูกเน้น1 13 2" xfId="438" xr:uid="{00000000-0005-0000-0000-000092010000}"/>
    <cellStyle name="20% - ส่วนที่ถูกเน้น1 14" xfId="439" xr:uid="{00000000-0005-0000-0000-000093010000}"/>
    <cellStyle name="20% - ส่วนที่ถูกเน้น1 14 2" xfId="440" xr:uid="{00000000-0005-0000-0000-000094010000}"/>
    <cellStyle name="20% - ส่วนที่ถูกเน้น1 14 2 2" xfId="441" xr:uid="{00000000-0005-0000-0000-000095010000}"/>
    <cellStyle name="20% - ส่วนที่ถูกเน้น1 14 3" xfId="442" xr:uid="{00000000-0005-0000-0000-000096010000}"/>
    <cellStyle name="20% - ส่วนที่ถูกเน้น1 15" xfId="443" xr:uid="{00000000-0005-0000-0000-000097010000}"/>
    <cellStyle name="20% - ส่วนที่ถูกเน้น1 15 2" xfId="444" xr:uid="{00000000-0005-0000-0000-000098010000}"/>
    <cellStyle name="20% - ส่วนที่ถูกเน้น1 15 2 2" xfId="445" xr:uid="{00000000-0005-0000-0000-000099010000}"/>
    <cellStyle name="20% - ส่วนที่ถูกเน้น1 15 3" xfId="446" xr:uid="{00000000-0005-0000-0000-00009A010000}"/>
    <cellStyle name="20% - ส่วนที่ถูกเน้น1 16" xfId="447" xr:uid="{00000000-0005-0000-0000-00009B010000}"/>
    <cellStyle name="20% - ส่วนที่ถูกเน้น1 16 2" xfId="448" xr:uid="{00000000-0005-0000-0000-00009C010000}"/>
    <cellStyle name="20% - ส่วนที่ถูกเน้น1 16 2 2" xfId="449" xr:uid="{00000000-0005-0000-0000-00009D010000}"/>
    <cellStyle name="20% - ส่วนที่ถูกเน้น1 16 3" xfId="450" xr:uid="{00000000-0005-0000-0000-00009E010000}"/>
    <cellStyle name="20% - ส่วนที่ถูกเน้น1 17" xfId="451" xr:uid="{00000000-0005-0000-0000-00009F010000}"/>
    <cellStyle name="20% - ส่วนที่ถูกเน้น1 17 2" xfId="452" xr:uid="{00000000-0005-0000-0000-0000A0010000}"/>
    <cellStyle name="20% - ส่วนที่ถูกเน้น1 17 2 2" xfId="453" xr:uid="{00000000-0005-0000-0000-0000A1010000}"/>
    <cellStyle name="20% - ส่วนที่ถูกเน้น1 17 3" xfId="454" xr:uid="{00000000-0005-0000-0000-0000A2010000}"/>
    <cellStyle name="20% - ส่วนที่ถูกเน้น1 18" xfId="455" xr:uid="{00000000-0005-0000-0000-0000A3010000}"/>
    <cellStyle name="20% - ส่วนที่ถูกเน้น1 18 2" xfId="456" xr:uid="{00000000-0005-0000-0000-0000A4010000}"/>
    <cellStyle name="20% - ส่วนที่ถูกเน้น1 18 2 2" xfId="457" xr:uid="{00000000-0005-0000-0000-0000A5010000}"/>
    <cellStyle name="20% - ส่วนที่ถูกเน้น1 18 3" xfId="458" xr:uid="{00000000-0005-0000-0000-0000A6010000}"/>
    <cellStyle name="20% - ส่วนที่ถูกเน้น1 19" xfId="459" xr:uid="{00000000-0005-0000-0000-0000A7010000}"/>
    <cellStyle name="20% - ส่วนที่ถูกเน้น1 19 2" xfId="460" xr:uid="{00000000-0005-0000-0000-0000A8010000}"/>
    <cellStyle name="20% - ส่วนที่ถูกเน้น1 19 2 2" xfId="461" xr:uid="{00000000-0005-0000-0000-0000A9010000}"/>
    <cellStyle name="20% - ส่วนที่ถูกเน้น1 19 3" xfId="462" xr:uid="{00000000-0005-0000-0000-0000AA010000}"/>
    <cellStyle name="20% - ส่วนที่ถูกเน้น1 2" xfId="463" xr:uid="{00000000-0005-0000-0000-0000AB010000}"/>
    <cellStyle name="20% - ส่วนที่ถูกเน้น1 2 10" xfId="464" xr:uid="{00000000-0005-0000-0000-0000AC010000}"/>
    <cellStyle name="20% - ส่วนที่ถูกเน้น1 2 2" xfId="465" xr:uid="{00000000-0005-0000-0000-0000AD010000}"/>
    <cellStyle name="20% - ส่วนที่ถูกเน้น1 2 2 2" xfId="466" xr:uid="{00000000-0005-0000-0000-0000AE010000}"/>
    <cellStyle name="20% - ส่วนที่ถูกเน้น1 2 3" xfId="467" xr:uid="{00000000-0005-0000-0000-0000AF010000}"/>
    <cellStyle name="20% - ส่วนที่ถูกเน้น1 2 3 2" xfId="468" xr:uid="{00000000-0005-0000-0000-0000B0010000}"/>
    <cellStyle name="20% - ส่วนที่ถูกเน้น1 2 4" xfId="469" xr:uid="{00000000-0005-0000-0000-0000B1010000}"/>
    <cellStyle name="20% - ส่วนที่ถูกเน้น1 2 4 2" xfId="470" xr:uid="{00000000-0005-0000-0000-0000B2010000}"/>
    <cellStyle name="20% - ส่วนที่ถูกเน้น1 2 5" xfId="471" xr:uid="{00000000-0005-0000-0000-0000B3010000}"/>
    <cellStyle name="20% - ส่วนที่ถูกเน้น1 2 5 2" xfId="472" xr:uid="{00000000-0005-0000-0000-0000B4010000}"/>
    <cellStyle name="20% - ส่วนที่ถูกเน้น1 2 6" xfId="473" xr:uid="{00000000-0005-0000-0000-0000B5010000}"/>
    <cellStyle name="20% - ส่วนที่ถูกเน้น1 2 6 2" xfId="474" xr:uid="{00000000-0005-0000-0000-0000B6010000}"/>
    <cellStyle name="20% - ส่วนที่ถูกเน้น1 2 7" xfId="475" xr:uid="{00000000-0005-0000-0000-0000B7010000}"/>
    <cellStyle name="20% - ส่วนที่ถูกเน้น1 2 7 2" xfId="476" xr:uid="{00000000-0005-0000-0000-0000B8010000}"/>
    <cellStyle name="20% - ส่วนที่ถูกเน้น1 2 8" xfId="477" xr:uid="{00000000-0005-0000-0000-0000B9010000}"/>
    <cellStyle name="20% - ส่วนที่ถูกเน้น1 2 8 2" xfId="478" xr:uid="{00000000-0005-0000-0000-0000BA010000}"/>
    <cellStyle name="20% - ส่วนที่ถูกเน้น1 2 9" xfId="479" xr:uid="{00000000-0005-0000-0000-0000BB010000}"/>
    <cellStyle name="20% - ส่วนที่ถูกเน้น1 2 9 2" xfId="480" xr:uid="{00000000-0005-0000-0000-0000BC010000}"/>
    <cellStyle name="20% - ส่วนที่ถูกเน้น1 20" xfId="481" xr:uid="{00000000-0005-0000-0000-0000BD010000}"/>
    <cellStyle name="20% - ส่วนที่ถูกเน้น1 20 2" xfId="482" xr:uid="{00000000-0005-0000-0000-0000BE010000}"/>
    <cellStyle name="20% - ส่วนที่ถูกเน้น1 20 3" xfId="483" xr:uid="{00000000-0005-0000-0000-0000BF010000}"/>
    <cellStyle name="20% - ส่วนที่ถูกเน้น1 21" xfId="484" xr:uid="{00000000-0005-0000-0000-0000C0010000}"/>
    <cellStyle name="20% - ส่วนที่ถูกเน้น1 3" xfId="485" xr:uid="{00000000-0005-0000-0000-0000C1010000}"/>
    <cellStyle name="20% - ส่วนที่ถูกเน้น1 3 2" xfId="486" xr:uid="{00000000-0005-0000-0000-0000C2010000}"/>
    <cellStyle name="20% - ส่วนที่ถูกเน้น1 3 2 2" xfId="487" xr:uid="{00000000-0005-0000-0000-0000C3010000}"/>
    <cellStyle name="20% - ส่วนที่ถูกเน้น1 3 2 3" xfId="488" xr:uid="{00000000-0005-0000-0000-0000C4010000}"/>
    <cellStyle name="20% - ส่วนที่ถูกเน้น1 3 3" xfId="489" xr:uid="{00000000-0005-0000-0000-0000C5010000}"/>
    <cellStyle name="20% - ส่วนที่ถูกเน้น1 3 4" xfId="490" xr:uid="{00000000-0005-0000-0000-0000C6010000}"/>
    <cellStyle name="20% - ส่วนที่ถูกเน้น1 4" xfId="491" xr:uid="{00000000-0005-0000-0000-0000C7010000}"/>
    <cellStyle name="20% - ส่วนที่ถูกเน้น1 4 2" xfId="492" xr:uid="{00000000-0005-0000-0000-0000C8010000}"/>
    <cellStyle name="20% - ส่วนที่ถูกเน้น1 4 2 2" xfId="493" xr:uid="{00000000-0005-0000-0000-0000C9010000}"/>
    <cellStyle name="20% - ส่วนที่ถูกเน้น1 4 2 3" xfId="494" xr:uid="{00000000-0005-0000-0000-0000CA010000}"/>
    <cellStyle name="20% - ส่วนที่ถูกเน้น1 4 3" xfId="495" xr:uid="{00000000-0005-0000-0000-0000CB010000}"/>
    <cellStyle name="20% - ส่วนที่ถูกเน้น1 4 4" xfId="496" xr:uid="{00000000-0005-0000-0000-0000CC010000}"/>
    <cellStyle name="20% - ส่วนที่ถูกเน้น1 5" xfId="497" xr:uid="{00000000-0005-0000-0000-0000CD010000}"/>
    <cellStyle name="20% - ส่วนที่ถูกเน้น1 5 2" xfId="498" xr:uid="{00000000-0005-0000-0000-0000CE010000}"/>
    <cellStyle name="20% - ส่วนที่ถูกเน้น1 5 2 2" xfId="499" xr:uid="{00000000-0005-0000-0000-0000CF010000}"/>
    <cellStyle name="20% - ส่วนที่ถูกเน้น1 5 2 3" xfId="500" xr:uid="{00000000-0005-0000-0000-0000D0010000}"/>
    <cellStyle name="20% - ส่วนที่ถูกเน้น1 5 3" xfId="501" xr:uid="{00000000-0005-0000-0000-0000D1010000}"/>
    <cellStyle name="20% - ส่วนที่ถูกเน้น1 5 4" xfId="502" xr:uid="{00000000-0005-0000-0000-0000D2010000}"/>
    <cellStyle name="20% - ส่วนที่ถูกเน้น1 6" xfId="503" xr:uid="{00000000-0005-0000-0000-0000D3010000}"/>
    <cellStyle name="20% - ส่วนที่ถูกเน้น1 6 2" xfId="504" xr:uid="{00000000-0005-0000-0000-0000D4010000}"/>
    <cellStyle name="20% - ส่วนที่ถูกเน้น1 6 2 2" xfId="505" xr:uid="{00000000-0005-0000-0000-0000D5010000}"/>
    <cellStyle name="20% - ส่วนที่ถูกเน้น1 6 2 3" xfId="506" xr:uid="{00000000-0005-0000-0000-0000D6010000}"/>
    <cellStyle name="20% - ส่วนที่ถูกเน้น1 6 3" xfId="507" xr:uid="{00000000-0005-0000-0000-0000D7010000}"/>
    <cellStyle name="20% - ส่วนที่ถูกเน้น1 6 4" xfId="508" xr:uid="{00000000-0005-0000-0000-0000D8010000}"/>
    <cellStyle name="20% - ส่วนที่ถูกเน้น1 7" xfId="509" xr:uid="{00000000-0005-0000-0000-0000D9010000}"/>
    <cellStyle name="20% - ส่วนที่ถูกเน้น1 7 2" xfId="510" xr:uid="{00000000-0005-0000-0000-0000DA010000}"/>
    <cellStyle name="20% - ส่วนที่ถูกเน้น1 8" xfId="511" xr:uid="{00000000-0005-0000-0000-0000DB010000}"/>
    <cellStyle name="20% - ส่วนที่ถูกเน้น1 8 2" xfId="512" xr:uid="{00000000-0005-0000-0000-0000DC010000}"/>
    <cellStyle name="20% - ส่วนที่ถูกเน้น1 9" xfId="513" xr:uid="{00000000-0005-0000-0000-0000DD010000}"/>
    <cellStyle name="20% - ส่วนที่ถูกเน้น1 9 2" xfId="514" xr:uid="{00000000-0005-0000-0000-0000DE010000}"/>
    <cellStyle name="20% - ส่วนที่ถูกเน้น2" xfId="515" xr:uid="{00000000-0005-0000-0000-0000DF010000}"/>
    <cellStyle name="20% - ส่วนที่ถูกเน้น2 10" xfId="516" xr:uid="{00000000-0005-0000-0000-0000E0010000}"/>
    <cellStyle name="20% - ส่วนที่ถูกเน้น2 10 2" xfId="517" xr:uid="{00000000-0005-0000-0000-0000E1010000}"/>
    <cellStyle name="20% - ส่วนที่ถูกเน้น2 11" xfId="518" xr:uid="{00000000-0005-0000-0000-0000E2010000}"/>
    <cellStyle name="20% - ส่วนที่ถูกเน้น2 11 2" xfId="519" xr:uid="{00000000-0005-0000-0000-0000E3010000}"/>
    <cellStyle name="20% - ส่วนที่ถูกเน้น2 12" xfId="520" xr:uid="{00000000-0005-0000-0000-0000E4010000}"/>
    <cellStyle name="20% - ส่วนที่ถูกเน้น2 12 2" xfId="521" xr:uid="{00000000-0005-0000-0000-0000E5010000}"/>
    <cellStyle name="20% - ส่วนที่ถูกเน้น2 13" xfId="522" xr:uid="{00000000-0005-0000-0000-0000E6010000}"/>
    <cellStyle name="20% - ส่วนที่ถูกเน้น2 13 2" xfId="523" xr:uid="{00000000-0005-0000-0000-0000E7010000}"/>
    <cellStyle name="20% - ส่วนที่ถูกเน้น2 14" xfId="524" xr:uid="{00000000-0005-0000-0000-0000E8010000}"/>
    <cellStyle name="20% - ส่วนที่ถูกเน้น2 14 2" xfId="525" xr:uid="{00000000-0005-0000-0000-0000E9010000}"/>
    <cellStyle name="20% - ส่วนที่ถูกเน้น2 14 2 2" xfId="526" xr:uid="{00000000-0005-0000-0000-0000EA010000}"/>
    <cellStyle name="20% - ส่วนที่ถูกเน้น2 14 3" xfId="527" xr:uid="{00000000-0005-0000-0000-0000EB010000}"/>
    <cellStyle name="20% - ส่วนที่ถูกเน้น2 15" xfId="528" xr:uid="{00000000-0005-0000-0000-0000EC010000}"/>
    <cellStyle name="20% - ส่วนที่ถูกเน้น2 15 2" xfId="529" xr:uid="{00000000-0005-0000-0000-0000ED010000}"/>
    <cellStyle name="20% - ส่วนที่ถูกเน้น2 15 2 2" xfId="530" xr:uid="{00000000-0005-0000-0000-0000EE010000}"/>
    <cellStyle name="20% - ส่วนที่ถูกเน้น2 15 3" xfId="531" xr:uid="{00000000-0005-0000-0000-0000EF010000}"/>
    <cellStyle name="20% - ส่วนที่ถูกเน้น2 16" xfId="532" xr:uid="{00000000-0005-0000-0000-0000F0010000}"/>
    <cellStyle name="20% - ส่วนที่ถูกเน้น2 16 2" xfId="533" xr:uid="{00000000-0005-0000-0000-0000F1010000}"/>
    <cellStyle name="20% - ส่วนที่ถูกเน้น2 16 2 2" xfId="534" xr:uid="{00000000-0005-0000-0000-0000F2010000}"/>
    <cellStyle name="20% - ส่วนที่ถูกเน้น2 16 3" xfId="535" xr:uid="{00000000-0005-0000-0000-0000F3010000}"/>
    <cellStyle name="20% - ส่วนที่ถูกเน้น2 17" xfId="536" xr:uid="{00000000-0005-0000-0000-0000F4010000}"/>
    <cellStyle name="20% - ส่วนที่ถูกเน้น2 17 2" xfId="537" xr:uid="{00000000-0005-0000-0000-0000F5010000}"/>
    <cellStyle name="20% - ส่วนที่ถูกเน้น2 17 2 2" xfId="538" xr:uid="{00000000-0005-0000-0000-0000F6010000}"/>
    <cellStyle name="20% - ส่วนที่ถูกเน้น2 17 3" xfId="539" xr:uid="{00000000-0005-0000-0000-0000F7010000}"/>
    <cellStyle name="20% - ส่วนที่ถูกเน้น2 18" xfId="540" xr:uid="{00000000-0005-0000-0000-0000F8010000}"/>
    <cellStyle name="20% - ส่วนที่ถูกเน้น2 18 2" xfId="541" xr:uid="{00000000-0005-0000-0000-0000F9010000}"/>
    <cellStyle name="20% - ส่วนที่ถูกเน้น2 18 2 2" xfId="542" xr:uid="{00000000-0005-0000-0000-0000FA010000}"/>
    <cellStyle name="20% - ส่วนที่ถูกเน้น2 18 3" xfId="543" xr:uid="{00000000-0005-0000-0000-0000FB010000}"/>
    <cellStyle name="20% - ส่วนที่ถูกเน้น2 19" xfId="544" xr:uid="{00000000-0005-0000-0000-0000FC010000}"/>
    <cellStyle name="20% - ส่วนที่ถูกเน้น2 19 2" xfId="545" xr:uid="{00000000-0005-0000-0000-0000FD010000}"/>
    <cellStyle name="20% - ส่วนที่ถูกเน้น2 19 2 2" xfId="546" xr:uid="{00000000-0005-0000-0000-0000FE010000}"/>
    <cellStyle name="20% - ส่วนที่ถูกเน้น2 19 3" xfId="547" xr:uid="{00000000-0005-0000-0000-0000FF010000}"/>
    <cellStyle name="20% - ส่วนที่ถูกเน้น2 2" xfId="548" xr:uid="{00000000-0005-0000-0000-000000020000}"/>
    <cellStyle name="20% - ส่วนที่ถูกเน้น2 2 10" xfId="549" xr:uid="{00000000-0005-0000-0000-000001020000}"/>
    <cellStyle name="20% - ส่วนที่ถูกเน้น2 2 2" xfId="550" xr:uid="{00000000-0005-0000-0000-000002020000}"/>
    <cellStyle name="20% - ส่วนที่ถูกเน้น2 2 2 2" xfId="551" xr:uid="{00000000-0005-0000-0000-000003020000}"/>
    <cellStyle name="20% - ส่วนที่ถูกเน้น2 2 3" xfId="552" xr:uid="{00000000-0005-0000-0000-000004020000}"/>
    <cellStyle name="20% - ส่วนที่ถูกเน้น2 2 3 2" xfId="553" xr:uid="{00000000-0005-0000-0000-000005020000}"/>
    <cellStyle name="20% - ส่วนที่ถูกเน้น2 2 4" xfId="554" xr:uid="{00000000-0005-0000-0000-000006020000}"/>
    <cellStyle name="20% - ส่วนที่ถูกเน้น2 2 4 2" xfId="555" xr:uid="{00000000-0005-0000-0000-000007020000}"/>
    <cellStyle name="20% - ส่วนที่ถูกเน้น2 2 5" xfId="556" xr:uid="{00000000-0005-0000-0000-000008020000}"/>
    <cellStyle name="20% - ส่วนที่ถูกเน้น2 2 5 2" xfId="557" xr:uid="{00000000-0005-0000-0000-000009020000}"/>
    <cellStyle name="20% - ส่วนที่ถูกเน้น2 2 6" xfId="558" xr:uid="{00000000-0005-0000-0000-00000A020000}"/>
    <cellStyle name="20% - ส่วนที่ถูกเน้น2 2 6 2" xfId="559" xr:uid="{00000000-0005-0000-0000-00000B020000}"/>
    <cellStyle name="20% - ส่วนที่ถูกเน้น2 2 7" xfId="560" xr:uid="{00000000-0005-0000-0000-00000C020000}"/>
    <cellStyle name="20% - ส่วนที่ถูกเน้น2 2 7 2" xfId="561" xr:uid="{00000000-0005-0000-0000-00000D020000}"/>
    <cellStyle name="20% - ส่วนที่ถูกเน้น2 2 8" xfId="562" xr:uid="{00000000-0005-0000-0000-00000E020000}"/>
    <cellStyle name="20% - ส่วนที่ถูกเน้น2 2 8 2" xfId="563" xr:uid="{00000000-0005-0000-0000-00000F020000}"/>
    <cellStyle name="20% - ส่วนที่ถูกเน้น2 2 9" xfId="564" xr:uid="{00000000-0005-0000-0000-000010020000}"/>
    <cellStyle name="20% - ส่วนที่ถูกเน้น2 2 9 2" xfId="565" xr:uid="{00000000-0005-0000-0000-000011020000}"/>
    <cellStyle name="20% - ส่วนที่ถูกเน้น2 20" xfId="566" xr:uid="{00000000-0005-0000-0000-000012020000}"/>
    <cellStyle name="20% - ส่วนที่ถูกเน้น2 20 2" xfId="567" xr:uid="{00000000-0005-0000-0000-000013020000}"/>
    <cellStyle name="20% - ส่วนที่ถูกเน้น2 20 3" xfId="568" xr:uid="{00000000-0005-0000-0000-000014020000}"/>
    <cellStyle name="20% - ส่วนที่ถูกเน้น2 21" xfId="569" xr:uid="{00000000-0005-0000-0000-000015020000}"/>
    <cellStyle name="20% - ส่วนที่ถูกเน้น2 3" xfId="570" xr:uid="{00000000-0005-0000-0000-000016020000}"/>
    <cellStyle name="20% - ส่วนที่ถูกเน้น2 3 2" xfId="571" xr:uid="{00000000-0005-0000-0000-000017020000}"/>
    <cellStyle name="20% - ส่วนที่ถูกเน้น2 3 2 2" xfId="572" xr:uid="{00000000-0005-0000-0000-000018020000}"/>
    <cellStyle name="20% - ส่วนที่ถูกเน้น2 3 2 3" xfId="573" xr:uid="{00000000-0005-0000-0000-000019020000}"/>
    <cellStyle name="20% - ส่วนที่ถูกเน้น2 3 3" xfId="574" xr:uid="{00000000-0005-0000-0000-00001A020000}"/>
    <cellStyle name="20% - ส่วนที่ถูกเน้น2 3 4" xfId="575" xr:uid="{00000000-0005-0000-0000-00001B020000}"/>
    <cellStyle name="20% - ส่วนที่ถูกเน้น2 4" xfId="576" xr:uid="{00000000-0005-0000-0000-00001C020000}"/>
    <cellStyle name="20% - ส่วนที่ถูกเน้น2 4 2" xfId="577" xr:uid="{00000000-0005-0000-0000-00001D020000}"/>
    <cellStyle name="20% - ส่วนที่ถูกเน้น2 4 2 2" xfId="578" xr:uid="{00000000-0005-0000-0000-00001E020000}"/>
    <cellStyle name="20% - ส่วนที่ถูกเน้น2 4 2 3" xfId="579" xr:uid="{00000000-0005-0000-0000-00001F020000}"/>
    <cellStyle name="20% - ส่วนที่ถูกเน้น2 4 3" xfId="580" xr:uid="{00000000-0005-0000-0000-000020020000}"/>
    <cellStyle name="20% - ส่วนที่ถูกเน้น2 4 4" xfId="581" xr:uid="{00000000-0005-0000-0000-000021020000}"/>
    <cellStyle name="20% - ส่วนที่ถูกเน้น2 5" xfId="582" xr:uid="{00000000-0005-0000-0000-000022020000}"/>
    <cellStyle name="20% - ส่วนที่ถูกเน้น2 5 2" xfId="583" xr:uid="{00000000-0005-0000-0000-000023020000}"/>
    <cellStyle name="20% - ส่วนที่ถูกเน้น2 5 2 2" xfId="584" xr:uid="{00000000-0005-0000-0000-000024020000}"/>
    <cellStyle name="20% - ส่วนที่ถูกเน้น2 5 2 3" xfId="585" xr:uid="{00000000-0005-0000-0000-000025020000}"/>
    <cellStyle name="20% - ส่วนที่ถูกเน้น2 5 3" xfId="586" xr:uid="{00000000-0005-0000-0000-000026020000}"/>
    <cellStyle name="20% - ส่วนที่ถูกเน้น2 5 4" xfId="587" xr:uid="{00000000-0005-0000-0000-000027020000}"/>
    <cellStyle name="20% - ส่วนที่ถูกเน้น2 6" xfId="588" xr:uid="{00000000-0005-0000-0000-000028020000}"/>
    <cellStyle name="20% - ส่วนที่ถูกเน้น2 6 2" xfId="589" xr:uid="{00000000-0005-0000-0000-000029020000}"/>
    <cellStyle name="20% - ส่วนที่ถูกเน้น2 6 2 2" xfId="590" xr:uid="{00000000-0005-0000-0000-00002A020000}"/>
    <cellStyle name="20% - ส่วนที่ถูกเน้น2 6 2 3" xfId="591" xr:uid="{00000000-0005-0000-0000-00002B020000}"/>
    <cellStyle name="20% - ส่วนที่ถูกเน้น2 6 3" xfId="592" xr:uid="{00000000-0005-0000-0000-00002C020000}"/>
    <cellStyle name="20% - ส่วนที่ถูกเน้น2 6 4" xfId="593" xr:uid="{00000000-0005-0000-0000-00002D020000}"/>
    <cellStyle name="20% - ส่วนที่ถูกเน้น2 7" xfId="594" xr:uid="{00000000-0005-0000-0000-00002E020000}"/>
    <cellStyle name="20% - ส่วนที่ถูกเน้น2 7 2" xfId="595" xr:uid="{00000000-0005-0000-0000-00002F020000}"/>
    <cellStyle name="20% - ส่วนที่ถูกเน้น2 8" xfId="596" xr:uid="{00000000-0005-0000-0000-000030020000}"/>
    <cellStyle name="20% - ส่วนที่ถูกเน้น2 8 2" xfId="597" xr:uid="{00000000-0005-0000-0000-000031020000}"/>
    <cellStyle name="20% - ส่วนที่ถูกเน้น2 9" xfId="598" xr:uid="{00000000-0005-0000-0000-000032020000}"/>
    <cellStyle name="20% - ส่วนที่ถูกเน้น2 9 2" xfId="599" xr:uid="{00000000-0005-0000-0000-000033020000}"/>
    <cellStyle name="20% - ส่วนที่ถูกเน้น3" xfId="600" xr:uid="{00000000-0005-0000-0000-000034020000}"/>
    <cellStyle name="20% - ส่วนที่ถูกเน้น3 10" xfId="601" xr:uid="{00000000-0005-0000-0000-000035020000}"/>
    <cellStyle name="20% - ส่วนที่ถูกเน้น3 10 2" xfId="602" xr:uid="{00000000-0005-0000-0000-000036020000}"/>
    <cellStyle name="20% - ส่วนที่ถูกเน้น3 11" xfId="603" xr:uid="{00000000-0005-0000-0000-000037020000}"/>
    <cellStyle name="20% - ส่วนที่ถูกเน้น3 11 2" xfId="604" xr:uid="{00000000-0005-0000-0000-000038020000}"/>
    <cellStyle name="20% - ส่วนที่ถูกเน้น3 12" xfId="605" xr:uid="{00000000-0005-0000-0000-000039020000}"/>
    <cellStyle name="20% - ส่วนที่ถูกเน้น3 12 2" xfId="606" xr:uid="{00000000-0005-0000-0000-00003A020000}"/>
    <cellStyle name="20% - ส่วนที่ถูกเน้น3 13" xfId="607" xr:uid="{00000000-0005-0000-0000-00003B020000}"/>
    <cellStyle name="20% - ส่วนที่ถูกเน้น3 13 2" xfId="608" xr:uid="{00000000-0005-0000-0000-00003C020000}"/>
    <cellStyle name="20% - ส่วนที่ถูกเน้น3 14" xfId="609" xr:uid="{00000000-0005-0000-0000-00003D020000}"/>
    <cellStyle name="20% - ส่วนที่ถูกเน้น3 14 2" xfId="610" xr:uid="{00000000-0005-0000-0000-00003E020000}"/>
    <cellStyle name="20% - ส่วนที่ถูกเน้น3 14 2 2" xfId="611" xr:uid="{00000000-0005-0000-0000-00003F020000}"/>
    <cellStyle name="20% - ส่วนที่ถูกเน้น3 14 3" xfId="612" xr:uid="{00000000-0005-0000-0000-000040020000}"/>
    <cellStyle name="20% - ส่วนที่ถูกเน้น3 15" xfId="613" xr:uid="{00000000-0005-0000-0000-000041020000}"/>
    <cellStyle name="20% - ส่วนที่ถูกเน้น3 15 2" xfId="614" xr:uid="{00000000-0005-0000-0000-000042020000}"/>
    <cellStyle name="20% - ส่วนที่ถูกเน้น3 15 2 2" xfId="615" xr:uid="{00000000-0005-0000-0000-000043020000}"/>
    <cellStyle name="20% - ส่วนที่ถูกเน้น3 15 3" xfId="616" xr:uid="{00000000-0005-0000-0000-000044020000}"/>
    <cellStyle name="20% - ส่วนที่ถูกเน้น3 16" xfId="617" xr:uid="{00000000-0005-0000-0000-000045020000}"/>
    <cellStyle name="20% - ส่วนที่ถูกเน้น3 16 2" xfId="618" xr:uid="{00000000-0005-0000-0000-000046020000}"/>
    <cellStyle name="20% - ส่วนที่ถูกเน้น3 16 2 2" xfId="619" xr:uid="{00000000-0005-0000-0000-000047020000}"/>
    <cellStyle name="20% - ส่วนที่ถูกเน้น3 16 3" xfId="620" xr:uid="{00000000-0005-0000-0000-000048020000}"/>
    <cellStyle name="20% - ส่วนที่ถูกเน้น3 17" xfId="621" xr:uid="{00000000-0005-0000-0000-000049020000}"/>
    <cellStyle name="20% - ส่วนที่ถูกเน้น3 17 2" xfId="622" xr:uid="{00000000-0005-0000-0000-00004A020000}"/>
    <cellStyle name="20% - ส่วนที่ถูกเน้น3 17 2 2" xfId="623" xr:uid="{00000000-0005-0000-0000-00004B020000}"/>
    <cellStyle name="20% - ส่วนที่ถูกเน้น3 17 3" xfId="624" xr:uid="{00000000-0005-0000-0000-00004C020000}"/>
    <cellStyle name="20% - ส่วนที่ถูกเน้น3 18" xfId="625" xr:uid="{00000000-0005-0000-0000-00004D020000}"/>
    <cellStyle name="20% - ส่วนที่ถูกเน้น3 18 2" xfId="626" xr:uid="{00000000-0005-0000-0000-00004E020000}"/>
    <cellStyle name="20% - ส่วนที่ถูกเน้น3 18 2 2" xfId="627" xr:uid="{00000000-0005-0000-0000-00004F020000}"/>
    <cellStyle name="20% - ส่วนที่ถูกเน้น3 18 3" xfId="628" xr:uid="{00000000-0005-0000-0000-000050020000}"/>
    <cellStyle name="20% - ส่วนที่ถูกเน้น3 19" xfId="629" xr:uid="{00000000-0005-0000-0000-000051020000}"/>
    <cellStyle name="20% - ส่วนที่ถูกเน้น3 19 2" xfId="630" xr:uid="{00000000-0005-0000-0000-000052020000}"/>
    <cellStyle name="20% - ส่วนที่ถูกเน้น3 19 2 2" xfId="631" xr:uid="{00000000-0005-0000-0000-000053020000}"/>
    <cellStyle name="20% - ส่วนที่ถูกเน้น3 19 3" xfId="632" xr:uid="{00000000-0005-0000-0000-000054020000}"/>
    <cellStyle name="20% - ส่วนที่ถูกเน้น3 2" xfId="633" xr:uid="{00000000-0005-0000-0000-000055020000}"/>
    <cellStyle name="20% - ส่วนที่ถูกเน้น3 2 10" xfId="634" xr:uid="{00000000-0005-0000-0000-000056020000}"/>
    <cellStyle name="20% - ส่วนที่ถูกเน้น3 2 2" xfId="635" xr:uid="{00000000-0005-0000-0000-000057020000}"/>
    <cellStyle name="20% - ส่วนที่ถูกเน้น3 2 2 2" xfId="636" xr:uid="{00000000-0005-0000-0000-000058020000}"/>
    <cellStyle name="20% - ส่วนที่ถูกเน้น3 2 3" xfId="637" xr:uid="{00000000-0005-0000-0000-000059020000}"/>
    <cellStyle name="20% - ส่วนที่ถูกเน้น3 2 3 2" xfId="638" xr:uid="{00000000-0005-0000-0000-00005A020000}"/>
    <cellStyle name="20% - ส่วนที่ถูกเน้น3 2 4" xfId="639" xr:uid="{00000000-0005-0000-0000-00005B020000}"/>
    <cellStyle name="20% - ส่วนที่ถูกเน้น3 2 4 2" xfId="640" xr:uid="{00000000-0005-0000-0000-00005C020000}"/>
    <cellStyle name="20% - ส่วนที่ถูกเน้น3 2 5" xfId="641" xr:uid="{00000000-0005-0000-0000-00005D020000}"/>
    <cellStyle name="20% - ส่วนที่ถูกเน้น3 2 5 2" xfId="642" xr:uid="{00000000-0005-0000-0000-00005E020000}"/>
    <cellStyle name="20% - ส่วนที่ถูกเน้น3 2 6" xfId="643" xr:uid="{00000000-0005-0000-0000-00005F020000}"/>
    <cellStyle name="20% - ส่วนที่ถูกเน้น3 2 6 2" xfId="644" xr:uid="{00000000-0005-0000-0000-000060020000}"/>
    <cellStyle name="20% - ส่วนที่ถูกเน้น3 2 7" xfId="645" xr:uid="{00000000-0005-0000-0000-000061020000}"/>
    <cellStyle name="20% - ส่วนที่ถูกเน้น3 2 7 2" xfId="646" xr:uid="{00000000-0005-0000-0000-000062020000}"/>
    <cellStyle name="20% - ส่วนที่ถูกเน้น3 2 8" xfId="647" xr:uid="{00000000-0005-0000-0000-000063020000}"/>
    <cellStyle name="20% - ส่วนที่ถูกเน้น3 2 8 2" xfId="648" xr:uid="{00000000-0005-0000-0000-000064020000}"/>
    <cellStyle name="20% - ส่วนที่ถูกเน้น3 2 9" xfId="649" xr:uid="{00000000-0005-0000-0000-000065020000}"/>
    <cellStyle name="20% - ส่วนที่ถูกเน้น3 2 9 2" xfId="650" xr:uid="{00000000-0005-0000-0000-000066020000}"/>
    <cellStyle name="20% - ส่วนที่ถูกเน้น3 20" xfId="651" xr:uid="{00000000-0005-0000-0000-000067020000}"/>
    <cellStyle name="20% - ส่วนที่ถูกเน้น3 20 2" xfId="652" xr:uid="{00000000-0005-0000-0000-000068020000}"/>
    <cellStyle name="20% - ส่วนที่ถูกเน้น3 20 3" xfId="653" xr:uid="{00000000-0005-0000-0000-000069020000}"/>
    <cellStyle name="20% - ส่วนที่ถูกเน้น3 21" xfId="654" xr:uid="{00000000-0005-0000-0000-00006A020000}"/>
    <cellStyle name="20% - ส่วนที่ถูกเน้น3 3" xfId="655" xr:uid="{00000000-0005-0000-0000-00006B020000}"/>
    <cellStyle name="20% - ส่วนที่ถูกเน้น3 3 2" xfId="656" xr:uid="{00000000-0005-0000-0000-00006C020000}"/>
    <cellStyle name="20% - ส่วนที่ถูกเน้น3 3 2 2" xfId="657" xr:uid="{00000000-0005-0000-0000-00006D020000}"/>
    <cellStyle name="20% - ส่วนที่ถูกเน้น3 3 2 3" xfId="658" xr:uid="{00000000-0005-0000-0000-00006E020000}"/>
    <cellStyle name="20% - ส่วนที่ถูกเน้น3 3 3" xfId="659" xr:uid="{00000000-0005-0000-0000-00006F020000}"/>
    <cellStyle name="20% - ส่วนที่ถูกเน้น3 3 4" xfId="660" xr:uid="{00000000-0005-0000-0000-000070020000}"/>
    <cellStyle name="20% - ส่วนที่ถูกเน้น3 4" xfId="661" xr:uid="{00000000-0005-0000-0000-000071020000}"/>
    <cellStyle name="20% - ส่วนที่ถูกเน้น3 4 2" xfId="662" xr:uid="{00000000-0005-0000-0000-000072020000}"/>
    <cellStyle name="20% - ส่วนที่ถูกเน้น3 4 2 2" xfId="663" xr:uid="{00000000-0005-0000-0000-000073020000}"/>
    <cellStyle name="20% - ส่วนที่ถูกเน้น3 4 2 3" xfId="664" xr:uid="{00000000-0005-0000-0000-000074020000}"/>
    <cellStyle name="20% - ส่วนที่ถูกเน้น3 4 3" xfId="665" xr:uid="{00000000-0005-0000-0000-000075020000}"/>
    <cellStyle name="20% - ส่วนที่ถูกเน้น3 4 4" xfId="666" xr:uid="{00000000-0005-0000-0000-000076020000}"/>
    <cellStyle name="20% - ส่วนที่ถูกเน้น3 5" xfId="667" xr:uid="{00000000-0005-0000-0000-000077020000}"/>
    <cellStyle name="20% - ส่วนที่ถูกเน้น3 5 2" xfId="668" xr:uid="{00000000-0005-0000-0000-000078020000}"/>
    <cellStyle name="20% - ส่วนที่ถูกเน้น3 5 2 2" xfId="669" xr:uid="{00000000-0005-0000-0000-000079020000}"/>
    <cellStyle name="20% - ส่วนที่ถูกเน้น3 5 2 3" xfId="670" xr:uid="{00000000-0005-0000-0000-00007A020000}"/>
    <cellStyle name="20% - ส่วนที่ถูกเน้น3 5 3" xfId="671" xr:uid="{00000000-0005-0000-0000-00007B020000}"/>
    <cellStyle name="20% - ส่วนที่ถูกเน้น3 5 4" xfId="672" xr:uid="{00000000-0005-0000-0000-00007C020000}"/>
    <cellStyle name="20% - ส่วนที่ถูกเน้น3 6" xfId="673" xr:uid="{00000000-0005-0000-0000-00007D020000}"/>
    <cellStyle name="20% - ส่วนที่ถูกเน้น3 6 2" xfId="674" xr:uid="{00000000-0005-0000-0000-00007E020000}"/>
    <cellStyle name="20% - ส่วนที่ถูกเน้น3 6 2 2" xfId="675" xr:uid="{00000000-0005-0000-0000-00007F020000}"/>
    <cellStyle name="20% - ส่วนที่ถูกเน้น3 6 2 3" xfId="676" xr:uid="{00000000-0005-0000-0000-000080020000}"/>
    <cellStyle name="20% - ส่วนที่ถูกเน้น3 6 3" xfId="677" xr:uid="{00000000-0005-0000-0000-000081020000}"/>
    <cellStyle name="20% - ส่วนที่ถูกเน้น3 6 4" xfId="678" xr:uid="{00000000-0005-0000-0000-000082020000}"/>
    <cellStyle name="20% - ส่วนที่ถูกเน้น3 7" xfId="679" xr:uid="{00000000-0005-0000-0000-000083020000}"/>
    <cellStyle name="20% - ส่วนที่ถูกเน้น3 7 2" xfId="680" xr:uid="{00000000-0005-0000-0000-000084020000}"/>
    <cellStyle name="20% - ส่วนที่ถูกเน้น3 8" xfId="681" xr:uid="{00000000-0005-0000-0000-000085020000}"/>
    <cellStyle name="20% - ส่วนที่ถูกเน้น3 8 2" xfId="682" xr:uid="{00000000-0005-0000-0000-000086020000}"/>
    <cellStyle name="20% - ส่วนที่ถูกเน้น3 9" xfId="683" xr:uid="{00000000-0005-0000-0000-000087020000}"/>
    <cellStyle name="20% - ส่วนที่ถูกเน้น3 9 2" xfId="684" xr:uid="{00000000-0005-0000-0000-000088020000}"/>
    <cellStyle name="20% - ส่วนที่ถูกเน้น4" xfId="685" xr:uid="{00000000-0005-0000-0000-000089020000}"/>
    <cellStyle name="20% - ส่วนที่ถูกเน้น4 10" xfId="686" xr:uid="{00000000-0005-0000-0000-00008A020000}"/>
    <cellStyle name="20% - ส่วนที่ถูกเน้น4 10 2" xfId="687" xr:uid="{00000000-0005-0000-0000-00008B020000}"/>
    <cellStyle name="20% - ส่วนที่ถูกเน้น4 11" xfId="688" xr:uid="{00000000-0005-0000-0000-00008C020000}"/>
    <cellStyle name="20% - ส่วนที่ถูกเน้น4 11 2" xfId="689" xr:uid="{00000000-0005-0000-0000-00008D020000}"/>
    <cellStyle name="20% - ส่วนที่ถูกเน้น4 12" xfId="690" xr:uid="{00000000-0005-0000-0000-00008E020000}"/>
    <cellStyle name="20% - ส่วนที่ถูกเน้น4 12 2" xfId="691" xr:uid="{00000000-0005-0000-0000-00008F020000}"/>
    <cellStyle name="20% - ส่วนที่ถูกเน้น4 13" xfId="692" xr:uid="{00000000-0005-0000-0000-000090020000}"/>
    <cellStyle name="20% - ส่วนที่ถูกเน้น4 13 2" xfId="693" xr:uid="{00000000-0005-0000-0000-000091020000}"/>
    <cellStyle name="20% - ส่วนที่ถูกเน้น4 14" xfId="694" xr:uid="{00000000-0005-0000-0000-000092020000}"/>
    <cellStyle name="20% - ส่วนที่ถูกเน้น4 14 2" xfId="695" xr:uid="{00000000-0005-0000-0000-000093020000}"/>
    <cellStyle name="20% - ส่วนที่ถูกเน้น4 14 2 2" xfId="696" xr:uid="{00000000-0005-0000-0000-000094020000}"/>
    <cellStyle name="20% - ส่วนที่ถูกเน้น4 14 3" xfId="697" xr:uid="{00000000-0005-0000-0000-000095020000}"/>
    <cellStyle name="20% - ส่วนที่ถูกเน้น4 15" xfId="698" xr:uid="{00000000-0005-0000-0000-000096020000}"/>
    <cellStyle name="20% - ส่วนที่ถูกเน้น4 15 2" xfId="699" xr:uid="{00000000-0005-0000-0000-000097020000}"/>
    <cellStyle name="20% - ส่วนที่ถูกเน้น4 15 2 2" xfId="700" xr:uid="{00000000-0005-0000-0000-000098020000}"/>
    <cellStyle name="20% - ส่วนที่ถูกเน้น4 15 3" xfId="701" xr:uid="{00000000-0005-0000-0000-000099020000}"/>
    <cellStyle name="20% - ส่วนที่ถูกเน้น4 16" xfId="702" xr:uid="{00000000-0005-0000-0000-00009A020000}"/>
    <cellStyle name="20% - ส่วนที่ถูกเน้น4 16 2" xfId="703" xr:uid="{00000000-0005-0000-0000-00009B020000}"/>
    <cellStyle name="20% - ส่วนที่ถูกเน้น4 16 2 2" xfId="704" xr:uid="{00000000-0005-0000-0000-00009C020000}"/>
    <cellStyle name="20% - ส่วนที่ถูกเน้น4 16 3" xfId="705" xr:uid="{00000000-0005-0000-0000-00009D020000}"/>
    <cellStyle name="20% - ส่วนที่ถูกเน้น4 17" xfId="706" xr:uid="{00000000-0005-0000-0000-00009E020000}"/>
    <cellStyle name="20% - ส่วนที่ถูกเน้น4 17 2" xfId="707" xr:uid="{00000000-0005-0000-0000-00009F020000}"/>
    <cellStyle name="20% - ส่วนที่ถูกเน้น4 17 2 2" xfId="708" xr:uid="{00000000-0005-0000-0000-0000A0020000}"/>
    <cellStyle name="20% - ส่วนที่ถูกเน้น4 17 3" xfId="709" xr:uid="{00000000-0005-0000-0000-0000A1020000}"/>
    <cellStyle name="20% - ส่วนที่ถูกเน้น4 18" xfId="710" xr:uid="{00000000-0005-0000-0000-0000A2020000}"/>
    <cellStyle name="20% - ส่วนที่ถูกเน้น4 18 2" xfId="711" xr:uid="{00000000-0005-0000-0000-0000A3020000}"/>
    <cellStyle name="20% - ส่วนที่ถูกเน้น4 18 2 2" xfId="712" xr:uid="{00000000-0005-0000-0000-0000A4020000}"/>
    <cellStyle name="20% - ส่วนที่ถูกเน้น4 18 3" xfId="713" xr:uid="{00000000-0005-0000-0000-0000A5020000}"/>
    <cellStyle name="20% - ส่วนที่ถูกเน้น4 19" xfId="714" xr:uid="{00000000-0005-0000-0000-0000A6020000}"/>
    <cellStyle name="20% - ส่วนที่ถูกเน้น4 19 2" xfId="715" xr:uid="{00000000-0005-0000-0000-0000A7020000}"/>
    <cellStyle name="20% - ส่วนที่ถูกเน้น4 19 2 2" xfId="716" xr:uid="{00000000-0005-0000-0000-0000A8020000}"/>
    <cellStyle name="20% - ส่วนที่ถูกเน้น4 19 3" xfId="717" xr:uid="{00000000-0005-0000-0000-0000A9020000}"/>
    <cellStyle name="20% - ส่วนที่ถูกเน้น4 2" xfId="718" xr:uid="{00000000-0005-0000-0000-0000AA020000}"/>
    <cellStyle name="20% - ส่วนที่ถูกเน้น4 2 10" xfId="719" xr:uid="{00000000-0005-0000-0000-0000AB020000}"/>
    <cellStyle name="20% - ส่วนที่ถูกเน้น4 2 2" xfId="720" xr:uid="{00000000-0005-0000-0000-0000AC020000}"/>
    <cellStyle name="20% - ส่วนที่ถูกเน้น4 2 2 2" xfId="721" xr:uid="{00000000-0005-0000-0000-0000AD020000}"/>
    <cellStyle name="20% - ส่วนที่ถูกเน้น4 2 3" xfId="722" xr:uid="{00000000-0005-0000-0000-0000AE020000}"/>
    <cellStyle name="20% - ส่วนที่ถูกเน้น4 2 3 2" xfId="723" xr:uid="{00000000-0005-0000-0000-0000AF020000}"/>
    <cellStyle name="20% - ส่วนที่ถูกเน้น4 2 4" xfId="724" xr:uid="{00000000-0005-0000-0000-0000B0020000}"/>
    <cellStyle name="20% - ส่วนที่ถูกเน้น4 2 4 2" xfId="725" xr:uid="{00000000-0005-0000-0000-0000B1020000}"/>
    <cellStyle name="20% - ส่วนที่ถูกเน้น4 2 5" xfId="726" xr:uid="{00000000-0005-0000-0000-0000B2020000}"/>
    <cellStyle name="20% - ส่วนที่ถูกเน้น4 2 5 2" xfId="727" xr:uid="{00000000-0005-0000-0000-0000B3020000}"/>
    <cellStyle name="20% - ส่วนที่ถูกเน้น4 2 6" xfId="728" xr:uid="{00000000-0005-0000-0000-0000B4020000}"/>
    <cellStyle name="20% - ส่วนที่ถูกเน้น4 2 6 2" xfId="729" xr:uid="{00000000-0005-0000-0000-0000B5020000}"/>
    <cellStyle name="20% - ส่วนที่ถูกเน้น4 2 7" xfId="730" xr:uid="{00000000-0005-0000-0000-0000B6020000}"/>
    <cellStyle name="20% - ส่วนที่ถูกเน้น4 2 7 2" xfId="731" xr:uid="{00000000-0005-0000-0000-0000B7020000}"/>
    <cellStyle name="20% - ส่วนที่ถูกเน้น4 2 8" xfId="732" xr:uid="{00000000-0005-0000-0000-0000B8020000}"/>
    <cellStyle name="20% - ส่วนที่ถูกเน้น4 2 8 2" xfId="733" xr:uid="{00000000-0005-0000-0000-0000B9020000}"/>
    <cellStyle name="20% - ส่วนที่ถูกเน้น4 2 9" xfId="734" xr:uid="{00000000-0005-0000-0000-0000BA020000}"/>
    <cellStyle name="20% - ส่วนที่ถูกเน้น4 2 9 2" xfId="735" xr:uid="{00000000-0005-0000-0000-0000BB020000}"/>
    <cellStyle name="20% - ส่วนที่ถูกเน้น4 20" xfId="736" xr:uid="{00000000-0005-0000-0000-0000BC020000}"/>
    <cellStyle name="20% - ส่วนที่ถูกเน้น4 20 2" xfId="737" xr:uid="{00000000-0005-0000-0000-0000BD020000}"/>
    <cellStyle name="20% - ส่วนที่ถูกเน้น4 20 3" xfId="738" xr:uid="{00000000-0005-0000-0000-0000BE020000}"/>
    <cellStyle name="20% - ส่วนที่ถูกเน้น4 21" xfId="739" xr:uid="{00000000-0005-0000-0000-0000BF020000}"/>
    <cellStyle name="20% - ส่วนที่ถูกเน้น4 3" xfId="740" xr:uid="{00000000-0005-0000-0000-0000C0020000}"/>
    <cellStyle name="20% - ส่วนที่ถูกเน้น4 3 2" xfId="741" xr:uid="{00000000-0005-0000-0000-0000C1020000}"/>
    <cellStyle name="20% - ส่วนที่ถูกเน้น4 3 2 2" xfId="742" xr:uid="{00000000-0005-0000-0000-0000C2020000}"/>
    <cellStyle name="20% - ส่วนที่ถูกเน้น4 3 2 3" xfId="743" xr:uid="{00000000-0005-0000-0000-0000C3020000}"/>
    <cellStyle name="20% - ส่วนที่ถูกเน้น4 3 3" xfId="744" xr:uid="{00000000-0005-0000-0000-0000C4020000}"/>
    <cellStyle name="20% - ส่วนที่ถูกเน้น4 3 4" xfId="745" xr:uid="{00000000-0005-0000-0000-0000C5020000}"/>
    <cellStyle name="20% - ส่วนที่ถูกเน้น4 4" xfId="746" xr:uid="{00000000-0005-0000-0000-0000C6020000}"/>
    <cellStyle name="20% - ส่วนที่ถูกเน้น4 4 2" xfId="747" xr:uid="{00000000-0005-0000-0000-0000C7020000}"/>
    <cellStyle name="20% - ส่วนที่ถูกเน้น4 4 2 2" xfId="748" xr:uid="{00000000-0005-0000-0000-0000C8020000}"/>
    <cellStyle name="20% - ส่วนที่ถูกเน้น4 4 2 3" xfId="749" xr:uid="{00000000-0005-0000-0000-0000C9020000}"/>
    <cellStyle name="20% - ส่วนที่ถูกเน้น4 4 3" xfId="750" xr:uid="{00000000-0005-0000-0000-0000CA020000}"/>
    <cellStyle name="20% - ส่วนที่ถูกเน้น4 4 4" xfId="751" xr:uid="{00000000-0005-0000-0000-0000CB020000}"/>
    <cellStyle name="20% - ส่วนที่ถูกเน้น4 5" xfId="752" xr:uid="{00000000-0005-0000-0000-0000CC020000}"/>
    <cellStyle name="20% - ส่วนที่ถูกเน้น4 5 2" xfId="753" xr:uid="{00000000-0005-0000-0000-0000CD020000}"/>
    <cellStyle name="20% - ส่วนที่ถูกเน้น4 5 2 2" xfId="754" xr:uid="{00000000-0005-0000-0000-0000CE020000}"/>
    <cellStyle name="20% - ส่วนที่ถูกเน้น4 5 2 3" xfId="755" xr:uid="{00000000-0005-0000-0000-0000CF020000}"/>
    <cellStyle name="20% - ส่วนที่ถูกเน้น4 5 3" xfId="756" xr:uid="{00000000-0005-0000-0000-0000D0020000}"/>
    <cellStyle name="20% - ส่วนที่ถูกเน้น4 5 4" xfId="757" xr:uid="{00000000-0005-0000-0000-0000D1020000}"/>
    <cellStyle name="20% - ส่วนที่ถูกเน้น4 6" xfId="758" xr:uid="{00000000-0005-0000-0000-0000D2020000}"/>
    <cellStyle name="20% - ส่วนที่ถูกเน้น4 6 2" xfId="759" xr:uid="{00000000-0005-0000-0000-0000D3020000}"/>
    <cellStyle name="20% - ส่วนที่ถูกเน้น4 6 2 2" xfId="760" xr:uid="{00000000-0005-0000-0000-0000D4020000}"/>
    <cellStyle name="20% - ส่วนที่ถูกเน้น4 6 2 3" xfId="761" xr:uid="{00000000-0005-0000-0000-0000D5020000}"/>
    <cellStyle name="20% - ส่วนที่ถูกเน้น4 6 3" xfId="762" xr:uid="{00000000-0005-0000-0000-0000D6020000}"/>
    <cellStyle name="20% - ส่วนที่ถูกเน้น4 6 4" xfId="763" xr:uid="{00000000-0005-0000-0000-0000D7020000}"/>
    <cellStyle name="20% - ส่วนที่ถูกเน้น4 7" xfId="764" xr:uid="{00000000-0005-0000-0000-0000D8020000}"/>
    <cellStyle name="20% - ส่วนที่ถูกเน้น4 7 2" xfId="765" xr:uid="{00000000-0005-0000-0000-0000D9020000}"/>
    <cellStyle name="20% - ส่วนที่ถูกเน้น4 8" xfId="766" xr:uid="{00000000-0005-0000-0000-0000DA020000}"/>
    <cellStyle name="20% - ส่วนที่ถูกเน้น4 8 2" xfId="767" xr:uid="{00000000-0005-0000-0000-0000DB020000}"/>
    <cellStyle name="20% - ส่วนที่ถูกเน้น4 9" xfId="768" xr:uid="{00000000-0005-0000-0000-0000DC020000}"/>
    <cellStyle name="20% - ส่วนที่ถูกเน้น4 9 2" xfId="769" xr:uid="{00000000-0005-0000-0000-0000DD020000}"/>
    <cellStyle name="20% - ส่วนที่ถูกเน้น5" xfId="770" xr:uid="{00000000-0005-0000-0000-0000DE020000}"/>
    <cellStyle name="20% - ส่วนที่ถูกเน้น5 10" xfId="771" xr:uid="{00000000-0005-0000-0000-0000DF020000}"/>
    <cellStyle name="20% - ส่วนที่ถูกเน้น5 10 2" xfId="772" xr:uid="{00000000-0005-0000-0000-0000E0020000}"/>
    <cellStyle name="20% - ส่วนที่ถูกเน้น5 11" xfId="773" xr:uid="{00000000-0005-0000-0000-0000E1020000}"/>
    <cellStyle name="20% - ส่วนที่ถูกเน้น5 11 2" xfId="774" xr:uid="{00000000-0005-0000-0000-0000E2020000}"/>
    <cellStyle name="20% - ส่วนที่ถูกเน้น5 12" xfId="775" xr:uid="{00000000-0005-0000-0000-0000E3020000}"/>
    <cellStyle name="20% - ส่วนที่ถูกเน้น5 12 2" xfId="776" xr:uid="{00000000-0005-0000-0000-0000E4020000}"/>
    <cellStyle name="20% - ส่วนที่ถูกเน้น5 13" xfId="777" xr:uid="{00000000-0005-0000-0000-0000E5020000}"/>
    <cellStyle name="20% - ส่วนที่ถูกเน้น5 13 2" xfId="778" xr:uid="{00000000-0005-0000-0000-0000E6020000}"/>
    <cellStyle name="20% - ส่วนที่ถูกเน้น5 14" xfId="779" xr:uid="{00000000-0005-0000-0000-0000E7020000}"/>
    <cellStyle name="20% - ส่วนที่ถูกเน้น5 14 2" xfId="780" xr:uid="{00000000-0005-0000-0000-0000E8020000}"/>
    <cellStyle name="20% - ส่วนที่ถูกเน้น5 14 2 2" xfId="781" xr:uid="{00000000-0005-0000-0000-0000E9020000}"/>
    <cellStyle name="20% - ส่วนที่ถูกเน้น5 14 3" xfId="782" xr:uid="{00000000-0005-0000-0000-0000EA020000}"/>
    <cellStyle name="20% - ส่วนที่ถูกเน้น5 15" xfId="783" xr:uid="{00000000-0005-0000-0000-0000EB020000}"/>
    <cellStyle name="20% - ส่วนที่ถูกเน้น5 15 2" xfId="784" xr:uid="{00000000-0005-0000-0000-0000EC020000}"/>
    <cellStyle name="20% - ส่วนที่ถูกเน้น5 15 2 2" xfId="785" xr:uid="{00000000-0005-0000-0000-0000ED020000}"/>
    <cellStyle name="20% - ส่วนที่ถูกเน้น5 15 3" xfId="786" xr:uid="{00000000-0005-0000-0000-0000EE020000}"/>
    <cellStyle name="20% - ส่วนที่ถูกเน้น5 16" xfId="787" xr:uid="{00000000-0005-0000-0000-0000EF020000}"/>
    <cellStyle name="20% - ส่วนที่ถูกเน้น5 16 2" xfId="788" xr:uid="{00000000-0005-0000-0000-0000F0020000}"/>
    <cellStyle name="20% - ส่วนที่ถูกเน้น5 16 2 2" xfId="789" xr:uid="{00000000-0005-0000-0000-0000F1020000}"/>
    <cellStyle name="20% - ส่วนที่ถูกเน้น5 16 3" xfId="790" xr:uid="{00000000-0005-0000-0000-0000F2020000}"/>
    <cellStyle name="20% - ส่วนที่ถูกเน้น5 17" xfId="791" xr:uid="{00000000-0005-0000-0000-0000F3020000}"/>
    <cellStyle name="20% - ส่วนที่ถูกเน้น5 17 2" xfId="792" xr:uid="{00000000-0005-0000-0000-0000F4020000}"/>
    <cellStyle name="20% - ส่วนที่ถูกเน้น5 17 2 2" xfId="793" xr:uid="{00000000-0005-0000-0000-0000F5020000}"/>
    <cellStyle name="20% - ส่วนที่ถูกเน้น5 17 3" xfId="794" xr:uid="{00000000-0005-0000-0000-0000F6020000}"/>
    <cellStyle name="20% - ส่วนที่ถูกเน้น5 18" xfId="795" xr:uid="{00000000-0005-0000-0000-0000F7020000}"/>
    <cellStyle name="20% - ส่วนที่ถูกเน้น5 18 2" xfId="796" xr:uid="{00000000-0005-0000-0000-0000F8020000}"/>
    <cellStyle name="20% - ส่วนที่ถูกเน้น5 18 2 2" xfId="797" xr:uid="{00000000-0005-0000-0000-0000F9020000}"/>
    <cellStyle name="20% - ส่วนที่ถูกเน้น5 18 3" xfId="798" xr:uid="{00000000-0005-0000-0000-0000FA020000}"/>
    <cellStyle name="20% - ส่วนที่ถูกเน้น5 19" xfId="799" xr:uid="{00000000-0005-0000-0000-0000FB020000}"/>
    <cellStyle name="20% - ส่วนที่ถูกเน้น5 19 2" xfId="800" xr:uid="{00000000-0005-0000-0000-0000FC020000}"/>
    <cellStyle name="20% - ส่วนที่ถูกเน้น5 19 2 2" xfId="801" xr:uid="{00000000-0005-0000-0000-0000FD020000}"/>
    <cellStyle name="20% - ส่วนที่ถูกเน้น5 19 3" xfId="802" xr:uid="{00000000-0005-0000-0000-0000FE020000}"/>
    <cellStyle name="20% - ส่วนที่ถูกเน้น5 2" xfId="803" xr:uid="{00000000-0005-0000-0000-0000FF020000}"/>
    <cellStyle name="20% - ส่วนที่ถูกเน้น5 2 10" xfId="804" xr:uid="{00000000-0005-0000-0000-000000030000}"/>
    <cellStyle name="20% - ส่วนที่ถูกเน้น5 2 2" xfId="805" xr:uid="{00000000-0005-0000-0000-000001030000}"/>
    <cellStyle name="20% - ส่วนที่ถูกเน้น5 2 2 2" xfId="806" xr:uid="{00000000-0005-0000-0000-000002030000}"/>
    <cellStyle name="20% - ส่วนที่ถูกเน้น5 2 3" xfId="807" xr:uid="{00000000-0005-0000-0000-000003030000}"/>
    <cellStyle name="20% - ส่วนที่ถูกเน้น5 2 3 2" xfId="808" xr:uid="{00000000-0005-0000-0000-000004030000}"/>
    <cellStyle name="20% - ส่วนที่ถูกเน้น5 2 4" xfId="809" xr:uid="{00000000-0005-0000-0000-000005030000}"/>
    <cellStyle name="20% - ส่วนที่ถูกเน้น5 2 4 2" xfId="810" xr:uid="{00000000-0005-0000-0000-000006030000}"/>
    <cellStyle name="20% - ส่วนที่ถูกเน้น5 2 5" xfId="811" xr:uid="{00000000-0005-0000-0000-000007030000}"/>
    <cellStyle name="20% - ส่วนที่ถูกเน้น5 2 5 2" xfId="812" xr:uid="{00000000-0005-0000-0000-000008030000}"/>
    <cellStyle name="20% - ส่วนที่ถูกเน้น5 2 6" xfId="813" xr:uid="{00000000-0005-0000-0000-000009030000}"/>
    <cellStyle name="20% - ส่วนที่ถูกเน้น5 2 6 2" xfId="814" xr:uid="{00000000-0005-0000-0000-00000A030000}"/>
    <cellStyle name="20% - ส่วนที่ถูกเน้น5 2 7" xfId="815" xr:uid="{00000000-0005-0000-0000-00000B030000}"/>
    <cellStyle name="20% - ส่วนที่ถูกเน้น5 2 7 2" xfId="816" xr:uid="{00000000-0005-0000-0000-00000C030000}"/>
    <cellStyle name="20% - ส่วนที่ถูกเน้น5 2 8" xfId="817" xr:uid="{00000000-0005-0000-0000-00000D030000}"/>
    <cellStyle name="20% - ส่วนที่ถูกเน้น5 2 8 2" xfId="818" xr:uid="{00000000-0005-0000-0000-00000E030000}"/>
    <cellStyle name="20% - ส่วนที่ถูกเน้น5 2 9" xfId="819" xr:uid="{00000000-0005-0000-0000-00000F030000}"/>
    <cellStyle name="20% - ส่วนที่ถูกเน้น5 2 9 2" xfId="820" xr:uid="{00000000-0005-0000-0000-000010030000}"/>
    <cellStyle name="20% - ส่วนที่ถูกเน้น5 20" xfId="821" xr:uid="{00000000-0005-0000-0000-000011030000}"/>
    <cellStyle name="20% - ส่วนที่ถูกเน้น5 20 2" xfId="822" xr:uid="{00000000-0005-0000-0000-000012030000}"/>
    <cellStyle name="20% - ส่วนที่ถูกเน้น5 20 3" xfId="823" xr:uid="{00000000-0005-0000-0000-000013030000}"/>
    <cellStyle name="20% - ส่วนที่ถูกเน้น5 3" xfId="824" xr:uid="{00000000-0005-0000-0000-000014030000}"/>
    <cellStyle name="20% - ส่วนที่ถูกเน้น5 3 2" xfId="825" xr:uid="{00000000-0005-0000-0000-000015030000}"/>
    <cellStyle name="20% - ส่วนที่ถูกเน้น5 3 2 2" xfId="826" xr:uid="{00000000-0005-0000-0000-000016030000}"/>
    <cellStyle name="20% - ส่วนที่ถูกเน้น5 3 2 3" xfId="827" xr:uid="{00000000-0005-0000-0000-000017030000}"/>
    <cellStyle name="20% - ส่วนที่ถูกเน้น5 3 3" xfId="828" xr:uid="{00000000-0005-0000-0000-000018030000}"/>
    <cellStyle name="20% - ส่วนที่ถูกเน้น5 3 4" xfId="829" xr:uid="{00000000-0005-0000-0000-000019030000}"/>
    <cellStyle name="20% - ส่วนที่ถูกเน้น5 4" xfId="830" xr:uid="{00000000-0005-0000-0000-00001A030000}"/>
    <cellStyle name="20% - ส่วนที่ถูกเน้น5 4 2" xfId="831" xr:uid="{00000000-0005-0000-0000-00001B030000}"/>
    <cellStyle name="20% - ส่วนที่ถูกเน้น5 4 2 2" xfId="832" xr:uid="{00000000-0005-0000-0000-00001C030000}"/>
    <cellStyle name="20% - ส่วนที่ถูกเน้น5 4 2 3" xfId="833" xr:uid="{00000000-0005-0000-0000-00001D030000}"/>
    <cellStyle name="20% - ส่วนที่ถูกเน้น5 4 3" xfId="834" xr:uid="{00000000-0005-0000-0000-00001E030000}"/>
    <cellStyle name="20% - ส่วนที่ถูกเน้น5 4 4" xfId="835" xr:uid="{00000000-0005-0000-0000-00001F030000}"/>
    <cellStyle name="20% - ส่วนที่ถูกเน้น5 5" xfId="836" xr:uid="{00000000-0005-0000-0000-000020030000}"/>
    <cellStyle name="20% - ส่วนที่ถูกเน้น5 5 2" xfId="837" xr:uid="{00000000-0005-0000-0000-000021030000}"/>
    <cellStyle name="20% - ส่วนที่ถูกเน้น5 5 2 2" xfId="838" xr:uid="{00000000-0005-0000-0000-000022030000}"/>
    <cellStyle name="20% - ส่วนที่ถูกเน้น5 5 2 3" xfId="839" xr:uid="{00000000-0005-0000-0000-000023030000}"/>
    <cellStyle name="20% - ส่วนที่ถูกเน้น5 5 3" xfId="840" xr:uid="{00000000-0005-0000-0000-000024030000}"/>
    <cellStyle name="20% - ส่วนที่ถูกเน้น5 5 4" xfId="841" xr:uid="{00000000-0005-0000-0000-000025030000}"/>
    <cellStyle name="20% - ส่วนที่ถูกเน้น5 6" xfId="842" xr:uid="{00000000-0005-0000-0000-000026030000}"/>
    <cellStyle name="20% - ส่วนที่ถูกเน้น5 6 2" xfId="843" xr:uid="{00000000-0005-0000-0000-000027030000}"/>
    <cellStyle name="20% - ส่วนที่ถูกเน้น5 6 2 2" xfId="844" xr:uid="{00000000-0005-0000-0000-000028030000}"/>
    <cellStyle name="20% - ส่วนที่ถูกเน้น5 6 2 3" xfId="845" xr:uid="{00000000-0005-0000-0000-000029030000}"/>
    <cellStyle name="20% - ส่วนที่ถูกเน้น5 6 3" xfId="846" xr:uid="{00000000-0005-0000-0000-00002A030000}"/>
    <cellStyle name="20% - ส่วนที่ถูกเน้น5 6 4" xfId="847" xr:uid="{00000000-0005-0000-0000-00002B030000}"/>
    <cellStyle name="20% - ส่วนที่ถูกเน้น5 7" xfId="848" xr:uid="{00000000-0005-0000-0000-00002C030000}"/>
    <cellStyle name="20% - ส่วนที่ถูกเน้น5 7 2" xfId="849" xr:uid="{00000000-0005-0000-0000-00002D030000}"/>
    <cellStyle name="20% - ส่วนที่ถูกเน้น5 8" xfId="850" xr:uid="{00000000-0005-0000-0000-00002E030000}"/>
    <cellStyle name="20% - ส่วนที่ถูกเน้น5 8 2" xfId="851" xr:uid="{00000000-0005-0000-0000-00002F030000}"/>
    <cellStyle name="20% - ส่วนที่ถูกเน้น5 9" xfId="852" xr:uid="{00000000-0005-0000-0000-000030030000}"/>
    <cellStyle name="20% - ส่วนที่ถูกเน้น5 9 2" xfId="853" xr:uid="{00000000-0005-0000-0000-000031030000}"/>
    <cellStyle name="20% - ส่วนที่ถูกเน้น6" xfId="854" xr:uid="{00000000-0005-0000-0000-000032030000}"/>
    <cellStyle name="20% - ส่วนที่ถูกเน้น6 10" xfId="855" xr:uid="{00000000-0005-0000-0000-000033030000}"/>
    <cellStyle name="20% - ส่วนที่ถูกเน้น6 10 2" xfId="856" xr:uid="{00000000-0005-0000-0000-000034030000}"/>
    <cellStyle name="20% - ส่วนที่ถูกเน้น6 11" xfId="857" xr:uid="{00000000-0005-0000-0000-000035030000}"/>
    <cellStyle name="20% - ส่วนที่ถูกเน้น6 11 2" xfId="858" xr:uid="{00000000-0005-0000-0000-000036030000}"/>
    <cellStyle name="20% - ส่วนที่ถูกเน้น6 12" xfId="859" xr:uid="{00000000-0005-0000-0000-000037030000}"/>
    <cellStyle name="20% - ส่วนที่ถูกเน้น6 12 2" xfId="860" xr:uid="{00000000-0005-0000-0000-000038030000}"/>
    <cellStyle name="20% - ส่วนที่ถูกเน้น6 13" xfId="861" xr:uid="{00000000-0005-0000-0000-000039030000}"/>
    <cellStyle name="20% - ส่วนที่ถูกเน้น6 13 2" xfId="862" xr:uid="{00000000-0005-0000-0000-00003A030000}"/>
    <cellStyle name="20% - ส่วนที่ถูกเน้น6 14" xfId="863" xr:uid="{00000000-0005-0000-0000-00003B030000}"/>
    <cellStyle name="20% - ส่วนที่ถูกเน้น6 14 2" xfId="864" xr:uid="{00000000-0005-0000-0000-00003C030000}"/>
    <cellStyle name="20% - ส่วนที่ถูกเน้น6 14 2 2" xfId="865" xr:uid="{00000000-0005-0000-0000-00003D030000}"/>
    <cellStyle name="20% - ส่วนที่ถูกเน้น6 14 3" xfId="866" xr:uid="{00000000-0005-0000-0000-00003E030000}"/>
    <cellStyle name="20% - ส่วนที่ถูกเน้น6 15" xfId="867" xr:uid="{00000000-0005-0000-0000-00003F030000}"/>
    <cellStyle name="20% - ส่วนที่ถูกเน้น6 15 2" xfId="868" xr:uid="{00000000-0005-0000-0000-000040030000}"/>
    <cellStyle name="20% - ส่วนที่ถูกเน้น6 15 2 2" xfId="869" xr:uid="{00000000-0005-0000-0000-000041030000}"/>
    <cellStyle name="20% - ส่วนที่ถูกเน้น6 15 3" xfId="870" xr:uid="{00000000-0005-0000-0000-000042030000}"/>
    <cellStyle name="20% - ส่วนที่ถูกเน้น6 16" xfId="871" xr:uid="{00000000-0005-0000-0000-000043030000}"/>
    <cellStyle name="20% - ส่วนที่ถูกเน้น6 16 2" xfId="872" xr:uid="{00000000-0005-0000-0000-000044030000}"/>
    <cellStyle name="20% - ส่วนที่ถูกเน้น6 16 2 2" xfId="873" xr:uid="{00000000-0005-0000-0000-000045030000}"/>
    <cellStyle name="20% - ส่วนที่ถูกเน้น6 16 3" xfId="874" xr:uid="{00000000-0005-0000-0000-000046030000}"/>
    <cellStyle name="20% - ส่วนที่ถูกเน้น6 17" xfId="875" xr:uid="{00000000-0005-0000-0000-000047030000}"/>
    <cellStyle name="20% - ส่วนที่ถูกเน้น6 17 2" xfId="876" xr:uid="{00000000-0005-0000-0000-000048030000}"/>
    <cellStyle name="20% - ส่วนที่ถูกเน้น6 17 2 2" xfId="877" xr:uid="{00000000-0005-0000-0000-000049030000}"/>
    <cellStyle name="20% - ส่วนที่ถูกเน้น6 17 3" xfId="878" xr:uid="{00000000-0005-0000-0000-00004A030000}"/>
    <cellStyle name="20% - ส่วนที่ถูกเน้น6 18" xfId="879" xr:uid="{00000000-0005-0000-0000-00004B030000}"/>
    <cellStyle name="20% - ส่วนที่ถูกเน้น6 18 2" xfId="880" xr:uid="{00000000-0005-0000-0000-00004C030000}"/>
    <cellStyle name="20% - ส่วนที่ถูกเน้น6 18 2 2" xfId="881" xr:uid="{00000000-0005-0000-0000-00004D030000}"/>
    <cellStyle name="20% - ส่วนที่ถูกเน้น6 18 3" xfId="882" xr:uid="{00000000-0005-0000-0000-00004E030000}"/>
    <cellStyle name="20% - ส่วนที่ถูกเน้น6 19" xfId="883" xr:uid="{00000000-0005-0000-0000-00004F030000}"/>
    <cellStyle name="20% - ส่วนที่ถูกเน้น6 19 2" xfId="884" xr:uid="{00000000-0005-0000-0000-000050030000}"/>
    <cellStyle name="20% - ส่วนที่ถูกเน้น6 19 2 2" xfId="885" xr:uid="{00000000-0005-0000-0000-000051030000}"/>
    <cellStyle name="20% - ส่วนที่ถูกเน้น6 19 3" xfId="886" xr:uid="{00000000-0005-0000-0000-000052030000}"/>
    <cellStyle name="20% - ส่วนที่ถูกเน้น6 2" xfId="887" xr:uid="{00000000-0005-0000-0000-000053030000}"/>
    <cellStyle name="20% - ส่วนที่ถูกเน้น6 2 10" xfId="888" xr:uid="{00000000-0005-0000-0000-000054030000}"/>
    <cellStyle name="20% - ส่วนที่ถูกเน้น6 2 2" xfId="889" xr:uid="{00000000-0005-0000-0000-000055030000}"/>
    <cellStyle name="20% - ส่วนที่ถูกเน้น6 2 2 2" xfId="890" xr:uid="{00000000-0005-0000-0000-000056030000}"/>
    <cellStyle name="20% - ส่วนที่ถูกเน้น6 2 3" xfId="891" xr:uid="{00000000-0005-0000-0000-000057030000}"/>
    <cellStyle name="20% - ส่วนที่ถูกเน้น6 2 3 2" xfId="892" xr:uid="{00000000-0005-0000-0000-000058030000}"/>
    <cellStyle name="20% - ส่วนที่ถูกเน้น6 2 4" xfId="893" xr:uid="{00000000-0005-0000-0000-000059030000}"/>
    <cellStyle name="20% - ส่วนที่ถูกเน้น6 2 4 2" xfId="894" xr:uid="{00000000-0005-0000-0000-00005A030000}"/>
    <cellStyle name="20% - ส่วนที่ถูกเน้น6 2 5" xfId="895" xr:uid="{00000000-0005-0000-0000-00005B030000}"/>
    <cellStyle name="20% - ส่วนที่ถูกเน้น6 2 5 2" xfId="896" xr:uid="{00000000-0005-0000-0000-00005C030000}"/>
    <cellStyle name="20% - ส่วนที่ถูกเน้น6 2 6" xfId="897" xr:uid="{00000000-0005-0000-0000-00005D030000}"/>
    <cellStyle name="20% - ส่วนที่ถูกเน้น6 2 6 2" xfId="898" xr:uid="{00000000-0005-0000-0000-00005E030000}"/>
    <cellStyle name="20% - ส่วนที่ถูกเน้น6 2 7" xfId="899" xr:uid="{00000000-0005-0000-0000-00005F030000}"/>
    <cellStyle name="20% - ส่วนที่ถูกเน้น6 2 7 2" xfId="900" xr:uid="{00000000-0005-0000-0000-000060030000}"/>
    <cellStyle name="20% - ส่วนที่ถูกเน้น6 2 8" xfId="901" xr:uid="{00000000-0005-0000-0000-000061030000}"/>
    <cellStyle name="20% - ส่วนที่ถูกเน้น6 2 8 2" xfId="902" xr:uid="{00000000-0005-0000-0000-000062030000}"/>
    <cellStyle name="20% - ส่วนที่ถูกเน้น6 2 9" xfId="903" xr:uid="{00000000-0005-0000-0000-000063030000}"/>
    <cellStyle name="20% - ส่วนที่ถูกเน้น6 2 9 2" xfId="904" xr:uid="{00000000-0005-0000-0000-000064030000}"/>
    <cellStyle name="20% - ส่วนที่ถูกเน้น6 20" xfId="905" xr:uid="{00000000-0005-0000-0000-000065030000}"/>
    <cellStyle name="20% - ส่วนที่ถูกเน้น6 20 2" xfId="906" xr:uid="{00000000-0005-0000-0000-000066030000}"/>
    <cellStyle name="20% - ส่วนที่ถูกเน้น6 20 3" xfId="907" xr:uid="{00000000-0005-0000-0000-000067030000}"/>
    <cellStyle name="20% - ส่วนที่ถูกเน้น6 21" xfId="908" xr:uid="{00000000-0005-0000-0000-000068030000}"/>
    <cellStyle name="20% - ส่วนที่ถูกเน้น6 3" xfId="909" xr:uid="{00000000-0005-0000-0000-000069030000}"/>
    <cellStyle name="20% - ส่วนที่ถูกเน้น6 3 2" xfId="910" xr:uid="{00000000-0005-0000-0000-00006A030000}"/>
    <cellStyle name="20% - ส่วนที่ถูกเน้น6 3 2 2" xfId="911" xr:uid="{00000000-0005-0000-0000-00006B030000}"/>
    <cellStyle name="20% - ส่วนที่ถูกเน้น6 3 2 3" xfId="912" xr:uid="{00000000-0005-0000-0000-00006C030000}"/>
    <cellStyle name="20% - ส่วนที่ถูกเน้น6 3 3" xfId="913" xr:uid="{00000000-0005-0000-0000-00006D030000}"/>
    <cellStyle name="20% - ส่วนที่ถูกเน้น6 3 4" xfId="914" xr:uid="{00000000-0005-0000-0000-00006E030000}"/>
    <cellStyle name="20% - ส่วนที่ถูกเน้น6 4" xfId="915" xr:uid="{00000000-0005-0000-0000-00006F030000}"/>
    <cellStyle name="20% - ส่วนที่ถูกเน้น6 4 2" xfId="916" xr:uid="{00000000-0005-0000-0000-000070030000}"/>
    <cellStyle name="20% - ส่วนที่ถูกเน้น6 4 2 2" xfId="917" xr:uid="{00000000-0005-0000-0000-000071030000}"/>
    <cellStyle name="20% - ส่วนที่ถูกเน้น6 4 2 3" xfId="918" xr:uid="{00000000-0005-0000-0000-000072030000}"/>
    <cellStyle name="20% - ส่วนที่ถูกเน้น6 4 3" xfId="919" xr:uid="{00000000-0005-0000-0000-000073030000}"/>
    <cellStyle name="20% - ส่วนที่ถูกเน้น6 4 4" xfId="920" xr:uid="{00000000-0005-0000-0000-000074030000}"/>
    <cellStyle name="20% - ส่วนที่ถูกเน้น6 5" xfId="921" xr:uid="{00000000-0005-0000-0000-000075030000}"/>
    <cellStyle name="20% - ส่วนที่ถูกเน้น6 5 2" xfId="922" xr:uid="{00000000-0005-0000-0000-000076030000}"/>
    <cellStyle name="20% - ส่วนที่ถูกเน้น6 5 2 2" xfId="923" xr:uid="{00000000-0005-0000-0000-000077030000}"/>
    <cellStyle name="20% - ส่วนที่ถูกเน้น6 5 2 3" xfId="924" xr:uid="{00000000-0005-0000-0000-000078030000}"/>
    <cellStyle name="20% - ส่วนที่ถูกเน้น6 5 3" xfId="925" xr:uid="{00000000-0005-0000-0000-000079030000}"/>
    <cellStyle name="20% - ส่วนที่ถูกเน้น6 5 4" xfId="926" xr:uid="{00000000-0005-0000-0000-00007A030000}"/>
    <cellStyle name="20% - ส่วนที่ถูกเน้น6 6" xfId="927" xr:uid="{00000000-0005-0000-0000-00007B030000}"/>
    <cellStyle name="20% - ส่วนที่ถูกเน้น6 6 2" xfId="928" xr:uid="{00000000-0005-0000-0000-00007C030000}"/>
    <cellStyle name="20% - ส่วนที่ถูกเน้น6 6 2 2" xfId="929" xr:uid="{00000000-0005-0000-0000-00007D030000}"/>
    <cellStyle name="20% - ส่วนที่ถูกเน้น6 6 2 3" xfId="930" xr:uid="{00000000-0005-0000-0000-00007E030000}"/>
    <cellStyle name="20% - ส่วนที่ถูกเน้น6 6 3" xfId="931" xr:uid="{00000000-0005-0000-0000-00007F030000}"/>
    <cellStyle name="20% - ส่วนที่ถูกเน้น6 6 4" xfId="932" xr:uid="{00000000-0005-0000-0000-000080030000}"/>
    <cellStyle name="20% - ส่วนที่ถูกเน้น6 7" xfId="933" xr:uid="{00000000-0005-0000-0000-000081030000}"/>
    <cellStyle name="20% - ส่วนที่ถูกเน้น6 7 2" xfId="934" xr:uid="{00000000-0005-0000-0000-000082030000}"/>
    <cellStyle name="20% - ส่วนที่ถูกเน้น6 8" xfId="935" xr:uid="{00000000-0005-0000-0000-000083030000}"/>
    <cellStyle name="20% - ส่วนที่ถูกเน้น6 8 2" xfId="936" xr:uid="{00000000-0005-0000-0000-000084030000}"/>
    <cellStyle name="20% - ส่วนที่ถูกเน้น6 9" xfId="937" xr:uid="{00000000-0005-0000-0000-000085030000}"/>
    <cellStyle name="20% - ส่วนที่ถูกเน้น6 9 2" xfId="938" xr:uid="{00000000-0005-0000-0000-000086030000}"/>
    <cellStyle name="40% - Accent1 10" xfId="939" xr:uid="{00000000-0005-0000-0000-000087030000}"/>
    <cellStyle name="40% - Accent1 10 2" xfId="940" xr:uid="{00000000-0005-0000-0000-000088030000}"/>
    <cellStyle name="40% - Accent1 10 2 2" xfId="941" xr:uid="{00000000-0005-0000-0000-000089030000}"/>
    <cellStyle name="40% - Accent1 10 3" xfId="942" xr:uid="{00000000-0005-0000-0000-00008A030000}"/>
    <cellStyle name="40% - Accent1 11" xfId="943" xr:uid="{00000000-0005-0000-0000-00008B030000}"/>
    <cellStyle name="40% - Accent1 11 2" xfId="944" xr:uid="{00000000-0005-0000-0000-00008C030000}"/>
    <cellStyle name="40% - Accent1 11 2 2" xfId="945" xr:uid="{00000000-0005-0000-0000-00008D030000}"/>
    <cellStyle name="40% - Accent1 11 3" xfId="946" xr:uid="{00000000-0005-0000-0000-00008E030000}"/>
    <cellStyle name="40% - Accent1 12" xfId="947" xr:uid="{00000000-0005-0000-0000-00008F030000}"/>
    <cellStyle name="40% - Accent1 12 2" xfId="948" xr:uid="{00000000-0005-0000-0000-000090030000}"/>
    <cellStyle name="40% - Accent1 12 2 2" xfId="949" xr:uid="{00000000-0005-0000-0000-000091030000}"/>
    <cellStyle name="40% - Accent1 12 3" xfId="950" xr:uid="{00000000-0005-0000-0000-000092030000}"/>
    <cellStyle name="40% - Accent1 13" xfId="951" xr:uid="{00000000-0005-0000-0000-000093030000}"/>
    <cellStyle name="40% - Accent1 13 2" xfId="952" xr:uid="{00000000-0005-0000-0000-000094030000}"/>
    <cellStyle name="40% - Accent1 13 2 2" xfId="953" xr:uid="{00000000-0005-0000-0000-000095030000}"/>
    <cellStyle name="40% - Accent1 13 3" xfId="954" xr:uid="{00000000-0005-0000-0000-000096030000}"/>
    <cellStyle name="40% - Accent1 14" xfId="955" xr:uid="{00000000-0005-0000-0000-000097030000}"/>
    <cellStyle name="40% - Accent1 14 2" xfId="956" xr:uid="{00000000-0005-0000-0000-000098030000}"/>
    <cellStyle name="40% - Accent1 14 2 2" xfId="957" xr:uid="{00000000-0005-0000-0000-000099030000}"/>
    <cellStyle name="40% - Accent1 14 3" xfId="958" xr:uid="{00000000-0005-0000-0000-00009A030000}"/>
    <cellStyle name="40% - Accent1 15" xfId="959" xr:uid="{00000000-0005-0000-0000-00009B030000}"/>
    <cellStyle name="40% - Accent1 15 2" xfId="960" xr:uid="{00000000-0005-0000-0000-00009C030000}"/>
    <cellStyle name="40% - Accent1 15 2 2" xfId="961" xr:uid="{00000000-0005-0000-0000-00009D030000}"/>
    <cellStyle name="40% - Accent1 15 3" xfId="962" xr:uid="{00000000-0005-0000-0000-00009E030000}"/>
    <cellStyle name="40% - Accent1 16" xfId="963" xr:uid="{00000000-0005-0000-0000-00009F030000}"/>
    <cellStyle name="40% - Accent1 16 2" xfId="964" xr:uid="{00000000-0005-0000-0000-0000A0030000}"/>
    <cellStyle name="40% - Accent1 16 2 2" xfId="965" xr:uid="{00000000-0005-0000-0000-0000A1030000}"/>
    <cellStyle name="40% - Accent1 16 3" xfId="966" xr:uid="{00000000-0005-0000-0000-0000A2030000}"/>
    <cellStyle name="40% - Accent1 17" xfId="967" xr:uid="{00000000-0005-0000-0000-0000A3030000}"/>
    <cellStyle name="40% - Accent1 17 2" xfId="968" xr:uid="{00000000-0005-0000-0000-0000A4030000}"/>
    <cellStyle name="40% - Accent1 17 2 2" xfId="969" xr:uid="{00000000-0005-0000-0000-0000A5030000}"/>
    <cellStyle name="40% - Accent1 17 3" xfId="970" xr:uid="{00000000-0005-0000-0000-0000A6030000}"/>
    <cellStyle name="40% - Accent1 2" xfId="971" xr:uid="{00000000-0005-0000-0000-0000A7030000}"/>
    <cellStyle name="40% - Accent1 2 2" xfId="972" xr:uid="{00000000-0005-0000-0000-0000A8030000}"/>
    <cellStyle name="40% - Accent1 2 2 2" xfId="973" xr:uid="{00000000-0005-0000-0000-0000A9030000}"/>
    <cellStyle name="40% - Accent1 2 3" xfId="974" xr:uid="{00000000-0005-0000-0000-0000AA030000}"/>
    <cellStyle name="40% - Accent1 3" xfId="975" xr:uid="{00000000-0005-0000-0000-0000AB030000}"/>
    <cellStyle name="40% - Accent1 3 2" xfId="976" xr:uid="{00000000-0005-0000-0000-0000AC030000}"/>
    <cellStyle name="40% - Accent1 3 2 2" xfId="977" xr:uid="{00000000-0005-0000-0000-0000AD030000}"/>
    <cellStyle name="40% - Accent1 3 3" xfId="978" xr:uid="{00000000-0005-0000-0000-0000AE030000}"/>
    <cellStyle name="40% - Accent1 4" xfId="979" xr:uid="{00000000-0005-0000-0000-0000AF030000}"/>
    <cellStyle name="40% - Accent1 4 2" xfId="980" xr:uid="{00000000-0005-0000-0000-0000B0030000}"/>
    <cellStyle name="40% - Accent1 4 2 2" xfId="981" xr:uid="{00000000-0005-0000-0000-0000B1030000}"/>
    <cellStyle name="40% - Accent1 4 3" xfId="982" xr:uid="{00000000-0005-0000-0000-0000B2030000}"/>
    <cellStyle name="40% - Accent1 5" xfId="983" xr:uid="{00000000-0005-0000-0000-0000B3030000}"/>
    <cellStyle name="40% - Accent1 5 2" xfId="984" xr:uid="{00000000-0005-0000-0000-0000B4030000}"/>
    <cellStyle name="40% - Accent1 5 2 2" xfId="985" xr:uid="{00000000-0005-0000-0000-0000B5030000}"/>
    <cellStyle name="40% - Accent1 5 3" xfId="986" xr:uid="{00000000-0005-0000-0000-0000B6030000}"/>
    <cellStyle name="40% - Accent1 6" xfId="987" xr:uid="{00000000-0005-0000-0000-0000B7030000}"/>
    <cellStyle name="40% - Accent1 6 2" xfId="988" xr:uid="{00000000-0005-0000-0000-0000B8030000}"/>
    <cellStyle name="40% - Accent1 6 2 2" xfId="989" xr:uid="{00000000-0005-0000-0000-0000B9030000}"/>
    <cellStyle name="40% - Accent1 6 3" xfId="990" xr:uid="{00000000-0005-0000-0000-0000BA030000}"/>
    <cellStyle name="40% - Accent1 7" xfId="991" xr:uid="{00000000-0005-0000-0000-0000BB030000}"/>
    <cellStyle name="40% - Accent1 7 2" xfId="992" xr:uid="{00000000-0005-0000-0000-0000BC030000}"/>
    <cellStyle name="40% - Accent1 7 2 2" xfId="993" xr:uid="{00000000-0005-0000-0000-0000BD030000}"/>
    <cellStyle name="40% - Accent1 7 3" xfId="994" xr:uid="{00000000-0005-0000-0000-0000BE030000}"/>
    <cellStyle name="40% - Accent1 8" xfId="995" xr:uid="{00000000-0005-0000-0000-0000BF030000}"/>
    <cellStyle name="40% - Accent1 8 2" xfId="996" xr:uid="{00000000-0005-0000-0000-0000C0030000}"/>
    <cellStyle name="40% - Accent1 8 2 2" xfId="997" xr:uid="{00000000-0005-0000-0000-0000C1030000}"/>
    <cellStyle name="40% - Accent1 8 3" xfId="998" xr:uid="{00000000-0005-0000-0000-0000C2030000}"/>
    <cellStyle name="40% - Accent1 9" xfId="999" xr:uid="{00000000-0005-0000-0000-0000C3030000}"/>
    <cellStyle name="40% - Accent1 9 2" xfId="1000" xr:uid="{00000000-0005-0000-0000-0000C4030000}"/>
    <cellStyle name="40% - Accent1 9 2 2" xfId="1001" xr:uid="{00000000-0005-0000-0000-0000C5030000}"/>
    <cellStyle name="40% - Accent1 9 3" xfId="1002" xr:uid="{00000000-0005-0000-0000-0000C6030000}"/>
    <cellStyle name="40% - Accent2 10" xfId="1003" xr:uid="{00000000-0005-0000-0000-0000C7030000}"/>
    <cellStyle name="40% - Accent2 10 2" xfId="1004" xr:uid="{00000000-0005-0000-0000-0000C8030000}"/>
    <cellStyle name="40% - Accent2 10 2 2" xfId="1005" xr:uid="{00000000-0005-0000-0000-0000C9030000}"/>
    <cellStyle name="40% - Accent2 10 3" xfId="1006" xr:uid="{00000000-0005-0000-0000-0000CA030000}"/>
    <cellStyle name="40% - Accent2 11" xfId="1007" xr:uid="{00000000-0005-0000-0000-0000CB030000}"/>
    <cellStyle name="40% - Accent2 11 2" xfId="1008" xr:uid="{00000000-0005-0000-0000-0000CC030000}"/>
    <cellStyle name="40% - Accent2 11 2 2" xfId="1009" xr:uid="{00000000-0005-0000-0000-0000CD030000}"/>
    <cellStyle name="40% - Accent2 11 3" xfId="1010" xr:uid="{00000000-0005-0000-0000-0000CE030000}"/>
    <cellStyle name="40% - Accent2 12" xfId="1011" xr:uid="{00000000-0005-0000-0000-0000CF030000}"/>
    <cellStyle name="40% - Accent2 12 2" xfId="1012" xr:uid="{00000000-0005-0000-0000-0000D0030000}"/>
    <cellStyle name="40% - Accent2 12 2 2" xfId="1013" xr:uid="{00000000-0005-0000-0000-0000D1030000}"/>
    <cellStyle name="40% - Accent2 12 3" xfId="1014" xr:uid="{00000000-0005-0000-0000-0000D2030000}"/>
    <cellStyle name="40% - Accent2 13" xfId="1015" xr:uid="{00000000-0005-0000-0000-0000D3030000}"/>
    <cellStyle name="40% - Accent2 13 2" xfId="1016" xr:uid="{00000000-0005-0000-0000-0000D4030000}"/>
    <cellStyle name="40% - Accent2 13 2 2" xfId="1017" xr:uid="{00000000-0005-0000-0000-0000D5030000}"/>
    <cellStyle name="40% - Accent2 13 3" xfId="1018" xr:uid="{00000000-0005-0000-0000-0000D6030000}"/>
    <cellStyle name="40% - Accent2 14" xfId="1019" xr:uid="{00000000-0005-0000-0000-0000D7030000}"/>
    <cellStyle name="40% - Accent2 14 2" xfId="1020" xr:uid="{00000000-0005-0000-0000-0000D8030000}"/>
    <cellStyle name="40% - Accent2 14 2 2" xfId="1021" xr:uid="{00000000-0005-0000-0000-0000D9030000}"/>
    <cellStyle name="40% - Accent2 14 3" xfId="1022" xr:uid="{00000000-0005-0000-0000-0000DA030000}"/>
    <cellStyle name="40% - Accent2 15" xfId="1023" xr:uid="{00000000-0005-0000-0000-0000DB030000}"/>
    <cellStyle name="40% - Accent2 15 2" xfId="1024" xr:uid="{00000000-0005-0000-0000-0000DC030000}"/>
    <cellStyle name="40% - Accent2 15 2 2" xfId="1025" xr:uid="{00000000-0005-0000-0000-0000DD030000}"/>
    <cellStyle name="40% - Accent2 15 3" xfId="1026" xr:uid="{00000000-0005-0000-0000-0000DE030000}"/>
    <cellStyle name="40% - Accent2 16" xfId="1027" xr:uid="{00000000-0005-0000-0000-0000DF030000}"/>
    <cellStyle name="40% - Accent2 16 2" xfId="1028" xr:uid="{00000000-0005-0000-0000-0000E0030000}"/>
    <cellStyle name="40% - Accent2 16 2 2" xfId="1029" xr:uid="{00000000-0005-0000-0000-0000E1030000}"/>
    <cellStyle name="40% - Accent2 16 3" xfId="1030" xr:uid="{00000000-0005-0000-0000-0000E2030000}"/>
    <cellStyle name="40% - Accent2 17" xfId="1031" xr:uid="{00000000-0005-0000-0000-0000E3030000}"/>
    <cellStyle name="40% - Accent2 17 2" xfId="1032" xr:uid="{00000000-0005-0000-0000-0000E4030000}"/>
    <cellStyle name="40% - Accent2 17 2 2" xfId="1033" xr:uid="{00000000-0005-0000-0000-0000E5030000}"/>
    <cellStyle name="40% - Accent2 17 3" xfId="1034" xr:uid="{00000000-0005-0000-0000-0000E6030000}"/>
    <cellStyle name="40% - Accent2 2" xfId="1035" xr:uid="{00000000-0005-0000-0000-0000E7030000}"/>
    <cellStyle name="40% - Accent2 2 2" xfId="1036" xr:uid="{00000000-0005-0000-0000-0000E8030000}"/>
    <cellStyle name="40% - Accent2 2 2 2" xfId="1037" xr:uid="{00000000-0005-0000-0000-0000E9030000}"/>
    <cellStyle name="40% - Accent2 2 3" xfId="1038" xr:uid="{00000000-0005-0000-0000-0000EA030000}"/>
    <cellStyle name="40% - Accent2 3" xfId="1039" xr:uid="{00000000-0005-0000-0000-0000EB030000}"/>
    <cellStyle name="40% - Accent2 3 2" xfId="1040" xr:uid="{00000000-0005-0000-0000-0000EC030000}"/>
    <cellStyle name="40% - Accent2 3 2 2" xfId="1041" xr:uid="{00000000-0005-0000-0000-0000ED030000}"/>
    <cellStyle name="40% - Accent2 3 3" xfId="1042" xr:uid="{00000000-0005-0000-0000-0000EE030000}"/>
    <cellStyle name="40% - Accent2 4" xfId="1043" xr:uid="{00000000-0005-0000-0000-0000EF030000}"/>
    <cellStyle name="40% - Accent2 4 2" xfId="1044" xr:uid="{00000000-0005-0000-0000-0000F0030000}"/>
    <cellStyle name="40% - Accent2 4 2 2" xfId="1045" xr:uid="{00000000-0005-0000-0000-0000F1030000}"/>
    <cellStyle name="40% - Accent2 4 3" xfId="1046" xr:uid="{00000000-0005-0000-0000-0000F2030000}"/>
    <cellStyle name="40% - Accent2 5" xfId="1047" xr:uid="{00000000-0005-0000-0000-0000F3030000}"/>
    <cellStyle name="40% - Accent2 5 2" xfId="1048" xr:uid="{00000000-0005-0000-0000-0000F4030000}"/>
    <cellStyle name="40% - Accent2 5 2 2" xfId="1049" xr:uid="{00000000-0005-0000-0000-0000F5030000}"/>
    <cellStyle name="40% - Accent2 5 3" xfId="1050" xr:uid="{00000000-0005-0000-0000-0000F6030000}"/>
    <cellStyle name="40% - Accent2 6" xfId="1051" xr:uid="{00000000-0005-0000-0000-0000F7030000}"/>
    <cellStyle name="40% - Accent2 6 2" xfId="1052" xr:uid="{00000000-0005-0000-0000-0000F8030000}"/>
    <cellStyle name="40% - Accent2 6 2 2" xfId="1053" xr:uid="{00000000-0005-0000-0000-0000F9030000}"/>
    <cellStyle name="40% - Accent2 6 3" xfId="1054" xr:uid="{00000000-0005-0000-0000-0000FA030000}"/>
    <cellStyle name="40% - Accent2 7" xfId="1055" xr:uid="{00000000-0005-0000-0000-0000FB030000}"/>
    <cellStyle name="40% - Accent2 7 2" xfId="1056" xr:uid="{00000000-0005-0000-0000-0000FC030000}"/>
    <cellStyle name="40% - Accent2 7 2 2" xfId="1057" xr:uid="{00000000-0005-0000-0000-0000FD030000}"/>
    <cellStyle name="40% - Accent2 7 3" xfId="1058" xr:uid="{00000000-0005-0000-0000-0000FE030000}"/>
    <cellStyle name="40% - Accent2 8" xfId="1059" xr:uid="{00000000-0005-0000-0000-0000FF030000}"/>
    <cellStyle name="40% - Accent2 8 2" xfId="1060" xr:uid="{00000000-0005-0000-0000-000000040000}"/>
    <cellStyle name="40% - Accent2 8 2 2" xfId="1061" xr:uid="{00000000-0005-0000-0000-000001040000}"/>
    <cellStyle name="40% - Accent2 8 3" xfId="1062" xr:uid="{00000000-0005-0000-0000-000002040000}"/>
    <cellStyle name="40% - Accent2 9" xfId="1063" xr:uid="{00000000-0005-0000-0000-000003040000}"/>
    <cellStyle name="40% - Accent2 9 2" xfId="1064" xr:uid="{00000000-0005-0000-0000-000004040000}"/>
    <cellStyle name="40% - Accent2 9 2 2" xfId="1065" xr:uid="{00000000-0005-0000-0000-000005040000}"/>
    <cellStyle name="40% - Accent2 9 3" xfId="1066" xr:uid="{00000000-0005-0000-0000-000006040000}"/>
    <cellStyle name="40% - Accent3 10" xfId="1067" xr:uid="{00000000-0005-0000-0000-000007040000}"/>
    <cellStyle name="40% - Accent3 10 2" xfId="1068" xr:uid="{00000000-0005-0000-0000-000008040000}"/>
    <cellStyle name="40% - Accent3 10 2 2" xfId="1069" xr:uid="{00000000-0005-0000-0000-000009040000}"/>
    <cellStyle name="40% - Accent3 10 3" xfId="1070" xr:uid="{00000000-0005-0000-0000-00000A040000}"/>
    <cellStyle name="40% - Accent3 11" xfId="1071" xr:uid="{00000000-0005-0000-0000-00000B040000}"/>
    <cellStyle name="40% - Accent3 11 2" xfId="1072" xr:uid="{00000000-0005-0000-0000-00000C040000}"/>
    <cellStyle name="40% - Accent3 11 2 2" xfId="1073" xr:uid="{00000000-0005-0000-0000-00000D040000}"/>
    <cellStyle name="40% - Accent3 11 3" xfId="1074" xr:uid="{00000000-0005-0000-0000-00000E040000}"/>
    <cellStyle name="40% - Accent3 12" xfId="1075" xr:uid="{00000000-0005-0000-0000-00000F040000}"/>
    <cellStyle name="40% - Accent3 12 2" xfId="1076" xr:uid="{00000000-0005-0000-0000-000010040000}"/>
    <cellStyle name="40% - Accent3 12 2 2" xfId="1077" xr:uid="{00000000-0005-0000-0000-000011040000}"/>
    <cellStyle name="40% - Accent3 12 3" xfId="1078" xr:uid="{00000000-0005-0000-0000-000012040000}"/>
    <cellStyle name="40% - Accent3 13" xfId="1079" xr:uid="{00000000-0005-0000-0000-000013040000}"/>
    <cellStyle name="40% - Accent3 13 2" xfId="1080" xr:uid="{00000000-0005-0000-0000-000014040000}"/>
    <cellStyle name="40% - Accent3 13 2 2" xfId="1081" xr:uid="{00000000-0005-0000-0000-000015040000}"/>
    <cellStyle name="40% - Accent3 13 3" xfId="1082" xr:uid="{00000000-0005-0000-0000-000016040000}"/>
    <cellStyle name="40% - Accent3 14" xfId="1083" xr:uid="{00000000-0005-0000-0000-000017040000}"/>
    <cellStyle name="40% - Accent3 14 2" xfId="1084" xr:uid="{00000000-0005-0000-0000-000018040000}"/>
    <cellStyle name="40% - Accent3 14 2 2" xfId="1085" xr:uid="{00000000-0005-0000-0000-000019040000}"/>
    <cellStyle name="40% - Accent3 14 3" xfId="1086" xr:uid="{00000000-0005-0000-0000-00001A040000}"/>
    <cellStyle name="40% - Accent3 15" xfId="1087" xr:uid="{00000000-0005-0000-0000-00001B040000}"/>
    <cellStyle name="40% - Accent3 15 2" xfId="1088" xr:uid="{00000000-0005-0000-0000-00001C040000}"/>
    <cellStyle name="40% - Accent3 15 2 2" xfId="1089" xr:uid="{00000000-0005-0000-0000-00001D040000}"/>
    <cellStyle name="40% - Accent3 15 3" xfId="1090" xr:uid="{00000000-0005-0000-0000-00001E040000}"/>
    <cellStyle name="40% - Accent3 16" xfId="1091" xr:uid="{00000000-0005-0000-0000-00001F040000}"/>
    <cellStyle name="40% - Accent3 16 2" xfId="1092" xr:uid="{00000000-0005-0000-0000-000020040000}"/>
    <cellStyle name="40% - Accent3 16 2 2" xfId="1093" xr:uid="{00000000-0005-0000-0000-000021040000}"/>
    <cellStyle name="40% - Accent3 16 3" xfId="1094" xr:uid="{00000000-0005-0000-0000-000022040000}"/>
    <cellStyle name="40% - Accent3 17" xfId="1095" xr:uid="{00000000-0005-0000-0000-000023040000}"/>
    <cellStyle name="40% - Accent3 17 2" xfId="1096" xr:uid="{00000000-0005-0000-0000-000024040000}"/>
    <cellStyle name="40% - Accent3 17 2 2" xfId="1097" xr:uid="{00000000-0005-0000-0000-000025040000}"/>
    <cellStyle name="40% - Accent3 17 3" xfId="1098" xr:uid="{00000000-0005-0000-0000-000026040000}"/>
    <cellStyle name="40% - Accent3 2" xfId="1099" xr:uid="{00000000-0005-0000-0000-000027040000}"/>
    <cellStyle name="40% - Accent3 2 2" xfId="1100" xr:uid="{00000000-0005-0000-0000-000028040000}"/>
    <cellStyle name="40% - Accent3 2 2 2" xfId="1101" xr:uid="{00000000-0005-0000-0000-000029040000}"/>
    <cellStyle name="40% - Accent3 2 3" xfId="1102" xr:uid="{00000000-0005-0000-0000-00002A040000}"/>
    <cellStyle name="40% - Accent3 3" xfId="1103" xr:uid="{00000000-0005-0000-0000-00002B040000}"/>
    <cellStyle name="40% - Accent3 3 2" xfId="1104" xr:uid="{00000000-0005-0000-0000-00002C040000}"/>
    <cellStyle name="40% - Accent3 3 2 2" xfId="1105" xr:uid="{00000000-0005-0000-0000-00002D040000}"/>
    <cellStyle name="40% - Accent3 3 3" xfId="1106" xr:uid="{00000000-0005-0000-0000-00002E040000}"/>
    <cellStyle name="40% - Accent3 4" xfId="1107" xr:uid="{00000000-0005-0000-0000-00002F040000}"/>
    <cellStyle name="40% - Accent3 4 2" xfId="1108" xr:uid="{00000000-0005-0000-0000-000030040000}"/>
    <cellStyle name="40% - Accent3 4 2 2" xfId="1109" xr:uid="{00000000-0005-0000-0000-000031040000}"/>
    <cellStyle name="40% - Accent3 4 3" xfId="1110" xr:uid="{00000000-0005-0000-0000-000032040000}"/>
    <cellStyle name="40% - Accent3 5" xfId="1111" xr:uid="{00000000-0005-0000-0000-000033040000}"/>
    <cellStyle name="40% - Accent3 5 2" xfId="1112" xr:uid="{00000000-0005-0000-0000-000034040000}"/>
    <cellStyle name="40% - Accent3 5 2 2" xfId="1113" xr:uid="{00000000-0005-0000-0000-000035040000}"/>
    <cellStyle name="40% - Accent3 5 3" xfId="1114" xr:uid="{00000000-0005-0000-0000-000036040000}"/>
    <cellStyle name="40% - Accent3 6" xfId="1115" xr:uid="{00000000-0005-0000-0000-000037040000}"/>
    <cellStyle name="40% - Accent3 6 2" xfId="1116" xr:uid="{00000000-0005-0000-0000-000038040000}"/>
    <cellStyle name="40% - Accent3 6 2 2" xfId="1117" xr:uid="{00000000-0005-0000-0000-000039040000}"/>
    <cellStyle name="40% - Accent3 6 3" xfId="1118" xr:uid="{00000000-0005-0000-0000-00003A040000}"/>
    <cellStyle name="40% - Accent3 7" xfId="1119" xr:uid="{00000000-0005-0000-0000-00003B040000}"/>
    <cellStyle name="40% - Accent3 7 2" xfId="1120" xr:uid="{00000000-0005-0000-0000-00003C040000}"/>
    <cellStyle name="40% - Accent3 7 2 2" xfId="1121" xr:uid="{00000000-0005-0000-0000-00003D040000}"/>
    <cellStyle name="40% - Accent3 7 3" xfId="1122" xr:uid="{00000000-0005-0000-0000-00003E040000}"/>
    <cellStyle name="40% - Accent3 8" xfId="1123" xr:uid="{00000000-0005-0000-0000-00003F040000}"/>
    <cellStyle name="40% - Accent3 8 2" xfId="1124" xr:uid="{00000000-0005-0000-0000-000040040000}"/>
    <cellStyle name="40% - Accent3 8 2 2" xfId="1125" xr:uid="{00000000-0005-0000-0000-000041040000}"/>
    <cellStyle name="40% - Accent3 8 3" xfId="1126" xr:uid="{00000000-0005-0000-0000-000042040000}"/>
    <cellStyle name="40% - Accent3 9" xfId="1127" xr:uid="{00000000-0005-0000-0000-000043040000}"/>
    <cellStyle name="40% - Accent3 9 2" xfId="1128" xr:uid="{00000000-0005-0000-0000-000044040000}"/>
    <cellStyle name="40% - Accent3 9 2 2" xfId="1129" xr:uid="{00000000-0005-0000-0000-000045040000}"/>
    <cellStyle name="40% - Accent3 9 3" xfId="1130" xr:uid="{00000000-0005-0000-0000-000046040000}"/>
    <cellStyle name="40% - Accent4 10" xfId="1131" xr:uid="{00000000-0005-0000-0000-000047040000}"/>
    <cellStyle name="40% - Accent4 10 2" xfId="1132" xr:uid="{00000000-0005-0000-0000-000048040000}"/>
    <cellStyle name="40% - Accent4 10 2 2" xfId="1133" xr:uid="{00000000-0005-0000-0000-000049040000}"/>
    <cellStyle name="40% - Accent4 10 3" xfId="1134" xr:uid="{00000000-0005-0000-0000-00004A040000}"/>
    <cellStyle name="40% - Accent4 11" xfId="1135" xr:uid="{00000000-0005-0000-0000-00004B040000}"/>
    <cellStyle name="40% - Accent4 11 2" xfId="1136" xr:uid="{00000000-0005-0000-0000-00004C040000}"/>
    <cellStyle name="40% - Accent4 11 2 2" xfId="1137" xr:uid="{00000000-0005-0000-0000-00004D040000}"/>
    <cellStyle name="40% - Accent4 11 3" xfId="1138" xr:uid="{00000000-0005-0000-0000-00004E040000}"/>
    <cellStyle name="40% - Accent4 12" xfId="1139" xr:uid="{00000000-0005-0000-0000-00004F040000}"/>
    <cellStyle name="40% - Accent4 12 2" xfId="1140" xr:uid="{00000000-0005-0000-0000-000050040000}"/>
    <cellStyle name="40% - Accent4 12 2 2" xfId="1141" xr:uid="{00000000-0005-0000-0000-000051040000}"/>
    <cellStyle name="40% - Accent4 12 3" xfId="1142" xr:uid="{00000000-0005-0000-0000-000052040000}"/>
    <cellStyle name="40% - Accent4 13" xfId="1143" xr:uid="{00000000-0005-0000-0000-000053040000}"/>
    <cellStyle name="40% - Accent4 13 2" xfId="1144" xr:uid="{00000000-0005-0000-0000-000054040000}"/>
    <cellStyle name="40% - Accent4 13 2 2" xfId="1145" xr:uid="{00000000-0005-0000-0000-000055040000}"/>
    <cellStyle name="40% - Accent4 13 3" xfId="1146" xr:uid="{00000000-0005-0000-0000-000056040000}"/>
    <cellStyle name="40% - Accent4 14" xfId="1147" xr:uid="{00000000-0005-0000-0000-000057040000}"/>
    <cellStyle name="40% - Accent4 14 2" xfId="1148" xr:uid="{00000000-0005-0000-0000-000058040000}"/>
    <cellStyle name="40% - Accent4 14 2 2" xfId="1149" xr:uid="{00000000-0005-0000-0000-000059040000}"/>
    <cellStyle name="40% - Accent4 14 3" xfId="1150" xr:uid="{00000000-0005-0000-0000-00005A040000}"/>
    <cellStyle name="40% - Accent4 15" xfId="1151" xr:uid="{00000000-0005-0000-0000-00005B040000}"/>
    <cellStyle name="40% - Accent4 15 2" xfId="1152" xr:uid="{00000000-0005-0000-0000-00005C040000}"/>
    <cellStyle name="40% - Accent4 15 2 2" xfId="1153" xr:uid="{00000000-0005-0000-0000-00005D040000}"/>
    <cellStyle name="40% - Accent4 15 3" xfId="1154" xr:uid="{00000000-0005-0000-0000-00005E040000}"/>
    <cellStyle name="40% - Accent4 16" xfId="1155" xr:uid="{00000000-0005-0000-0000-00005F040000}"/>
    <cellStyle name="40% - Accent4 16 2" xfId="1156" xr:uid="{00000000-0005-0000-0000-000060040000}"/>
    <cellStyle name="40% - Accent4 16 2 2" xfId="1157" xr:uid="{00000000-0005-0000-0000-000061040000}"/>
    <cellStyle name="40% - Accent4 16 3" xfId="1158" xr:uid="{00000000-0005-0000-0000-000062040000}"/>
    <cellStyle name="40% - Accent4 17" xfId="1159" xr:uid="{00000000-0005-0000-0000-000063040000}"/>
    <cellStyle name="40% - Accent4 17 2" xfId="1160" xr:uid="{00000000-0005-0000-0000-000064040000}"/>
    <cellStyle name="40% - Accent4 17 2 2" xfId="1161" xr:uid="{00000000-0005-0000-0000-000065040000}"/>
    <cellStyle name="40% - Accent4 17 3" xfId="1162" xr:uid="{00000000-0005-0000-0000-000066040000}"/>
    <cellStyle name="40% - Accent4 2" xfId="1163" xr:uid="{00000000-0005-0000-0000-000067040000}"/>
    <cellStyle name="40% - Accent4 2 2" xfId="1164" xr:uid="{00000000-0005-0000-0000-000068040000}"/>
    <cellStyle name="40% - Accent4 2 2 2" xfId="1165" xr:uid="{00000000-0005-0000-0000-000069040000}"/>
    <cellStyle name="40% - Accent4 2 3" xfId="1166" xr:uid="{00000000-0005-0000-0000-00006A040000}"/>
    <cellStyle name="40% - Accent4 3" xfId="1167" xr:uid="{00000000-0005-0000-0000-00006B040000}"/>
    <cellStyle name="40% - Accent4 3 2" xfId="1168" xr:uid="{00000000-0005-0000-0000-00006C040000}"/>
    <cellStyle name="40% - Accent4 3 2 2" xfId="1169" xr:uid="{00000000-0005-0000-0000-00006D040000}"/>
    <cellStyle name="40% - Accent4 3 3" xfId="1170" xr:uid="{00000000-0005-0000-0000-00006E040000}"/>
    <cellStyle name="40% - Accent4 4" xfId="1171" xr:uid="{00000000-0005-0000-0000-00006F040000}"/>
    <cellStyle name="40% - Accent4 4 2" xfId="1172" xr:uid="{00000000-0005-0000-0000-000070040000}"/>
    <cellStyle name="40% - Accent4 4 2 2" xfId="1173" xr:uid="{00000000-0005-0000-0000-000071040000}"/>
    <cellStyle name="40% - Accent4 4 3" xfId="1174" xr:uid="{00000000-0005-0000-0000-000072040000}"/>
    <cellStyle name="40% - Accent4 5" xfId="1175" xr:uid="{00000000-0005-0000-0000-000073040000}"/>
    <cellStyle name="40% - Accent4 5 2" xfId="1176" xr:uid="{00000000-0005-0000-0000-000074040000}"/>
    <cellStyle name="40% - Accent4 5 2 2" xfId="1177" xr:uid="{00000000-0005-0000-0000-000075040000}"/>
    <cellStyle name="40% - Accent4 5 3" xfId="1178" xr:uid="{00000000-0005-0000-0000-000076040000}"/>
    <cellStyle name="40% - Accent4 6" xfId="1179" xr:uid="{00000000-0005-0000-0000-000077040000}"/>
    <cellStyle name="40% - Accent4 6 2" xfId="1180" xr:uid="{00000000-0005-0000-0000-000078040000}"/>
    <cellStyle name="40% - Accent4 6 2 2" xfId="1181" xr:uid="{00000000-0005-0000-0000-000079040000}"/>
    <cellStyle name="40% - Accent4 6 3" xfId="1182" xr:uid="{00000000-0005-0000-0000-00007A040000}"/>
    <cellStyle name="40% - Accent4 7" xfId="1183" xr:uid="{00000000-0005-0000-0000-00007B040000}"/>
    <cellStyle name="40% - Accent4 7 2" xfId="1184" xr:uid="{00000000-0005-0000-0000-00007C040000}"/>
    <cellStyle name="40% - Accent4 7 2 2" xfId="1185" xr:uid="{00000000-0005-0000-0000-00007D040000}"/>
    <cellStyle name="40% - Accent4 7 3" xfId="1186" xr:uid="{00000000-0005-0000-0000-00007E040000}"/>
    <cellStyle name="40% - Accent4 8" xfId="1187" xr:uid="{00000000-0005-0000-0000-00007F040000}"/>
    <cellStyle name="40% - Accent4 8 2" xfId="1188" xr:uid="{00000000-0005-0000-0000-000080040000}"/>
    <cellStyle name="40% - Accent4 8 2 2" xfId="1189" xr:uid="{00000000-0005-0000-0000-000081040000}"/>
    <cellStyle name="40% - Accent4 8 3" xfId="1190" xr:uid="{00000000-0005-0000-0000-000082040000}"/>
    <cellStyle name="40% - Accent4 9" xfId="1191" xr:uid="{00000000-0005-0000-0000-000083040000}"/>
    <cellStyle name="40% - Accent4 9 2" xfId="1192" xr:uid="{00000000-0005-0000-0000-000084040000}"/>
    <cellStyle name="40% - Accent4 9 2 2" xfId="1193" xr:uid="{00000000-0005-0000-0000-000085040000}"/>
    <cellStyle name="40% - Accent4 9 3" xfId="1194" xr:uid="{00000000-0005-0000-0000-000086040000}"/>
    <cellStyle name="40% - Accent5 10" xfId="1195" xr:uid="{00000000-0005-0000-0000-000087040000}"/>
    <cellStyle name="40% - Accent5 10 2" xfId="1196" xr:uid="{00000000-0005-0000-0000-000088040000}"/>
    <cellStyle name="40% - Accent5 10 2 2" xfId="1197" xr:uid="{00000000-0005-0000-0000-000089040000}"/>
    <cellStyle name="40% - Accent5 10 3" xfId="1198" xr:uid="{00000000-0005-0000-0000-00008A040000}"/>
    <cellStyle name="40% - Accent5 11" xfId="1199" xr:uid="{00000000-0005-0000-0000-00008B040000}"/>
    <cellStyle name="40% - Accent5 11 2" xfId="1200" xr:uid="{00000000-0005-0000-0000-00008C040000}"/>
    <cellStyle name="40% - Accent5 11 2 2" xfId="1201" xr:uid="{00000000-0005-0000-0000-00008D040000}"/>
    <cellStyle name="40% - Accent5 11 3" xfId="1202" xr:uid="{00000000-0005-0000-0000-00008E040000}"/>
    <cellStyle name="40% - Accent5 12" xfId="1203" xr:uid="{00000000-0005-0000-0000-00008F040000}"/>
    <cellStyle name="40% - Accent5 12 2" xfId="1204" xr:uid="{00000000-0005-0000-0000-000090040000}"/>
    <cellStyle name="40% - Accent5 12 2 2" xfId="1205" xr:uid="{00000000-0005-0000-0000-000091040000}"/>
    <cellStyle name="40% - Accent5 12 3" xfId="1206" xr:uid="{00000000-0005-0000-0000-000092040000}"/>
    <cellStyle name="40% - Accent5 13" xfId="1207" xr:uid="{00000000-0005-0000-0000-000093040000}"/>
    <cellStyle name="40% - Accent5 13 2" xfId="1208" xr:uid="{00000000-0005-0000-0000-000094040000}"/>
    <cellStyle name="40% - Accent5 13 2 2" xfId="1209" xr:uid="{00000000-0005-0000-0000-000095040000}"/>
    <cellStyle name="40% - Accent5 13 3" xfId="1210" xr:uid="{00000000-0005-0000-0000-000096040000}"/>
    <cellStyle name="40% - Accent5 14" xfId="1211" xr:uid="{00000000-0005-0000-0000-000097040000}"/>
    <cellStyle name="40% - Accent5 14 2" xfId="1212" xr:uid="{00000000-0005-0000-0000-000098040000}"/>
    <cellStyle name="40% - Accent5 14 2 2" xfId="1213" xr:uid="{00000000-0005-0000-0000-000099040000}"/>
    <cellStyle name="40% - Accent5 14 3" xfId="1214" xr:uid="{00000000-0005-0000-0000-00009A040000}"/>
    <cellStyle name="40% - Accent5 15" xfId="1215" xr:uid="{00000000-0005-0000-0000-00009B040000}"/>
    <cellStyle name="40% - Accent5 15 2" xfId="1216" xr:uid="{00000000-0005-0000-0000-00009C040000}"/>
    <cellStyle name="40% - Accent5 15 2 2" xfId="1217" xr:uid="{00000000-0005-0000-0000-00009D040000}"/>
    <cellStyle name="40% - Accent5 15 3" xfId="1218" xr:uid="{00000000-0005-0000-0000-00009E040000}"/>
    <cellStyle name="40% - Accent5 16" xfId="1219" xr:uid="{00000000-0005-0000-0000-00009F040000}"/>
    <cellStyle name="40% - Accent5 16 2" xfId="1220" xr:uid="{00000000-0005-0000-0000-0000A0040000}"/>
    <cellStyle name="40% - Accent5 16 2 2" xfId="1221" xr:uid="{00000000-0005-0000-0000-0000A1040000}"/>
    <cellStyle name="40% - Accent5 16 3" xfId="1222" xr:uid="{00000000-0005-0000-0000-0000A2040000}"/>
    <cellStyle name="40% - Accent5 17" xfId="1223" xr:uid="{00000000-0005-0000-0000-0000A3040000}"/>
    <cellStyle name="40% - Accent5 17 2" xfId="1224" xr:uid="{00000000-0005-0000-0000-0000A4040000}"/>
    <cellStyle name="40% - Accent5 17 2 2" xfId="1225" xr:uid="{00000000-0005-0000-0000-0000A5040000}"/>
    <cellStyle name="40% - Accent5 17 3" xfId="1226" xr:uid="{00000000-0005-0000-0000-0000A6040000}"/>
    <cellStyle name="40% - Accent5 2" xfId="1227" xr:uid="{00000000-0005-0000-0000-0000A7040000}"/>
    <cellStyle name="40% - Accent5 2 2" xfId="1228" xr:uid="{00000000-0005-0000-0000-0000A8040000}"/>
    <cellStyle name="40% - Accent5 2 2 2" xfId="1229" xr:uid="{00000000-0005-0000-0000-0000A9040000}"/>
    <cellStyle name="40% - Accent5 2 3" xfId="1230" xr:uid="{00000000-0005-0000-0000-0000AA040000}"/>
    <cellStyle name="40% - Accent5 3" xfId="1231" xr:uid="{00000000-0005-0000-0000-0000AB040000}"/>
    <cellStyle name="40% - Accent5 3 2" xfId="1232" xr:uid="{00000000-0005-0000-0000-0000AC040000}"/>
    <cellStyle name="40% - Accent5 3 2 2" xfId="1233" xr:uid="{00000000-0005-0000-0000-0000AD040000}"/>
    <cellStyle name="40% - Accent5 3 3" xfId="1234" xr:uid="{00000000-0005-0000-0000-0000AE040000}"/>
    <cellStyle name="40% - Accent5 4" xfId="1235" xr:uid="{00000000-0005-0000-0000-0000AF040000}"/>
    <cellStyle name="40% - Accent5 4 2" xfId="1236" xr:uid="{00000000-0005-0000-0000-0000B0040000}"/>
    <cellStyle name="40% - Accent5 4 2 2" xfId="1237" xr:uid="{00000000-0005-0000-0000-0000B1040000}"/>
    <cellStyle name="40% - Accent5 4 3" xfId="1238" xr:uid="{00000000-0005-0000-0000-0000B2040000}"/>
    <cellStyle name="40% - Accent5 5" xfId="1239" xr:uid="{00000000-0005-0000-0000-0000B3040000}"/>
    <cellStyle name="40% - Accent5 5 2" xfId="1240" xr:uid="{00000000-0005-0000-0000-0000B4040000}"/>
    <cellStyle name="40% - Accent5 5 2 2" xfId="1241" xr:uid="{00000000-0005-0000-0000-0000B5040000}"/>
    <cellStyle name="40% - Accent5 5 3" xfId="1242" xr:uid="{00000000-0005-0000-0000-0000B6040000}"/>
    <cellStyle name="40% - Accent5 6" xfId="1243" xr:uid="{00000000-0005-0000-0000-0000B7040000}"/>
    <cellStyle name="40% - Accent5 6 2" xfId="1244" xr:uid="{00000000-0005-0000-0000-0000B8040000}"/>
    <cellStyle name="40% - Accent5 6 2 2" xfId="1245" xr:uid="{00000000-0005-0000-0000-0000B9040000}"/>
    <cellStyle name="40% - Accent5 6 3" xfId="1246" xr:uid="{00000000-0005-0000-0000-0000BA040000}"/>
    <cellStyle name="40% - Accent5 7" xfId="1247" xr:uid="{00000000-0005-0000-0000-0000BB040000}"/>
    <cellStyle name="40% - Accent5 7 2" xfId="1248" xr:uid="{00000000-0005-0000-0000-0000BC040000}"/>
    <cellStyle name="40% - Accent5 7 2 2" xfId="1249" xr:uid="{00000000-0005-0000-0000-0000BD040000}"/>
    <cellStyle name="40% - Accent5 7 3" xfId="1250" xr:uid="{00000000-0005-0000-0000-0000BE040000}"/>
    <cellStyle name="40% - Accent5 8" xfId="1251" xr:uid="{00000000-0005-0000-0000-0000BF040000}"/>
    <cellStyle name="40% - Accent5 8 2" xfId="1252" xr:uid="{00000000-0005-0000-0000-0000C0040000}"/>
    <cellStyle name="40% - Accent5 8 2 2" xfId="1253" xr:uid="{00000000-0005-0000-0000-0000C1040000}"/>
    <cellStyle name="40% - Accent5 8 3" xfId="1254" xr:uid="{00000000-0005-0000-0000-0000C2040000}"/>
    <cellStyle name="40% - Accent5 9" xfId="1255" xr:uid="{00000000-0005-0000-0000-0000C3040000}"/>
    <cellStyle name="40% - Accent5 9 2" xfId="1256" xr:uid="{00000000-0005-0000-0000-0000C4040000}"/>
    <cellStyle name="40% - Accent5 9 2 2" xfId="1257" xr:uid="{00000000-0005-0000-0000-0000C5040000}"/>
    <cellStyle name="40% - Accent5 9 3" xfId="1258" xr:uid="{00000000-0005-0000-0000-0000C6040000}"/>
    <cellStyle name="40% - Accent6 10" xfId="1259" xr:uid="{00000000-0005-0000-0000-0000C7040000}"/>
    <cellStyle name="40% - Accent6 10 2" xfId="1260" xr:uid="{00000000-0005-0000-0000-0000C8040000}"/>
    <cellStyle name="40% - Accent6 10 2 2" xfId="1261" xr:uid="{00000000-0005-0000-0000-0000C9040000}"/>
    <cellStyle name="40% - Accent6 10 3" xfId="1262" xr:uid="{00000000-0005-0000-0000-0000CA040000}"/>
    <cellStyle name="40% - Accent6 11" xfId="1263" xr:uid="{00000000-0005-0000-0000-0000CB040000}"/>
    <cellStyle name="40% - Accent6 11 2" xfId="1264" xr:uid="{00000000-0005-0000-0000-0000CC040000}"/>
    <cellStyle name="40% - Accent6 11 2 2" xfId="1265" xr:uid="{00000000-0005-0000-0000-0000CD040000}"/>
    <cellStyle name="40% - Accent6 11 3" xfId="1266" xr:uid="{00000000-0005-0000-0000-0000CE040000}"/>
    <cellStyle name="40% - Accent6 12" xfId="1267" xr:uid="{00000000-0005-0000-0000-0000CF040000}"/>
    <cellStyle name="40% - Accent6 12 2" xfId="1268" xr:uid="{00000000-0005-0000-0000-0000D0040000}"/>
    <cellStyle name="40% - Accent6 12 2 2" xfId="1269" xr:uid="{00000000-0005-0000-0000-0000D1040000}"/>
    <cellStyle name="40% - Accent6 12 3" xfId="1270" xr:uid="{00000000-0005-0000-0000-0000D2040000}"/>
    <cellStyle name="40% - Accent6 13" xfId="1271" xr:uid="{00000000-0005-0000-0000-0000D3040000}"/>
    <cellStyle name="40% - Accent6 13 2" xfId="1272" xr:uid="{00000000-0005-0000-0000-0000D4040000}"/>
    <cellStyle name="40% - Accent6 13 2 2" xfId="1273" xr:uid="{00000000-0005-0000-0000-0000D5040000}"/>
    <cellStyle name="40% - Accent6 13 3" xfId="1274" xr:uid="{00000000-0005-0000-0000-0000D6040000}"/>
    <cellStyle name="40% - Accent6 14" xfId="1275" xr:uid="{00000000-0005-0000-0000-0000D7040000}"/>
    <cellStyle name="40% - Accent6 14 2" xfId="1276" xr:uid="{00000000-0005-0000-0000-0000D8040000}"/>
    <cellStyle name="40% - Accent6 14 2 2" xfId="1277" xr:uid="{00000000-0005-0000-0000-0000D9040000}"/>
    <cellStyle name="40% - Accent6 14 3" xfId="1278" xr:uid="{00000000-0005-0000-0000-0000DA040000}"/>
    <cellStyle name="40% - Accent6 15" xfId="1279" xr:uid="{00000000-0005-0000-0000-0000DB040000}"/>
    <cellStyle name="40% - Accent6 15 2" xfId="1280" xr:uid="{00000000-0005-0000-0000-0000DC040000}"/>
    <cellStyle name="40% - Accent6 15 2 2" xfId="1281" xr:uid="{00000000-0005-0000-0000-0000DD040000}"/>
    <cellStyle name="40% - Accent6 15 3" xfId="1282" xr:uid="{00000000-0005-0000-0000-0000DE040000}"/>
    <cellStyle name="40% - Accent6 16" xfId="1283" xr:uid="{00000000-0005-0000-0000-0000DF040000}"/>
    <cellStyle name="40% - Accent6 16 2" xfId="1284" xr:uid="{00000000-0005-0000-0000-0000E0040000}"/>
    <cellStyle name="40% - Accent6 16 2 2" xfId="1285" xr:uid="{00000000-0005-0000-0000-0000E1040000}"/>
    <cellStyle name="40% - Accent6 16 3" xfId="1286" xr:uid="{00000000-0005-0000-0000-0000E2040000}"/>
    <cellStyle name="40% - Accent6 17" xfId="1287" xr:uid="{00000000-0005-0000-0000-0000E3040000}"/>
    <cellStyle name="40% - Accent6 17 2" xfId="1288" xr:uid="{00000000-0005-0000-0000-0000E4040000}"/>
    <cellStyle name="40% - Accent6 17 2 2" xfId="1289" xr:uid="{00000000-0005-0000-0000-0000E5040000}"/>
    <cellStyle name="40% - Accent6 17 3" xfId="1290" xr:uid="{00000000-0005-0000-0000-0000E6040000}"/>
    <cellStyle name="40% - Accent6 2" xfId="1291" xr:uid="{00000000-0005-0000-0000-0000E7040000}"/>
    <cellStyle name="40% - Accent6 2 2" xfId="1292" xr:uid="{00000000-0005-0000-0000-0000E8040000}"/>
    <cellStyle name="40% - Accent6 2 2 2" xfId="1293" xr:uid="{00000000-0005-0000-0000-0000E9040000}"/>
    <cellStyle name="40% - Accent6 2 3" xfId="1294" xr:uid="{00000000-0005-0000-0000-0000EA040000}"/>
    <cellStyle name="40% - Accent6 3" xfId="1295" xr:uid="{00000000-0005-0000-0000-0000EB040000}"/>
    <cellStyle name="40% - Accent6 3 2" xfId="1296" xr:uid="{00000000-0005-0000-0000-0000EC040000}"/>
    <cellStyle name="40% - Accent6 3 2 2" xfId="1297" xr:uid="{00000000-0005-0000-0000-0000ED040000}"/>
    <cellStyle name="40% - Accent6 3 3" xfId="1298" xr:uid="{00000000-0005-0000-0000-0000EE040000}"/>
    <cellStyle name="40% - Accent6 4" xfId="1299" xr:uid="{00000000-0005-0000-0000-0000EF040000}"/>
    <cellStyle name="40% - Accent6 4 2" xfId="1300" xr:uid="{00000000-0005-0000-0000-0000F0040000}"/>
    <cellStyle name="40% - Accent6 4 2 2" xfId="1301" xr:uid="{00000000-0005-0000-0000-0000F1040000}"/>
    <cellStyle name="40% - Accent6 4 3" xfId="1302" xr:uid="{00000000-0005-0000-0000-0000F2040000}"/>
    <cellStyle name="40% - Accent6 5" xfId="1303" xr:uid="{00000000-0005-0000-0000-0000F3040000}"/>
    <cellStyle name="40% - Accent6 5 2" xfId="1304" xr:uid="{00000000-0005-0000-0000-0000F4040000}"/>
    <cellStyle name="40% - Accent6 5 2 2" xfId="1305" xr:uid="{00000000-0005-0000-0000-0000F5040000}"/>
    <cellStyle name="40% - Accent6 5 3" xfId="1306" xr:uid="{00000000-0005-0000-0000-0000F6040000}"/>
    <cellStyle name="40% - Accent6 6" xfId="1307" xr:uid="{00000000-0005-0000-0000-0000F7040000}"/>
    <cellStyle name="40% - Accent6 6 2" xfId="1308" xr:uid="{00000000-0005-0000-0000-0000F8040000}"/>
    <cellStyle name="40% - Accent6 6 2 2" xfId="1309" xr:uid="{00000000-0005-0000-0000-0000F9040000}"/>
    <cellStyle name="40% - Accent6 6 3" xfId="1310" xr:uid="{00000000-0005-0000-0000-0000FA040000}"/>
    <cellStyle name="40% - Accent6 7" xfId="1311" xr:uid="{00000000-0005-0000-0000-0000FB040000}"/>
    <cellStyle name="40% - Accent6 7 2" xfId="1312" xr:uid="{00000000-0005-0000-0000-0000FC040000}"/>
    <cellStyle name="40% - Accent6 7 2 2" xfId="1313" xr:uid="{00000000-0005-0000-0000-0000FD040000}"/>
    <cellStyle name="40% - Accent6 7 3" xfId="1314" xr:uid="{00000000-0005-0000-0000-0000FE040000}"/>
    <cellStyle name="40% - Accent6 8" xfId="1315" xr:uid="{00000000-0005-0000-0000-0000FF040000}"/>
    <cellStyle name="40% - Accent6 8 2" xfId="1316" xr:uid="{00000000-0005-0000-0000-000000050000}"/>
    <cellStyle name="40% - Accent6 8 2 2" xfId="1317" xr:uid="{00000000-0005-0000-0000-000001050000}"/>
    <cellStyle name="40% - Accent6 8 3" xfId="1318" xr:uid="{00000000-0005-0000-0000-000002050000}"/>
    <cellStyle name="40% - Accent6 9" xfId="1319" xr:uid="{00000000-0005-0000-0000-000003050000}"/>
    <cellStyle name="40% - Accent6 9 2" xfId="1320" xr:uid="{00000000-0005-0000-0000-000004050000}"/>
    <cellStyle name="40% - Accent6 9 2 2" xfId="1321" xr:uid="{00000000-0005-0000-0000-000005050000}"/>
    <cellStyle name="40% - Accent6 9 3" xfId="1322" xr:uid="{00000000-0005-0000-0000-000006050000}"/>
    <cellStyle name="40% - ส่วนที่ถูกเน้น1" xfId="1323" xr:uid="{00000000-0005-0000-0000-000007050000}"/>
    <cellStyle name="40% - ส่วนที่ถูกเน้น1 10" xfId="1324" xr:uid="{00000000-0005-0000-0000-000008050000}"/>
    <cellStyle name="40% - ส่วนที่ถูกเน้น1 10 2" xfId="1325" xr:uid="{00000000-0005-0000-0000-000009050000}"/>
    <cellStyle name="40% - ส่วนที่ถูกเน้น1 11" xfId="1326" xr:uid="{00000000-0005-0000-0000-00000A050000}"/>
    <cellStyle name="40% - ส่วนที่ถูกเน้น1 11 2" xfId="1327" xr:uid="{00000000-0005-0000-0000-00000B050000}"/>
    <cellStyle name="40% - ส่วนที่ถูกเน้น1 12" xfId="1328" xr:uid="{00000000-0005-0000-0000-00000C050000}"/>
    <cellStyle name="40% - ส่วนที่ถูกเน้น1 12 2" xfId="1329" xr:uid="{00000000-0005-0000-0000-00000D050000}"/>
    <cellStyle name="40% - ส่วนที่ถูกเน้น1 13" xfId="1330" xr:uid="{00000000-0005-0000-0000-00000E050000}"/>
    <cellStyle name="40% - ส่วนที่ถูกเน้น1 13 2" xfId="1331" xr:uid="{00000000-0005-0000-0000-00000F050000}"/>
    <cellStyle name="40% - ส่วนที่ถูกเน้น1 14" xfId="1332" xr:uid="{00000000-0005-0000-0000-000010050000}"/>
    <cellStyle name="40% - ส่วนที่ถูกเน้น1 14 2" xfId="1333" xr:uid="{00000000-0005-0000-0000-000011050000}"/>
    <cellStyle name="40% - ส่วนที่ถูกเน้น1 14 2 2" xfId="1334" xr:uid="{00000000-0005-0000-0000-000012050000}"/>
    <cellStyle name="40% - ส่วนที่ถูกเน้น1 14 3" xfId="1335" xr:uid="{00000000-0005-0000-0000-000013050000}"/>
    <cellStyle name="40% - ส่วนที่ถูกเน้น1 15" xfId="1336" xr:uid="{00000000-0005-0000-0000-000014050000}"/>
    <cellStyle name="40% - ส่วนที่ถูกเน้น1 15 2" xfId="1337" xr:uid="{00000000-0005-0000-0000-000015050000}"/>
    <cellStyle name="40% - ส่วนที่ถูกเน้น1 15 2 2" xfId="1338" xr:uid="{00000000-0005-0000-0000-000016050000}"/>
    <cellStyle name="40% - ส่วนที่ถูกเน้น1 15 3" xfId="1339" xr:uid="{00000000-0005-0000-0000-000017050000}"/>
    <cellStyle name="40% - ส่วนที่ถูกเน้น1 16" xfId="1340" xr:uid="{00000000-0005-0000-0000-000018050000}"/>
    <cellStyle name="40% - ส่วนที่ถูกเน้น1 16 2" xfId="1341" xr:uid="{00000000-0005-0000-0000-000019050000}"/>
    <cellStyle name="40% - ส่วนที่ถูกเน้น1 16 2 2" xfId="1342" xr:uid="{00000000-0005-0000-0000-00001A050000}"/>
    <cellStyle name="40% - ส่วนที่ถูกเน้น1 16 3" xfId="1343" xr:uid="{00000000-0005-0000-0000-00001B050000}"/>
    <cellStyle name="40% - ส่วนที่ถูกเน้น1 17" xfId="1344" xr:uid="{00000000-0005-0000-0000-00001C050000}"/>
    <cellStyle name="40% - ส่วนที่ถูกเน้น1 17 2" xfId="1345" xr:uid="{00000000-0005-0000-0000-00001D050000}"/>
    <cellStyle name="40% - ส่วนที่ถูกเน้น1 17 2 2" xfId="1346" xr:uid="{00000000-0005-0000-0000-00001E050000}"/>
    <cellStyle name="40% - ส่วนที่ถูกเน้น1 17 3" xfId="1347" xr:uid="{00000000-0005-0000-0000-00001F050000}"/>
    <cellStyle name="40% - ส่วนที่ถูกเน้น1 18" xfId="1348" xr:uid="{00000000-0005-0000-0000-000020050000}"/>
    <cellStyle name="40% - ส่วนที่ถูกเน้น1 18 2" xfId="1349" xr:uid="{00000000-0005-0000-0000-000021050000}"/>
    <cellStyle name="40% - ส่วนที่ถูกเน้น1 18 2 2" xfId="1350" xr:uid="{00000000-0005-0000-0000-000022050000}"/>
    <cellStyle name="40% - ส่วนที่ถูกเน้น1 18 3" xfId="1351" xr:uid="{00000000-0005-0000-0000-000023050000}"/>
    <cellStyle name="40% - ส่วนที่ถูกเน้น1 19" xfId="1352" xr:uid="{00000000-0005-0000-0000-000024050000}"/>
    <cellStyle name="40% - ส่วนที่ถูกเน้น1 19 2" xfId="1353" xr:uid="{00000000-0005-0000-0000-000025050000}"/>
    <cellStyle name="40% - ส่วนที่ถูกเน้น1 19 2 2" xfId="1354" xr:uid="{00000000-0005-0000-0000-000026050000}"/>
    <cellStyle name="40% - ส่วนที่ถูกเน้น1 19 3" xfId="1355" xr:uid="{00000000-0005-0000-0000-000027050000}"/>
    <cellStyle name="40% - ส่วนที่ถูกเน้น1 2" xfId="1356" xr:uid="{00000000-0005-0000-0000-000028050000}"/>
    <cellStyle name="40% - ส่วนที่ถูกเน้น1 2 10" xfId="1357" xr:uid="{00000000-0005-0000-0000-000029050000}"/>
    <cellStyle name="40% - ส่วนที่ถูกเน้น1 2 2" xfId="1358" xr:uid="{00000000-0005-0000-0000-00002A050000}"/>
    <cellStyle name="40% - ส่วนที่ถูกเน้น1 2 2 2" xfId="1359" xr:uid="{00000000-0005-0000-0000-00002B050000}"/>
    <cellStyle name="40% - ส่วนที่ถูกเน้น1 2 3" xfId="1360" xr:uid="{00000000-0005-0000-0000-00002C050000}"/>
    <cellStyle name="40% - ส่วนที่ถูกเน้น1 2 3 2" xfId="1361" xr:uid="{00000000-0005-0000-0000-00002D050000}"/>
    <cellStyle name="40% - ส่วนที่ถูกเน้น1 2 4" xfId="1362" xr:uid="{00000000-0005-0000-0000-00002E050000}"/>
    <cellStyle name="40% - ส่วนที่ถูกเน้น1 2 4 2" xfId="1363" xr:uid="{00000000-0005-0000-0000-00002F050000}"/>
    <cellStyle name="40% - ส่วนที่ถูกเน้น1 2 5" xfId="1364" xr:uid="{00000000-0005-0000-0000-000030050000}"/>
    <cellStyle name="40% - ส่วนที่ถูกเน้น1 2 5 2" xfId="1365" xr:uid="{00000000-0005-0000-0000-000031050000}"/>
    <cellStyle name="40% - ส่วนที่ถูกเน้น1 2 6" xfId="1366" xr:uid="{00000000-0005-0000-0000-000032050000}"/>
    <cellStyle name="40% - ส่วนที่ถูกเน้น1 2 6 2" xfId="1367" xr:uid="{00000000-0005-0000-0000-000033050000}"/>
    <cellStyle name="40% - ส่วนที่ถูกเน้น1 2 7" xfId="1368" xr:uid="{00000000-0005-0000-0000-000034050000}"/>
    <cellStyle name="40% - ส่วนที่ถูกเน้น1 2 7 2" xfId="1369" xr:uid="{00000000-0005-0000-0000-000035050000}"/>
    <cellStyle name="40% - ส่วนที่ถูกเน้น1 2 8" xfId="1370" xr:uid="{00000000-0005-0000-0000-000036050000}"/>
    <cellStyle name="40% - ส่วนที่ถูกเน้น1 2 8 2" xfId="1371" xr:uid="{00000000-0005-0000-0000-000037050000}"/>
    <cellStyle name="40% - ส่วนที่ถูกเน้น1 2 9" xfId="1372" xr:uid="{00000000-0005-0000-0000-000038050000}"/>
    <cellStyle name="40% - ส่วนที่ถูกเน้น1 2 9 2" xfId="1373" xr:uid="{00000000-0005-0000-0000-000039050000}"/>
    <cellStyle name="40% - ส่วนที่ถูกเน้น1 20" xfId="1374" xr:uid="{00000000-0005-0000-0000-00003A050000}"/>
    <cellStyle name="40% - ส่วนที่ถูกเน้น1 20 2" xfId="1375" xr:uid="{00000000-0005-0000-0000-00003B050000}"/>
    <cellStyle name="40% - ส่วนที่ถูกเน้น1 20 3" xfId="1376" xr:uid="{00000000-0005-0000-0000-00003C050000}"/>
    <cellStyle name="40% - ส่วนที่ถูกเน้น1 21" xfId="1377" xr:uid="{00000000-0005-0000-0000-00003D050000}"/>
    <cellStyle name="40% - ส่วนที่ถูกเน้น1 3" xfId="1378" xr:uid="{00000000-0005-0000-0000-00003E050000}"/>
    <cellStyle name="40% - ส่วนที่ถูกเน้น1 3 2" xfId="1379" xr:uid="{00000000-0005-0000-0000-00003F050000}"/>
    <cellStyle name="40% - ส่วนที่ถูกเน้น1 3 2 2" xfId="1380" xr:uid="{00000000-0005-0000-0000-000040050000}"/>
    <cellStyle name="40% - ส่วนที่ถูกเน้น1 3 2 3" xfId="1381" xr:uid="{00000000-0005-0000-0000-000041050000}"/>
    <cellStyle name="40% - ส่วนที่ถูกเน้น1 3 3" xfId="1382" xr:uid="{00000000-0005-0000-0000-000042050000}"/>
    <cellStyle name="40% - ส่วนที่ถูกเน้น1 3 4" xfId="1383" xr:uid="{00000000-0005-0000-0000-000043050000}"/>
    <cellStyle name="40% - ส่วนที่ถูกเน้น1 4" xfId="1384" xr:uid="{00000000-0005-0000-0000-000044050000}"/>
    <cellStyle name="40% - ส่วนที่ถูกเน้น1 4 2" xfId="1385" xr:uid="{00000000-0005-0000-0000-000045050000}"/>
    <cellStyle name="40% - ส่วนที่ถูกเน้น1 4 2 2" xfId="1386" xr:uid="{00000000-0005-0000-0000-000046050000}"/>
    <cellStyle name="40% - ส่วนที่ถูกเน้น1 4 2 3" xfId="1387" xr:uid="{00000000-0005-0000-0000-000047050000}"/>
    <cellStyle name="40% - ส่วนที่ถูกเน้น1 4 3" xfId="1388" xr:uid="{00000000-0005-0000-0000-000048050000}"/>
    <cellStyle name="40% - ส่วนที่ถูกเน้น1 4 4" xfId="1389" xr:uid="{00000000-0005-0000-0000-000049050000}"/>
    <cellStyle name="40% - ส่วนที่ถูกเน้น1 5" xfId="1390" xr:uid="{00000000-0005-0000-0000-00004A050000}"/>
    <cellStyle name="40% - ส่วนที่ถูกเน้น1 5 2" xfId="1391" xr:uid="{00000000-0005-0000-0000-00004B050000}"/>
    <cellStyle name="40% - ส่วนที่ถูกเน้น1 5 2 2" xfId="1392" xr:uid="{00000000-0005-0000-0000-00004C050000}"/>
    <cellStyle name="40% - ส่วนที่ถูกเน้น1 5 2 3" xfId="1393" xr:uid="{00000000-0005-0000-0000-00004D050000}"/>
    <cellStyle name="40% - ส่วนที่ถูกเน้น1 5 3" xfId="1394" xr:uid="{00000000-0005-0000-0000-00004E050000}"/>
    <cellStyle name="40% - ส่วนที่ถูกเน้น1 5 4" xfId="1395" xr:uid="{00000000-0005-0000-0000-00004F050000}"/>
    <cellStyle name="40% - ส่วนที่ถูกเน้น1 6" xfId="1396" xr:uid="{00000000-0005-0000-0000-000050050000}"/>
    <cellStyle name="40% - ส่วนที่ถูกเน้น1 6 2" xfId="1397" xr:uid="{00000000-0005-0000-0000-000051050000}"/>
    <cellStyle name="40% - ส่วนที่ถูกเน้น1 6 2 2" xfId="1398" xr:uid="{00000000-0005-0000-0000-000052050000}"/>
    <cellStyle name="40% - ส่วนที่ถูกเน้น1 6 2 3" xfId="1399" xr:uid="{00000000-0005-0000-0000-000053050000}"/>
    <cellStyle name="40% - ส่วนที่ถูกเน้น1 6 3" xfId="1400" xr:uid="{00000000-0005-0000-0000-000054050000}"/>
    <cellStyle name="40% - ส่วนที่ถูกเน้น1 6 4" xfId="1401" xr:uid="{00000000-0005-0000-0000-000055050000}"/>
    <cellStyle name="40% - ส่วนที่ถูกเน้น1 7" xfId="1402" xr:uid="{00000000-0005-0000-0000-000056050000}"/>
    <cellStyle name="40% - ส่วนที่ถูกเน้น1 7 2" xfId="1403" xr:uid="{00000000-0005-0000-0000-000057050000}"/>
    <cellStyle name="40% - ส่วนที่ถูกเน้น1 8" xfId="1404" xr:uid="{00000000-0005-0000-0000-000058050000}"/>
    <cellStyle name="40% - ส่วนที่ถูกเน้น1 8 2" xfId="1405" xr:uid="{00000000-0005-0000-0000-000059050000}"/>
    <cellStyle name="40% - ส่วนที่ถูกเน้น1 9" xfId="1406" xr:uid="{00000000-0005-0000-0000-00005A050000}"/>
    <cellStyle name="40% - ส่วนที่ถูกเน้น1 9 2" xfId="1407" xr:uid="{00000000-0005-0000-0000-00005B050000}"/>
    <cellStyle name="40% - ส่วนที่ถูกเน้น2" xfId="1408" xr:uid="{00000000-0005-0000-0000-00005C050000}"/>
    <cellStyle name="40% - ส่วนที่ถูกเน้น2 10" xfId="1409" xr:uid="{00000000-0005-0000-0000-00005D050000}"/>
    <cellStyle name="40% - ส่วนที่ถูกเน้น2 10 2" xfId="1410" xr:uid="{00000000-0005-0000-0000-00005E050000}"/>
    <cellStyle name="40% - ส่วนที่ถูกเน้น2 11" xfId="1411" xr:uid="{00000000-0005-0000-0000-00005F050000}"/>
    <cellStyle name="40% - ส่วนที่ถูกเน้น2 11 2" xfId="1412" xr:uid="{00000000-0005-0000-0000-000060050000}"/>
    <cellStyle name="40% - ส่วนที่ถูกเน้น2 12" xfId="1413" xr:uid="{00000000-0005-0000-0000-000061050000}"/>
    <cellStyle name="40% - ส่วนที่ถูกเน้น2 12 2" xfId="1414" xr:uid="{00000000-0005-0000-0000-000062050000}"/>
    <cellStyle name="40% - ส่วนที่ถูกเน้น2 13" xfId="1415" xr:uid="{00000000-0005-0000-0000-000063050000}"/>
    <cellStyle name="40% - ส่วนที่ถูกเน้น2 13 2" xfId="1416" xr:uid="{00000000-0005-0000-0000-000064050000}"/>
    <cellStyle name="40% - ส่วนที่ถูกเน้น2 14" xfId="1417" xr:uid="{00000000-0005-0000-0000-000065050000}"/>
    <cellStyle name="40% - ส่วนที่ถูกเน้น2 14 2" xfId="1418" xr:uid="{00000000-0005-0000-0000-000066050000}"/>
    <cellStyle name="40% - ส่วนที่ถูกเน้น2 14 2 2" xfId="1419" xr:uid="{00000000-0005-0000-0000-000067050000}"/>
    <cellStyle name="40% - ส่วนที่ถูกเน้น2 14 3" xfId="1420" xr:uid="{00000000-0005-0000-0000-000068050000}"/>
    <cellStyle name="40% - ส่วนที่ถูกเน้น2 15" xfId="1421" xr:uid="{00000000-0005-0000-0000-000069050000}"/>
    <cellStyle name="40% - ส่วนที่ถูกเน้น2 15 2" xfId="1422" xr:uid="{00000000-0005-0000-0000-00006A050000}"/>
    <cellStyle name="40% - ส่วนที่ถูกเน้น2 15 2 2" xfId="1423" xr:uid="{00000000-0005-0000-0000-00006B050000}"/>
    <cellStyle name="40% - ส่วนที่ถูกเน้น2 15 3" xfId="1424" xr:uid="{00000000-0005-0000-0000-00006C050000}"/>
    <cellStyle name="40% - ส่วนที่ถูกเน้น2 16" xfId="1425" xr:uid="{00000000-0005-0000-0000-00006D050000}"/>
    <cellStyle name="40% - ส่วนที่ถูกเน้น2 16 2" xfId="1426" xr:uid="{00000000-0005-0000-0000-00006E050000}"/>
    <cellStyle name="40% - ส่วนที่ถูกเน้น2 16 2 2" xfId="1427" xr:uid="{00000000-0005-0000-0000-00006F050000}"/>
    <cellStyle name="40% - ส่วนที่ถูกเน้น2 16 3" xfId="1428" xr:uid="{00000000-0005-0000-0000-000070050000}"/>
    <cellStyle name="40% - ส่วนที่ถูกเน้น2 17" xfId="1429" xr:uid="{00000000-0005-0000-0000-000071050000}"/>
    <cellStyle name="40% - ส่วนที่ถูกเน้น2 17 2" xfId="1430" xr:uid="{00000000-0005-0000-0000-000072050000}"/>
    <cellStyle name="40% - ส่วนที่ถูกเน้น2 17 2 2" xfId="1431" xr:uid="{00000000-0005-0000-0000-000073050000}"/>
    <cellStyle name="40% - ส่วนที่ถูกเน้น2 17 3" xfId="1432" xr:uid="{00000000-0005-0000-0000-000074050000}"/>
    <cellStyle name="40% - ส่วนที่ถูกเน้น2 18" xfId="1433" xr:uid="{00000000-0005-0000-0000-000075050000}"/>
    <cellStyle name="40% - ส่วนที่ถูกเน้น2 18 2" xfId="1434" xr:uid="{00000000-0005-0000-0000-000076050000}"/>
    <cellStyle name="40% - ส่วนที่ถูกเน้น2 18 2 2" xfId="1435" xr:uid="{00000000-0005-0000-0000-000077050000}"/>
    <cellStyle name="40% - ส่วนที่ถูกเน้น2 18 3" xfId="1436" xr:uid="{00000000-0005-0000-0000-000078050000}"/>
    <cellStyle name="40% - ส่วนที่ถูกเน้น2 19" xfId="1437" xr:uid="{00000000-0005-0000-0000-000079050000}"/>
    <cellStyle name="40% - ส่วนที่ถูกเน้น2 19 2" xfId="1438" xr:uid="{00000000-0005-0000-0000-00007A050000}"/>
    <cellStyle name="40% - ส่วนที่ถูกเน้น2 19 2 2" xfId="1439" xr:uid="{00000000-0005-0000-0000-00007B050000}"/>
    <cellStyle name="40% - ส่วนที่ถูกเน้น2 19 3" xfId="1440" xr:uid="{00000000-0005-0000-0000-00007C050000}"/>
    <cellStyle name="40% - ส่วนที่ถูกเน้น2 2" xfId="1441" xr:uid="{00000000-0005-0000-0000-00007D050000}"/>
    <cellStyle name="40% - ส่วนที่ถูกเน้น2 2 10" xfId="1442" xr:uid="{00000000-0005-0000-0000-00007E050000}"/>
    <cellStyle name="40% - ส่วนที่ถูกเน้น2 2 2" xfId="1443" xr:uid="{00000000-0005-0000-0000-00007F050000}"/>
    <cellStyle name="40% - ส่วนที่ถูกเน้น2 2 2 2" xfId="1444" xr:uid="{00000000-0005-0000-0000-000080050000}"/>
    <cellStyle name="40% - ส่วนที่ถูกเน้น2 2 3" xfId="1445" xr:uid="{00000000-0005-0000-0000-000081050000}"/>
    <cellStyle name="40% - ส่วนที่ถูกเน้น2 2 3 2" xfId="1446" xr:uid="{00000000-0005-0000-0000-000082050000}"/>
    <cellStyle name="40% - ส่วนที่ถูกเน้น2 2 4" xfId="1447" xr:uid="{00000000-0005-0000-0000-000083050000}"/>
    <cellStyle name="40% - ส่วนที่ถูกเน้น2 2 4 2" xfId="1448" xr:uid="{00000000-0005-0000-0000-000084050000}"/>
    <cellStyle name="40% - ส่วนที่ถูกเน้น2 2 5" xfId="1449" xr:uid="{00000000-0005-0000-0000-000085050000}"/>
    <cellStyle name="40% - ส่วนที่ถูกเน้น2 2 5 2" xfId="1450" xr:uid="{00000000-0005-0000-0000-000086050000}"/>
    <cellStyle name="40% - ส่วนที่ถูกเน้น2 2 6" xfId="1451" xr:uid="{00000000-0005-0000-0000-000087050000}"/>
    <cellStyle name="40% - ส่วนที่ถูกเน้น2 2 6 2" xfId="1452" xr:uid="{00000000-0005-0000-0000-000088050000}"/>
    <cellStyle name="40% - ส่วนที่ถูกเน้น2 2 7" xfId="1453" xr:uid="{00000000-0005-0000-0000-000089050000}"/>
    <cellStyle name="40% - ส่วนที่ถูกเน้น2 2 7 2" xfId="1454" xr:uid="{00000000-0005-0000-0000-00008A050000}"/>
    <cellStyle name="40% - ส่วนที่ถูกเน้น2 2 8" xfId="1455" xr:uid="{00000000-0005-0000-0000-00008B050000}"/>
    <cellStyle name="40% - ส่วนที่ถูกเน้น2 2 8 2" xfId="1456" xr:uid="{00000000-0005-0000-0000-00008C050000}"/>
    <cellStyle name="40% - ส่วนที่ถูกเน้น2 2 9" xfId="1457" xr:uid="{00000000-0005-0000-0000-00008D050000}"/>
    <cellStyle name="40% - ส่วนที่ถูกเน้น2 2 9 2" xfId="1458" xr:uid="{00000000-0005-0000-0000-00008E050000}"/>
    <cellStyle name="40% - ส่วนที่ถูกเน้น2 20" xfId="1459" xr:uid="{00000000-0005-0000-0000-00008F050000}"/>
    <cellStyle name="40% - ส่วนที่ถูกเน้น2 20 2" xfId="1460" xr:uid="{00000000-0005-0000-0000-000090050000}"/>
    <cellStyle name="40% - ส่วนที่ถูกเน้น2 20 3" xfId="1461" xr:uid="{00000000-0005-0000-0000-000091050000}"/>
    <cellStyle name="40% - ส่วนที่ถูกเน้น2 3" xfId="1462" xr:uid="{00000000-0005-0000-0000-000092050000}"/>
    <cellStyle name="40% - ส่วนที่ถูกเน้น2 3 2" xfId="1463" xr:uid="{00000000-0005-0000-0000-000093050000}"/>
    <cellStyle name="40% - ส่วนที่ถูกเน้น2 3 2 2" xfId="1464" xr:uid="{00000000-0005-0000-0000-000094050000}"/>
    <cellStyle name="40% - ส่วนที่ถูกเน้น2 3 2 3" xfId="1465" xr:uid="{00000000-0005-0000-0000-000095050000}"/>
    <cellStyle name="40% - ส่วนที่ถูกเน้น2 3 3" xfId="1466" xr:uid="{00000000-0005-0000-0000-000096050000}"/>
    <cellStyle name="40% - ส่วนที่ถูกเน้น2 3 4" xfId="1467" xr:uid="{00000000-0005-0000-0000-000097050000}"/>
    <cellStyle name="40% - ส่วนที่ถูกเน้น2 4" xfId="1468" xr:uid="{00000000-0005-0000-0000-000098050000}"/>
    <cellStyle name="40% - ส่วนที่ถูกเน้น2 4 2" xfId="1469" xr:uid="{00000000-0005-0000-0000-000099050000}"/>
    <cellStyle name="40% - ส่วนที่ถูกเน้น2 4 2 2" xfId="1470" xr:uid="{00000000-0005-0000-0000-00009A050000}"/>
    <cellStyle name="40% - ส่วนที่ถูกเน้น2 4 2 3" xfId="1471" xr:uid="{00000000-0005-0000-0000-00009B050000}"/>
    <cellStyle name="40% - ส่วนที่ถูกเน้น2 4 3" xfId="1472" xr:uid="{00000000-0005-0000-0000-00009C050000}"/>
    <cellStyle name="40% - ส่วนที่ถูกเน้น2 4 4" xfId="1473" xr:uid="{00000000-0005-0000-0000-00009D050000}"/>
    <cellStyle name="40% - ส่วนที่ถูกเน้น2 5" xfId="1474" xr:uid="{00000000-0005-0000-0000-00009E050000}"/>
    <cellStyle name="40% - ส่วนที่ถูกเน้น2 5 2" xfId="1475" xr:uid="{00000000-0005-0000-0000-00009F050000}"/>
    <cellStyle name="40% - ส่วนที่ถูกเน้น2 5 2 2" xfId="1476" xr:uid="{00000000-0005-0000-0000-0000A0050000}"/>
    <cellStyle name="40% - ส่วนที่ถูกเน้น2 5 2 3" xfId="1477" xr:uid="{00000000-0005-0000-0000-0000A1050000}"/>
    <cellStyle name="40% - ส่วนที่ถูกเน้น2 5 3" xfId="1478" xr:uid="{00000000-0005-0000-0000-0000A2050000}"/>
    <cellStyle name="40% - ส่วนที่ถูกเน้น2 5 4" xfId="1479" xr:uid="{00000000-0005-0000-0000-0000A3050000}"/>
    <cellStyle name="40% - ส่วนที่ถูกเน้น2 6" xfId="1480" xr:uid="{00000000-0005-0000-0000-0000A4050000}"/>
    <cellStyle name="40% - ส่วนที่ถูกเน้น2 6 2" xfId="1481" xr:uid="{00000000-0005-0000-0000-0000A5050000}"/>
    <cellStyle name="40% - ส่วนที่ถูกเน้น2 6 2 2" xfId="1482" xr:uid="{00000000-0005-0000-0000-0000A6050000}"/>
    <cellStyle name="40% - ส่วนที่ถูกเน้น2 6 2 3" xfId="1483" xr:uid="{00000000-0005-0000-0000-0000A7050000}"/>
    <cellStyle name="40% - ส่วนที่ถูกเน้น2 6 3" xfId="1484" xr:uid="{00000000-0005-0000-0000-0000A8050000}"/>
    <cellStyle name="40% - ส่วนที่ถูกเน้น2 6 4" xfId="1485" xr:uid="{00000000-0005-0000-0000-0000A9050000}"/>
    <cellStyle name="40% - ส่วนที่ถูกเน้น2 7" xfId="1486" xr:uid="{00000000-0005-0000-0000-0000AA050000}"/>
    <cellStyle name="40% - ส่วนที่ถูกเน้น2 7 2" xfId="1487" xr:uid="{00000000-0005-0000-0000-0000AB050000}"/>
    <cellStyle name="40% - ส่วนที่ถูกเน้น2 8" xfId="1488" xr:uid="{00000000-0005-0000-0000-0000AC050000}"/>
    <cellStyle name="40% - ส่วนที่ถูกเน้น2 8 2" xfId="1489" xr:uid="{00000000-0005-0000-0000-0000AD050000}"/>
    <cellStyle name="40% - ส่วนที่ถูกเน้น2 9" xfId="1490" xr:uid="{00000000-0005-0000-0000-0000AE050000}"/>
    <cellStyle name="40% - ส่วนที่ถูกเน้น2 9 2" xfId="1491" xr:uid="{00000000-0005-0000-0000-0000AF050000}"/>
    <cellStyle name="40% - ส่วนที่ถูกเน้น3" xfId="1492" xr:uid="{00000000-0005-0000-0000-0000B0050000}"/>
    <cellStyle name="40% - ส่วนที่ถูกเน้น3 10" xfId="1493" xr:uid="{00000000-0005-0000-0000-0000B1050000}"/>
    <cellStyle name="40% - ส่วนที่ถูกเน้น3 10 2" xfId="1494" xr:uid="{00000000-0005-0000-0000-0000B2050000}"/>
    <cellStyle name="40% - ส่วนที่ถูกเน้น3 11" xfId="1495" xr:uid="{00000000-0005-0000-0000-0000B3050000}"/>
    <cellStyle name="40% - ส่วนที่ถูกเน้น3 11 2" xfId="1496" xr:uid="{00000000-0005-0000-0000-0000B4050000}"/>
    <cellStyle name="40% - ส่วนที่ถูกเน้น3 12" xfId="1497" xr:uid="{00000000-0005-0000-0000-0000B5050000}"/>
    <cellStyle name="40% - ส่วนที่ถูกเน้น3 12 2" xfId="1498" xr:uid="{00000000-0005-0000-0000-0000B6050000}"/>
    <cellStyle name="40% - ส่วนที่ถูกเน้น3 13" xfId="1499" xr:uid="{00000000-0005-0000-0000-0000B7050000}"/>
    <cellStyle name="40% - ส่วนที่ถูกเน้น3 13 2" xfId="1500" xr:uid="{00000000-0005-0000-0000-0000B8050000}"/>
    <cellStyle name="40% - ส่วนที่ถูกเน้น3 14" xfId="1501" xr:uid="{00000000-0005-0000-0000-0000B9050000}"/>
    <cellStyle name="40% - ส่วนที่ถูกเน้น3 14 2" xfId="1502" xr:uid="{00000000-0005-0000-0000-0000BA050000}"/>
    <cellStyle name="40% - ส่วนที่ถูกเน้น3 14 2 2" xfId="1503" xr:uid="{00000000-0005-0000-0000-0000BB050000}"/>
    <cellStyle name="40% - ส่วนที่ถูกเน้น3 14 3" xfId="1504" xr:uid="{00000000-0005-0000-0000-0000BC050000}"/>
    <cellStyle name="40% - ส่วนที่ถูกเน้น3 15" xfId="1505" xr:uid="{00000000-0005-0000-0000-0000BD050000}"/>
    <cellStyle name="40% - ส่วนที่ถูกเน้น3 15 2" xfId="1506" xr:uid="{00000000-0005-0000-0000-0000BE050000}"/>
    <cellStyle name="40% - ส่วนที่ถูกเน้น3 15 2 2" xfId="1507" xr:uid="{00000000-0005-0000-0000-0000BF050000}"/>
    <cellStyle name="40% - ส่วนที่ถูกเน้น3 15 3" xfId="1508" xr:uid="{00000000-0005-0000-0000-0000C0050000}"/>
    <cellStyle name="40% - ส่วนที่ถูกเน้น3 16" xfId="1509" xr:uid="{00000000-0005-0000-0000-0000C1050000}"/>
    <cellStyle name="40% - ส่วนที่ถูกเน้น3 16 2" xfId="1510" xr:uid="{00000000-0005-0000-0000-0000C2050000}"/>
    <cellStyle name="40% - ส่วนที่ถูกเน้น3 16 2 2" xfId="1511" xr:uid="{00000000-0005-0000-0000-0000C3050000}"/>
    <cellStyle name="40% - ส่วนที่ถูกเน้น3 16 3" xfId="1512" xr:uid="{00000000-0005-0000-0000-0000C4050000}"/>
    <cellStyle name="40% - ส่วนที่ถูกเน้น3 17" xfId="1513" xr:uid="{00000000-0005-0000-0000-0000C5050000}"/>
    <cellStyle name="40% - ส่วนที่ถูกเน้น3 17 2" xfId="1514" xr:uid="{00000000-0005-0000-0000-0000C6050000}"/>
    <cellStyle name="40% - ส่วนที่ถูกเน้น3 17 2 2" xfId="1515" xr:uid="{00000000-0005-0000-0000-0000C7050000}"/>
    <cellStyle name="40% - ส่วนที่ถูกเน้น3 17 3" xfId="1516" xr:uid="{00000000-0005-0000-0000-0000C8050000}"/>
    <cellStyle name="40% - ส่วนที่ถูกเน้น3 18" xfId="1517" xr:uid="{00000000-0005-0000-0000-0000C9050000}"/>
    <cellStyle name="40% - ส่วนที่ถูกเน้น3 18 2" xfId="1518" xr:uid="{00000000-0005-0000-0000-0000CA050000}"/>
    <cellStyle name="40% - ส่วนที่ถูกเน้น3 18 2 2" xfId="1519" xr:uid="{00000000-0005-0000-0000-0000CB050000}"/>
    <cellStyle name="40% - ส่วนที่ถูกเน้น3 18 3" xfId="1520" xr:uid="{00000000-0005-0000-0000-0000CC050000}"/>
    <cellStyle name="40% - ส่วนที่ถูกเน้น3 19" xfId="1521" xr:uid="{00000000-0005-0000-0000-0000CD050000}"/>
    <cellStyle name="40% - ส่วนที่ถูกเน้น3 19 2" xfId="1522" xr:uid="{00000000-0005-0000-0000-0000CE050000}"/>
    <cellStyle name="40% - ส่วนที่ถูกเน้น3 19 2 2" xfId="1523" xr:uid="{00000000-0005-0000-0000-0000CF050000}"/>
    <cellStyle name="40% - ส่วนที่ถูกเน้น3 19 3" xfId="1524" xr:uid="{00000000-0005-0000-0000-0000D0050000}"/>
    <cellStyle name="40% - ส่วนที่ถูกเน้น3 2" xfId="1525" xr:uid="{00000000-0005-0000-0000-0000D1050000}"/>
    <cellStyle name="40% - ส่วนที่ถูกเน้น3 2 10" xfId="1526" xr:uid="{00000000-0005-0000-0000-0000D2050000}"/>
    <cellStyle name="40% - ส่วนที่ถูกเน้น3 2 2" xfId="1527" xr:uid="{00000000-0005-0000-0000-0000D3050000}"/>
    <cellStyle name="40% - ส่วนที่ถูกเน้น3 2 2 2" xfId="1528" xr:uid="{00000000-0005-0000-0000-0000D4050000}"/>
    <cellStyle name="40% - ส่วนที่ถูกเน้น3 2 3" xfId="1529" xr:uid="{00000000-0005-0000-0000-0000D5050000}"/>
    <cellStyle name="40% - ส่วนที่ถูกเน้น3 2 3 2" xfId="1530" xr:uid="{00000000-0005-0000-0000-0000D6050000}"/>
    <cellStyle name="40% - ส่วนที่ถูกเน้น3 2 4" xfId="1531" xr:uid="{00000000-0005-0000-0000-0000D7050000}"/>
    <cellStyle name="40% - ส่วนที่ถูกเน้น3 2 4 2" xfId="1532" xr:uid="{00000000-0005-0000-0000-0000D8050000}"/>
    <cellStyle name="40% - ส่วนที่ถูกเน้น3 2 5" xfId="1533" xr:uid="{00000000-0005-0000-0000-0000D9050000}"/>
    <cellStyle name="40% - ส่วนที่ถูกเน้น3 2 5 2" xfId="1534" xr:uid="{00000000-0005-0000-0000-0000DA050000}"/>
    <cellStyle name="40% - ส่วนที่ถูกเน้น3 2 6" xfId="1535" xr:uid="{00000000-0005-0000-0000-0000DB050000}"/>
    <cellStyle name="40% - ส่วนที่ถูกเน้น3 2 6 2" xfId="1536" xr:uid="{00000000-0005-0000-0000-0000DC050000}"/>
    <cellStyle name="40% - ส่วนที่ถูกเน้น3 2 7" xfId="1537" xr:uid="{00000000-0005-0000-0000-0000DD050000}"/>
    <cellStyle name="40% - ส่วนที่ถูกเน้น3 2 7 2" xfId="1538" xr:uid="{00000000-0005-0000-0000-0000DE050000}"/>
    <cellStyle name="40% - ส่วนที่ถูกเน้น3 2 8" xfId="1539" xr:uid="{00000000-0005-0000-0000-0000DF050000}"/>
    <cellStyle name="40% - ส่วนที่ถูกเน้น3 2 8 2" xfId="1540" xr:uid="{00000000-0005-0000-0000-0000E0050000}"/>
    <cellStyle name="40% - ส่วนที่ถูกเน้น3 2 9" xfId="1541" xr:uid="{00000000-0005-0000-0000-0000E1050000}"/>
    <cellStyle name="40% - ส่วนที่ถูกเน้น3 2 9 2" xfId="1542" xr:uid="{00000000-0005-0000-0000-0000E2050000}"/>
    <cellStyle name="40% - ส่วนที่ถูกเน้น3 20" xfId="1543" xr:uid="{00000000-0005-0000-0000-0000E3050000}"/>
    <cellStyle name="40% - ส่วนที่ถูกเน้น3 20 2" xfId="1544" xr:uid="{00000000-0005-0000-0000-0000E4050000}"/>
    <cellStyle name="40% - ส่วนที่ถูกเน้น3 20 3" xfId="1545" xr:uid="{00000000-0005-0000-0000-0000E5050000}"/>
    <cellStyle name="40% - ส่วนที่ถูกเน้น3 21" xfId="1546" xr:uid="{00000000-0005-0000-0000-0000E6050000}"/>
    <cellStyle name="40% - ส่วนที่ถูกเน้น3 3" xfId="1547" xr:uid="{00000000-0005-0000-0000-0000E7050000}"/>
    <cellStyle name="40% - ส่วนที่ถูกเน้น3 3 2" xfId="1548" xr:uid="{00000000-0005-0000-0000-0000E8050000}"/>
    <cellStyle name="40% - ส่วนที่ถูกเน้น3 3 2 2" xfId="1549" xr:uid="{00000000-0005-0000-0000-0000E9050000}"/>
    <cellStyle name="40% - ส่วนที่ถูกเน้น3 3 2 3" xfId="1550" xr:uid="{00000000-0005-0000-0000-0000EA050000}"/>
    <cellStyle name="40% - ส่วนที่ถูกเน้น3 3 3" xfId="1551" xr:uid="{00000000-0005-0000-0000-0000EB050000}"/>
    <cellStyle name="40% - ส่วนที่ถูกเน้น3 3 4" xfId="1552" xr:uid="{00000000-0005-0000-0000-0000EC050000}"/>
    <cellStyle name="40% - ส่วนที่ถูกเน้น3 4" xfId="1553" xr:uid="{00000000-0005-0000-0000-0000ED050000}"/>
    <cellStyle name="40% - ส่วนที่ถูกเน้น3 4 2" xfId="1554" xr:uid="{00000000-0005-0000-0000-0000EE050000}"/>
    <cellStyle name="40% - ส่วนที่ถูกเน้น3 4 2 2" xfId="1555" xr:uid="{00000000-0005-0000-0000-0000EF050000}"/>
    <cellStyle name="40% - ส่วนที่ถูกเน้น3 4 2 3" xfId="1556" xr:uid="{00000000-0005-0000-0000-0000F0050000}"/>
    <cellStyle name="40% - ส่วนที่ถูกเน้น3 4 3" xfId="1557" xr:uid="{00000000-0005-0000-0000-0000F1050000}"/>
    <cellStyle name="40% - ส่วนที่ถูกเน้น3 4 4" xfId="1558" xr:uid="{00000000-0005-0000-0000-0000F2050000}"/>
    <cellStyle name="40% - ส่วนที่ถูกเน้น3 5" xfId="1559" xr:uid="{00000000-0005-0000-0000-0000F3050000}"/>
    <cellStyle name="40% - ส่วนที่ถูกเน้น3 5 2" xfId="1560" xr:uid="{00000000-0005-0000-0000-0000F4050000}"/>
    <cellStyle name="40% - ส่วนที่ถูกเน้น3 5 2 2" xfId="1561" xr:uid="{00000000-0005-0000-0000-0000F5050000}"/>
    <cellStyle name="40% - ส่วนที่ถูกเน้น3 5 2 3" xfId="1562" xr:uid="{00000000-0005-0000-0000-0000F6050000}"/>
    <cellStyle name="40% - ส่วนที่ถูกเน้น3 5 3" xfId="1563" xr:uid="{00000000-0005-0000-0000-0000F7050000}"/>
    <cellStyle name="40% - ส่วนที่ถูกเน้น3 5 4" xfId="1564" xr:uid="{00000000-0005-0000-0000-0000F8050000}"/>
    <cellStyle name="40% - ส่วนที่ถูกเน้น3 6" xfId="1565" xr:uid="{00000000-0005-0000-0000-0000F9050000}"/>
    <cellStyle name="40% - ส่วนที่ถูกเน้น3 6 2" xfId="1566" xr:uid="{00000000-0005-0000-0000-0000FA050000}"/>
    <cellStyle name="40% - ส่วนที่ถูกเน้น3 6 2 2" xfId="1567" xr:uid="{00000000-0005-0000-0000-0000FB050000}"/>
    <cellStyle name="40% - ส่วนที่ถูกเน้น3 6 2 3" xfId="1568" xr:uid="{00000000-0005-0000-0000-0000FC050000}"/>
    <cellStyle name="40% - ส่วนที่ถูกเน้น3 6 3" xfId="1569" xr:uid="{00000000-0005-0000-0000-0000FD050000}"/>
    <cellStyle name="40% - ส่วนที่ถูกเน้น3 6 4" xfId="1570" xr:uid="{00000000-0005-0000-0000-0000FE050000}"/>
    <cellStyle name="40% - ส่วนที่ถูกเน้น3 7" xfId="1571" xr:uid="{00000000-0005-0000-0000-0000FF050000}"/>
    <cellStyle name="40% - ส่วนที่ถูกเน้น3 7 2" xfId="1572" xr:uid="{00000000-0005-0000-0000-000000060000}"/>
    <cellStyle name="40% - ส่วนที่ถูกเน้น3 8" xfId="1573" xr:uid="{00000000-0005-0000-0000-000001060000}"/>
    <cellStyle name="40% - ส่วนที่ถูกเน้น3 8 2" xfId="1574" xr:uid="{00000000-0005-0000-0000-000002060000}"/>
    <cellStyle name="40% - ส่วนที่ถูกเน้น3 9" xfId="1575" xr:uid="{00000000-0005-0000-0000-000003060000}"/>
    <cellStyle name="40% - ส่วนที่ถูกเน้น3 9 2" xfId="1576" xr:uid="{00000000-0005-0000-0000-000004060000}"/>
    <cellStyle name="40% - ส่วนที่ถูกเน้น4" xfId="1577" xr:uid="{00000000-0005-0000-0000-000005060000}"/>
    <cellStyle name="40% - ส่วนที่ถูกเน้น4 10" xfId="1578" xr:uid="{00000000-0005-0000-0000-000006060000}"/>
    <cellStyle name="40% - ส่วนที่ถูกเน้น4 10 2" xfId="1579" xr:uid="{00000000-0005-0000-0000-000007060000}"/>
    <cellStyle name="40% - ส่วนที่ถูกเน้น4 11" xfId="1580" xr:uid="{00000000-0005-0000-0000-000008060000}"/>
    <cellStyle name="40% - ส่วนที่ถูกเน้น4 11 2" xfId="1581" xr:uid="{00000000-0005-0000-0000-000009060000}"/>
    <cellStyle name="40% - ส่วนที่ถูกเน้น4 12" xfId="1582" xr:uid="{00000000-0005-0000-0000-00000A060000}"/>
    <cellStyle name="40% - ส่วนที่ถูกเน้น4 12 2" xfId="1583" xr:uid="{00000000-0005-0000-0000-00000B060000}"/>
    <cellStyle name="40% - ส่วนที่ถูกเน้น4 13" xfId="1584" xr:uid="{00000000-0005-0000-0000-00000C060000}"/>
    <cellStyle name="40% - ส่วนที่ถูกเน้น4 13 2" xfId="1585" xr:uid="{00000000-0005-0000-0000-00000D060000}"/>
    <cellStyle name="40% - ส่วนที่ถูกเน้น4 14" xfId="1586" xr:uid="{00000000-0005-0000-0000-00000E060000}"/>
    <cellStyle name="40% - ส่วนที่ถูกเน้น4 14 2" xfId="1587" xr:uid="{00000000-0005-0000-0000-00000F060000}"/>
    <cellStyle name="40% - ส่วนที่ถูกเน้น4 14 2 2" xfId="1588" xr:uid="{00000000-0005-0000-0000-000010060000}"/>
    <cellStyle name="40% - ส่วนที่ถูกเน้น4 14 3" xfId="1589" xr:uid="{00000000-0005-0000-0000-000011060000}"/>
    <cellStyle name="40% - ส่วนที่ถูกเน้น4 15" xfId="1590" xr:uid="{00000000-0005-0000-0000-000012060000}"/>
    <cellStyle name="40% - ส่วนที่ถูกเน้น4 15 2" xfId="1591" xr:uid="{00000000-0005-0000-0000-000013060000}"/>
    <cellStyle name="40% - ส่วนที่ถูกเน้น4 15 2 2" xfId="1592" xr:uid="{00000000-0005-0000-0000-000014060000}"/>
    <cellStyle name="40% - ส่วนที่ถูกเน้น4 15 3" xfId="1593" xr:uid="{00000000-0005-0000-0000-000015060000}"/>
    <cellStyle name="40% - ส่วนที่ถูกเน้น4 16" xfId="1594" xr:uid="{00000000-0005-0000-0000-000016060000}"/>
    <cellStyle name="40% - ส่วนที่ถูกเน้น4 16 2" xfId="1595" xr:uid="{00000000-0005-0000-0000-000017060000}"/>
    <cellStyle name="40% - ส่วนที่ถูกเน้น4 16 2 2" xfId="1596" xr:uid="{00000000-0005-0000-0000-000018060000}"/>
    <cellStyle name="40% - ส่วนที่ถูกเน้น4 16 3" xfId="1597" xr:uid="{00000000-0005-0000-0000-000019060000}"/>
    <cellStyle name="40% - ส่วนที่ถูกเน้น4 17" xfId="1598" xr:uid="{00000000-0005-0000-0000-00001A060000}"/>
    <cellStyle name="40% - ส่วนที่ถูกเน้น4 17 2" xfId="1599" xr:uid="{00000000-0005-0000-0000-00001B060000}"/>
    <cellStyle name="40% - ส่วนที่ถูกเน้น4 17 2 2" xfId="1600" xr:uid="{00000000-0005-0000-0000-00001C060000}"/>
    <cellStyle name="40% - ส่วนที่ถูกเน้น4 17 3" xfId="1601" xr:uid="{00000000-0005-0000-0000-00001D060000}"/>
    <cellStyle name="40% - ส่วนที่ถูกเน้น4 18" xfId="1602" xr:uid="{00000000-0005-0000-0000-00001E060000}"/>
    <cellStyle name="40% - ส่วนที่ถูกเน้น4 18 2" xfId="1603" xr:uid="{00000000-0005-0000-0000-00001F060000}"/>
    <cellStyle name="40% - ส่วนที่ถูกเน้น4 18 2 2" xfId="1604" xr:uid="{00000000-0005-0000-0000-000020060000}"/>
    <cellStyle name="40% - ส่วนที่ถูกเน้น4 18 3" xfId="1605" xr:uid="{00000000-0005-0000-0000-000021060000}"/>
    <cellStyle name="40% - ส่วนที่ถูกเน้น4 19" xfId="1606" xr:uid="{00000000-0005-0000-0000-000022060000}"/>
    <cellStyle name="40% - ส่วนที่ถูกเน้น4 19 2" xfId="1607" xr:uid="{00000000-0005-0000-0000-000023060000}"/>
    <cellStyle name="40% - ส่วนที่ถูกเน้น4 19 2 2" xfId="1608" xr:uid="{00000000-0005-0000-0000-000024060000}"/>
    <cellStyle name="40% - ส่วนที่ถูกเน้น4 19 3" xfId="1609" xr:uid="{00000000-0005-0000-0000-000025060000}"/>
    <cellStyle name="40% - ส่วนที่ถูกเน้น4 2" xfId="1610" xr:uid="{00000000-0005-0000-0000-000026060000}"/>
    <cellStyle name="40% - ส่วนที่ถูกเน้น4 2 10" xfId="1611" xr:uid="{00000000-0005-0000-0000-000027060000}"/>
    <cellStyle name="40% - ส่วนที่ถูกเน้น4 2 2" xfId="1612" xr:uid="{00000000-0005-0000-0000-000028060000}"/>
    <cellStyle name="40% - ส่วนที่ถูกเน้น4 2 2 2" xfId="1613" xr:uid="{00000000-0005-0000-0000-000029060000}"/>
    <cellStyle name="40% - ส่วนที่ถูกเน้น4 2 3" xfId="1614" xr:uid="{00000000-0005-0000-0000-00002A060000}"/>
    <cellStyle name="40% - ส่วนที่ถูกเน้น4 2 3 2" xfId="1615" xr:uid="{00000000-0005-0000-0000-00002B060000}"/>
    <cellStyle name="40% - ส่วนที่ถูกเน้น4 2 4" xfId="1616" xr:uid="{00000000-0005-0000-0000-00002C060000}"/>
    <cellStyle name="40% - ส่วนที่ถูกเน้น4 2 4 2" xfId="1617" xr:uid="{00000000-0005-0000-0000-00002D060000}"/>
    <cellStyle name="40% - ส่วนที่ถูกเน้น4 2 5" xfId="1618" xr:uid="{00000000-0005-0000-0000-00002E060000}"/>
    <cellStyle name="40% - ส่วนที่ถูกเน้น4 2 5 2" xfId="1619" xr:uid="{00000000-0005-0000-0000-00002F060000}"/>
    <cellStyle name="40% - ส่วนที่ถูกเน้น4 2 6" xfId="1620" xr:uid="{00000000-0005-0000-0000-000030060000}"/>
    <cellStyle name="40% - ส่วนที่ถูกเน้น4 2 6 2" xfId="1621" xr:uid="{00000000-0005-0000-0000-000031060000}"/>
    <cellStyle name="40% - ส่วนที่ถูกเน้น4 2 7" xfId="1622" xr:uid="{00000000-0005-0000-0000-000032060000}"/>
    <cellStyle name="40% - ส่วนที่ถูกเน้น4 2 7 2" xfId="1623" xr:uid="{00000000-0005-0000-0000-000033060000}"/>
    <cellStyle name="40% - ส่วนที่ถูกเน้น4 2 8" xfId="1624" xr:uid="{00000000-0005-0000-0000-000034060000}"/>
    <cellStyle name="40% - ส่วนที่ถูกเน้น4 2 8 2" xfId="1625" xr:uid="{00000000-0005-0000-0000-000035060000}"/>
    <cellStyle name="40% - ส่วนที่ถูกเน้น4 2 9" xfId="1626" xr:uid="{00000000-0005-0000-0000-000036060000}"/>
    <cellStyle name="40% - ส่วนที่ถูกเน้น4 2 9 2" xfId="1627" xr:uid="{00000000-0005-0000-0000-000037060000}"/>
    <cellStyle name="40% - ส่วนที่ถูกเน้น4 20" xfId="1628" xr:uid="{00000000-0005-0000-0000-000038060000}"/>
    <cellStyle name="40% - ส่วนที่ถูกเน้น4 20 2" xfId="1629" xr:uid="{00000000-0005-0000-0000-000039060000}"/>
    <cellStyle name="40% - ส่วนที่ถูกเน้น4 20 3" xfId="1630" xr:uid="{00000000-0005-0000-0000-00003A060000}"/>
    <cellStyle name="40% - ส่วนที่ถูกเน้น4 21" xfId="1631" xr:uid="{00000000-0005-0000-0000-00003B060000}"/>
    <cellStyle name="40% - ส่วนที่ถูกเน้น4 3" xfId="1632" xr:uid="{00000000-0005-0000-0000-00003C060000}"/>
    <cellStyle name="40% - ส่วนที่ถูกเน้น4 3 2" xfId="1633" xr:uid="{00000000-0005-0000-0000-00003D060000}"/>
    <cellStyle name="40% - ส่วนที่ถูกเน้น4 3 2 2" xfId="1634" xr:uid="{00000000-0005-0000-0000-00003E060000}"/>
    <cellStyle name="40% - ส่วนที่ถูกเน้น4 3 2 3" xfId="1635" xr:uid="{00000000-0005-0000-0000-00003F060000}"/>
    <cellStyle name="40% - ส่วนที่ถูกเน้น4 3 3" xfId="1636" xr:uid="{00000000-0005-0000-0000-000040060000}"/>
    <cellStyle name="40% - ส่วนที่ถูกเน้น4 3 4" xfId="1637" xr:uid="{00000000-0005-0000-0000-000041060000}"/>
    <cellStyle name="40% - ส่วนที่ถูกเน้น4 4" xfId="1638" xr:uid="{00000000-0005-0000-0000-000042060000}"/>
    <cellStyle name="40% - ส่วนที่ถูกเน้น4 4 2" xfId="1639" xr:uid="{00000000-0005-0000-0000-000043060000}"/>
    <cellStyle name="40% - ส่วนที่ถูกเน้น4 4 2 2" xfId="1640" xr:uid="{00000000-0005-0000-0000-000044060000}"/>
    <cellStyle name="40% - ส่วนที่ถูกเน้น4 4 2 3" xfId="1641" xr:uid="{00000000-0005-0000-0000-000045060000}"/>
    <cellStyle name="40% - ส่วนที่ถูกเน้น4 4 3" xfId="1642" xr:uid="{00000000-0005-0000-0000-000046060000}"/>
    <cellStyle name="40% - ส่วนที่ถูกเน้น4 4 4" xfId="1643" xr:uid="{00000000-0005-0000-0000-000047060000}"/>
    <cellStyle name="40% - ส่วนที่ถูกเน้น4 5" xfId="1644" xr:uid="{00000000-0005-0000-0000-000048060000}"/>
    <cellStyle name="40% - ส่วนที่ถูกเน้น4 5 2" xfId="1645" xr:uid="{00000000-0005-0000-0000-000049060000}"/>
    <cellStyle name="40% - ส่วนที่ถูกเน้น4 5 2 2" xfId="1646" xr:uid="{00000000-0005-0000-0000-00004A060000}"/>
    <cellStyle name="40% - ส่วนที่ถูกเน้น4 5 2 3" xfId="1647" xr:uid="{00000000-0005-0000-0000-00004B060000}"/>
    <cellStyle name="40% - ส่วนที่ถูกเน้น4 5 3" xfId="1648" xr:uid="{00000000-0005-0000-0000-00004C060000}"/>
    <cellStyle name="40% - ส่วนที่ถูกเน้น4 5 4" xfId="1649" xr:uid="{00000000-0005-0000-0000-00004D060000}"/>
    <cellStyle name="40% - ส่วนที่ถูกเน้น4 6" xfId="1650" xr:uid="{00000000-0005-0000-0000-00004E060000}"/>
    <cellStyle name="40% - ส่วนที่ถูกเน้น4 6 2" xfId="1651" xr:uid="{00000000-0005-0000-0000-00004F060000}"/>
    <cellStyle name="40% - ส่วนที่ถูกเน้น4 6 2 2" xfId="1652" xr:uid="{00000000-0005-0000-0000-000050060000}"/>
    <cellStyle name="40% - ส่วนที่ถูกเน้น4 6 2 3" xfId="1653" xr:uid="{00000000-0005-0000-0000-000051060000}"/>
    <cellStyle name="40% - ส่วนที่ถูกเน้น4 6 3" xfId="1654" xr:uid="{00000000-0005-0000-0000-000052060000}"/>
    <cellStyle name="40% - ส่วนที่ถูกเน้น4 6 4" xfId="1655" xr:uid="{00000000-0005-0000-0000-000053060000}"/>
    <cellStyle name="40% - ส่วนที่ถูกเน้น4 7" xfId="1656" xr:uid="{00000000-0005-0000-0000-000054060000}"/>
    <cellStyle name="40% - ส่วนที่ถูกเน้น4 7 2" xfId="1657" xr:uid="{00000000-0005-0000-0000-000055060000}"/>
    <cellStyle name="40% - ส่วนที่ถูกเน้น4 8" xfId="1658" xr:uid="{00000000-0005-0000-0000-000056060000}"/>
    <cellStyle name="40% - ส่วนที่ถูกเน้น4 8 2" xfId="1659" xr:uid="{00000000-0005-0000-0000-000057060000}"/>
    <cellStyle name="40% - ส่วนที่ถูกเน้น4 9" xfId="1660" xr:uid="{00000000-0005-0000-0000-000058060000}"/>
    <cellStyle name="40% - ส่วนที่ถูกเน้น4 9 2" xfId="1661" xr:uid="{00000000-0005-0000-0000-000059060000}"/>
    <cellStyle name="40% - ส่วนที่ถูกเน้น5" xfId="1662" xr:uid="{00000000-0005-0000-0000-00005A060000}"/>
    <cellStyle name="40% - ส่วนที่ถูกเน้น5 10" xfId="1663" xr:uid="{00000000-0005-0000-0000-00005B060000}"/>
    <cellStyle name="40% - ส่วนที่ถูกเน้น5 10 2" xfId="1664" xr:uid="{00000000-0005-0000-0000-00005C060000}"/>
    <cellStyle name="40% - ส่วนที่ถูกเน้น5 11" xfId="1665" xr:uid="{00000000-0005-0000-0000-00005D060000}"/>
    <cellStyle name="40% - ส่วนที่ถูกเน้น5 11 2" xfId="1666" xr:uid="{00000000-0005-0000-0000-00005E060000}"/>
    <cellStyle name="40% - ส่วนที่ถูกเน้น5 12" xfId="1667" xr:uid="{00000000-0005-0000-0000-00005F060000}"/>
    <cellStyle name="40% - ส่วนที่ถูกเน้น5 12 2" xfId="1668" xr:uid="{00000000-0005-0000-0000-000060060000}"/>
    <cellStyle name="40% - ส่วนที่ถูกเน้น5 13" xfId="1669" xr:uid="{00000000-0005-0000-0000-000061060000}"/>
    <cellStyle name="40% - ส่วนที่ถูกเน้น5 13 2" xfId="1670" xr:uid="{00000000-0005-0000-0000-000062060000}"/>
    <cellStyle name="40% - ส่วนที่ถูกเน้น5 14" xfId="1671" xr:uid="{00000000-0005-0000-0000-000063060000}"/>
    <cellStyle name="40% - ส่วนที่ถูกเน้น5 14 2" xfId="1672" xr:uid="{00000000-0005-0000-0000-000064060000}"/>
    <cellStyle name="40% - ส่วนที่ถูกเน้น5 14 2 2" xfId="1673" xr:uid="{00000000-0005-0000-0000-000065060000}"/>
    <cellStyle name="40% - ส่วนที่ถูกเน้น5 14 3" xfId="1674" xr:uid="{00000000-0005-0000-0000-000066060000}"/>
    <cellStyle name="40% - ส่วนที่ถูกเน้น5 15" xfId="1675" xr:uid="{00000000-0005-0000-0000-000067060000}"/>
    <cellStyle name="40% - ส่วนที่ถูกเน้น5 15 2" xfId="1676" xr:uid="{00000000-0005-0000-0000-000068060000}"/>
    <cellStyle name="40% - ส่วนที่ถูกเน้น5 15 2 2" xfId="1677" xr:uid="{00000000-0005-0000-0000-000069060000}"/>
    <cellStyle name="40% - ส่วนที่ถูกเน้น5 15 3" xfId="1678" xr:uid="{00000000-0005-0000-0000-00006A060000}"/>
    <cellStyle name="40% - ส่วนที่ถูกเน้น5 16" xfId="1679" xr:uid="{00000000-0005-0000-0000-00006B060000}"/>
    <cellStyle name="40% - ส่วนที่ถูกเน้น5 16 2" xfId="1680" xr:uid="{00000000-0005-0000-0000-00006C060000}"/>
    <cellStyle name="40% - ส่วนที่ถูกเน้น5 16 2 2" xfId="1681" xr:uid="{00000000-0005-0000-0000-00006D060000}"/>
    <cellStyle name="40% - ส่วนที่ถูกเน้น5 16 3" xfId="1682" xr:uid="{00000000-0005-0000-0000-00006E060000}"/>
    <cellStyle name="40% - ส่วนที่ถูกเน้น5 17" xfId="1683" xr:uid="{00000000-0005-0000-0000-00006F060000}"/>
    <cellStyle name="40% - ส่วนที่ถูกเน้น5 17 2" xfId="1684" xr:uid="{00000000-0005-0000-0000-000070060000}"/>
    <cellStyle name="40% - ส่วนที่ถูกเน้น5 17 2 2" xfId="1685" xr:uid="{00000000-0005-0000-0000-000071060000}"/>
    <cellStyle name="40% - ส่วนที่ถูกเน้น5 17 3" xfId="1686" xr:uid="{00000000-0005-0000-0000-000072060000}"/>
    <cellStyle name="40% - ส่วนที่ถูกเน้น5 18" xfId="1687" xr:uid="{00000000-0005-0000-0000-000073060000}"/>
    <cellStyle name="40% - ส่วนที่ถูกเน้น5 18 2" xfId="1688" xr:uid="{00000000-0005-0000-0000-000074060000}"/>
    <cellStyle name="40% - ส่วนที่ถูกเน้น5 18 2 2" xfId="1689" xr:uid="{00000000-0005-0000-0000-000075060000}"/>
    <cellStyle name="40% - ส่วนที่ถูกเน้น5 18 3" xfId="1690" xr:uid="{00000000-0005-0000-0000-000076060000}"/>
    <cellStyle name="40% - ส่วนที่ถูกเน้น5 19" xfId="1691" xr:uid="{00000000-0005-0000-0000-000077060000}"/>
    <cellStyle name="40% - ส่วนที่ถูกเน้น5 19 2" xfId="1692" xr:uid="{00000000-0005-0000-0000-000078060000}"/>
    <cellStyle name="40% - ส่วนที่ถูกเน้น5 19 2 2" xfId="1693" xr:uid="{00000000-0005-0000-0000-000079060000}"/>
    <cellStyle name="40% - ส่วนที่ถูกเน้น5 19 3" xfId="1694" xr:uid="{00000000-0005-0000-0000-00007A060000}"/>
    <cellStyle name="40% - ส่วนที่ถูกเน้น5 2" xfId="1695" xr:uid="{00000000-0005-0000-0000-00007B060000}"/>
    <cellStyle name="40% - ส่วนที่ถูกเน้น5 2 10" xfId="1696" xr:uid="{00000000-0005-0000-0000-00007C060000}"/>
    <cellStyle name="40% - ส่วนที่ถูกเน้น5 2 2" xfId="1697" xr:uid="{00000000-0005-0000-0000-00007D060000}"/>
    <cellStyle name="40% - ส่วนที่ถูกเน้น5 2 2 2" xfId="1698" xr:uid="{00000000-0005-0000-0000-00007E060000}"/>
    <cellStyle name="40% - ส่วนที่ถูกเน้น5 2 3" xfId="1699" xr:uid="{00000000-0005-0000-0000-00007F060000}"/>
    <cellStyle name="40% - ส่วนที่ถูกเน้น5 2 3 2" xfId="1700" xr:uid="{00000000-0005-0000-0000-000080060000}"/>
    <cellStyle name="40% - ส่วนที่ถูกเน้น5 2 4" xfId="1701" xr:uid="{00000000-0005-0000-0000-000081060000}"/>
    <cellStyle name="40% - ส่วนที่ถูกเน้น5 2 4 2" xfId="1702" xr:uid="{00000000-0005-0000-0000-000082060000}"/>
    <cellStyle name="40% - ส่วนที่ถูกเน้น5 2 5" xfId="1703" xr:uid="{00000000-0005-0000-0000-000083060000}"/>
    <cellStyle name="40% - ส่วนที่ถูกเน้น5 2 5 2" xfId="1704" xr:uid="{00000000-0005-0000-0000-000084060000}"/>
    <cellStyle name="40% - ส่วนที่ถูกเน้น5 2 6" xfId="1705" xr:uid="{00000000-0005-0000-0000-000085060000}"/>
    <cellStyle name="40% - ส่วนที่ถูกเน้น5 2 6 2" xfId="1706" xr:uid="{00000000-0005-0000-0000-000086060000}"/>
    <cellStyle name="40% - ส่วนที่ถูกเน้น5 2 7" xfId="1707" xr:uid="{00000000-0005-0000-0000-000087060000}"/>
    <cellStyle name="40% - ส่วนที่ถูกเน้น5 2 7 2" xfId="1708" xr:uid="{00000000-0005-0000-0000-000088060000}"/>
    <cellStyle name="40% - ส่วนที่ถูกเน้น5 2 8" xfId="1709" xr:uid="{00000000-0005-0000-0000-000089060000}"/>
    <cellStyle name="40% - ส่วนที่ถูกเน้น5 2 8 2" xfId="1710" xr:uid="{00000000-0005-0000-0000-00008A060000}"/>
    <cellStyle name="40% - ส่วนที่ถูกเน้น5 2 9" xfId="1711" xr:uid="{00000000-0005-0000-0000-00008B060000}"/>
    <cellStyle name="40% - ส่วนที่ถูกเน้น5 2 9 2" xfId="1712" xr:uid="{00000000-0005-0000-0000-00008C060000}"/>
    <cellStyle name="40% - ส่วนที่ถูกเน้น5 20" xfId="1713" xr:uid="{00000000-0005-0000-0000-00008D060000}"/>
    <cellStyle name="40% - ส่วนที่ถูกเน้น5 20 2" xfId="1714" xr:uid="{00000000-0005-0000-0000-00008E060000}"/>
    <cellStyle name="40% - ส่วนที่ถูกเน้น5 20 3" xfId="1715" xr:uid="{00000000-0005-0000-0000-00008F060000}"/>
    <cellStyle name="40% - ส่วนที่ถูกเน้น5 21" xfId="1716" xr:uid="{00000000-0005-0000-0000-000090060000}"/>
    <cellStyle name="40% - ส่วนที่ถูกเน้น5 3" xfId="1717" xr:uid="{00000000-0005-0000-0000-000091060000}"/>
    <cellStyle name="40% - ส่วนที่ถูกเน้น5 3 2" xfId="1718" xr:uid="{00000000-0005-0000-0000-000092060000}"/>
    <cellStyle name="40% - ส่วนที่ถูกเน้น5 3 2 2" xfId="1719" xr:uid="{00000000-0005-0000-0000-000093060000}"/>
    <cellStyle name="40% - ส่วนที่ถูกเน้น5 3 2 3" xfId="1720" xr:uid="{00000000-0005-0000-0000-000094060000}"/>
    <cellStyle name="40% - ส่วนที่ถูกเน้น5 3 3" xfId="1721" xr:uid="{00000000-0005-0000-0000-000095060000}"/>
    <cellStyle name="40% - ส่วนที่ถูกเน้น5 3 4" xfId="1722" xr:uid="{00000000-0005-0000-0000-000096060000}"/>
    <cellStyle name="40% - ส่วนที่ถูกเน้น5 4" xfId="1723" xr:uid="{00000000-0005-0000-0000-000097060000}"/>
    <cellStyle name="40% - ส่วนที่ถูกเน้น5 4 2" xfId="1724" xr:uid="{00000000-0005-0000-0000-000098060000}"/>
    <cellStyle name="40% - ส่วนที่ถูกเน้น5 4 2 2" xfId="1725" xr:uid="{00000000-0005-0000-0000-000099060000}"/>
    <cellStyle name="40% - ส่วนที่ถูกเน้น5 4 2 3" xfId="1726" xr:uid="{00000000-0005-0000-0000-00009A060000}"/>
    <cellStyle name="40% - ส่วนที่ถูกเน้น5 4 3" xfId="1727" xr:uid="{00000000-0005-0000-0000-00009B060000}"/>
    <cellStyle name="40% - ส่วนที่ถูกเน้น5 4 4" xfId="1728" xr:uid="{00000000-0005-0000-0000-00009C060000}"/>
    <cellStyle name="40% - ส่วนที่ถูกเน้น5 5" xfId="1729" xr:uid="{00000000-0005-0000-0000-00009D060000}"/>
    <cellStyle name="40% - ส่วนที่ถูกเน้น5 5 2" xfId="1730" xr:uid="{00000000-0005-0000-0000-00009E060000}"/>
    <cellStyle name="40% - ส่วนที่ถูกเน้น5 5 2 2" xfId="1731" xr:uid="{00000000-0005-0000-0000-00009F060000}"/>
    <cellStyle name="40% - ส่วนที่ถูกเน้น5 5 2 3" xfId="1732" xr:uid="{00000000-0005-0000-0000-0000A0060000}"/>
    <cellStyle name="40% - ส่วนที่ถูกเน้น5 5 3" xfId="1733" xr:uid="{00000000-0005-0000-0000-0000A1060000}"/>
    <cellStyle name="40% - ส่วนที่ถูกเน้น5 5 4" xfId="1734" xr:uid="{00000000-0005-0000-0000-0000A2060000}"/>
    <cellStyle name="40% - ส่วนที่ถูกเน้น5 6" xfId="1735" xr:uid="{00000000-0005-0000-0000-0000A3060000}"/>
    <cellStyle name="40% - ส่วนที่ถูกเน้น5 6 2" xfId="1736" xr:uid="{00000000-0005-0000-0000-0000A4060000}"/>
    <cellStyle name="40% - ส่วนที่ถูกเน้น5 6 2 2" xfId="1737" xr:uid="{00000000-0005-0000-0000-0000A5060000}"/>
    <cellStyle name="40% - ส่วนที่ถูกเน้น5 6 2 3" xfId="1738" xr:uid="{00000000-0005-0000-0000-0000A6060000}"/>
    <cellStyle name="40% - ส่วนที่ถูกเน้น5 6 3" xfId="1739" xr:uid="{00000000-0005-0000-0000-0000A7060000}"/>
    <cellStyle name="40% - ส่วนที่ถูกเน้น5 6 4" xfId="1740" xr:uid="{00000000-0005-0000-0000-0000A8060000}"/>
    <cellStyle name="40% - ส่วนที่ถูกเน้น5 7" xfId="1741" xr:uid="{00000000-0005-0000-0000-0000A9060000}"/>
    <cellStyle name="40% - ส่วนที่ถูกเน้น5 7 2" xfId="1742" xr:uid="{00000000-0005-0000-0000-0000AA060000}"/>
    <cellStyle name="40% - ส่วนที่ถูกเน้น5 8" xfId="1743" xr:uid="{00000000-0005-0000-0000-0000AB060000}"/>
    <cellStyle name="40% - ส่วนที่ถูกเน้น5 8 2" xfId="1744" xr:uid="{00000000-0005-0000-0000-0000AC060000}"/>
    <cellStyle name="40% - ส่วนที่ถูกเน้น5 9" xfId="1745" xr:uid="{00000000-0005-0000-0000-0000AD060000}"/>
    <cellStyle name="40% - ส่วนที่ถูกเน้น5 9 2" xfId="1746" xr:uid="{00000000-0005-0000-0000-0000AE060000}"/>
    <cellStyle name="40% - ส่วนที่ถูกเน้น6" xfId="1747" xr:uid="{00000000-0005-0000-0000-0000AF060000}"/>
    <cellStyle name="40% - ส่วนที่ถูกเน้น6 10" xfId="1748" xr:uid="{00000000-0005-0000-0000-0000B0060000}"/>
    <cellStyle name="40% - ส่วนที่ถูกเน้น6 10 2" xfId="1749" xr:uid="{00000000-0005-0000-0000-0000B1060000}"/>
    <cellStyle name="40% - ส่วนที่ถูกเน้น6 11" xfId="1750" xr:uid="{00000000-0005-0000-0000-0000B2060000}"/>
    <cellStyle name="40% - ส่วนที่ถูกเน้น6 11 2" xfId="1751" xr:uid="{00000000-0005-0000-0000-0000B3060000}"/>
    <cellStyle name="40% - ส่วนที่ถูกเน้น6 12" xfId="1752" xr:uid="{00000000-0005-0000-0000-0000B4060000}"/>
    <cellStyle name="40% - ส่วนที่ถูกเน้น6 12 2" xfId="1753" xr:uid="{00000000-0005-0000-0000-0000B5060000}"/>
    <cellStyle name="40% - ส่วนที่ถูกเน้น6 13" xfId="1754" xr:uid="{00000000-0005-0000-0000-0000B6060000}"/>
    <cellStyle name="40% - ส่วนที่ถูกเน้น6 13 2" xfId="1755" xr:uid="{00000000-0005-0000-0000-0000B7060000}"/>
    <cellStyle name="40% - ส่วนที่ถูกเน้น6 14" xfId="1756" xr:uid="{00000000-0005-0000-0000-0000B8060000}"/>
    <cellStyle name="40% - ส่วนที่ถูกเน้น6 14 2" xfId="1757" xr:uid="{00000000-0005-0000-0000-0000B9060000}"/>
    <cellStyle name="40% - ส่วนที่ถูกเน้น6 14 2 2" xfId="1758" xr:uid="{00000000-0005-0000-0000-0000BA060000}"/>
    <cellStyle name="40% - ส่วนที่ถูกเน้น6 14 3" xfId="1759" xr:uid="{00000000-0005-0000-0000-0000BB060000}"/>
    <cellStyle name="40% - ส่วนที่ถูกเน้น6 15" xfId="1760" xr:uid="{00000000-0005-0000-0000-0000BC060000}"/>
    <cellStyle name="40% - ส่วนที่ถูกเน้น6 15 2" xfId="1761" xr:uid="{00000000-0005-0000-0000-0000BD060000}"/>
    <cellStyle name="40% - ส่วนที่ถูกเน้น6 15 2 2" xfId="1762" xr:uid="{00000000-0005-0000-0000-0000BE060000}"/>
    <cellStyle name="40% - ส่วนที่ถูกเน้น6 15 3" xfId="1763" xr:uid="{00000000-0005-0000-0000-0000BF060000}"/>
    <cellStyle name="40% - ส่วนที่ถูกเน้น6 16" xfId="1764" xr:uid="{00000000-0005-0000-0000-0000C0060000}"/>
    <cellStyle name="40% - ส่วนที่ถูกเน้น6 16 2" xfId="1765" xr:uid="{00000000-0005-0000-0000-0000C1060000}"/>
    <cellStyle name="40% - ส่วนที่ถูกเน้น6 16 2 2" xfId="1766" xr:uid="{00000000-0005-0000-0000-0000C2060000}"/>
    <cellStyle name="40% - ส่วนที่ถูกเน้น6 16 3" xfId="1767" xr:uid="{00000000-0005-0000-0000-0000C3060000}"/>
    <cellStyle name="40% - ส่วนที่ถูกเน้น6 17" xfId="1768" xr:uid="{00000000-0005-0000-0000-0000C4060000}"/>
    <cellStyle name="40% - ส่วนที่ถูกเน้น6 17 2" xfId="1769" xr:uid="{00000000-0005-0000-0000-0000C5060000}"/>
    <cellStyle name="40% - ส่วนที่ถูกเน้น6 17 2 2" xfId="1770" xr:uid="{00000000-0005-0000-0000-0000C6060000}"/>
    <cellStyle name="40% - ส่วนที่ถูกเน้น6 17 3" xfId="1771" xr:uid="{00000000-0005-0000-0000-0000C7060000}"/>
    <cellStyle name="40% - ส่วนที่ถูกเน้น6 18" xfId="1772" xr:uid="{00000000-0005-0000-0000-0000C8060000}"/>
    <cellStyle name="40% - ส่วนที่ถูกเน้น6 18 2" xfId="1773" xr:uid="{00000000-0005-0000-0000-0000C9060000}"/>
    <cellStyle name="40% - ส่วนที่ถูกเน้น6 18 2 2" xfId="1774" xr:uid="{00000000-0005-0000-0000-0000CA060000}"/>
    <cellStyle name="40% - ส่วนที่ถูกเน้น6 18 3" xfId="1775" xr:uid="{00000000-0005-0000-0000-0000CB060000}"/>
    <cellStyle name="40% - ส่วนที่ถูกเน้น6 19" xfId="1776" xr:uid="{00000000-0005-0000-0000-0000CC060000}"/>
    <cellStyle name="40% - ส่วนที่ถูกเน้น6 19 2" xfId="1777" xr:uid="{00000000-0005-0000-0000-0000CD060000}"/>
    <cellStyle name="40% - ส่วนที่ถูกเน้น6 19 2 2" xfId="1778" xr:uid="{00000000-0005-0000-0000-0000CE060000}"/>
    <cellStyle name="40% - ส่วนที่ถูกเน้น6 19 3" xfId="1779" xr:uid="{00000000-0005-0000-0000-0000CF060000}"/>
    <cellStyle name="40% - ส่วนที่ถูกเน้น6 2" xfId="1780" xr:uid="{00000000-0005-0000-0000-0000D0060000}"/>
    <cellStyle name="40% - ส่วนที่ถูกเน้น6 2 10" xfId="1781" xr:uid="{00000000-0005-0000-0000-0000D1060000}"/>
    <cellStyle name="40% - ส่วนที่ถูกเน้น6 2 2" xfId="1782" xr:uid="{00000000-0005-0000-0000-0000D2060000}"/>
    <cellStyle name="40% - ส่วนที่ถูกเน้น6 2 2 2" xfId="1783" xr:uid="{00000000-0005-0000-0000-0000D3060000}"/>
    <cellStyle name="40% - ส่วนที่ถูกเน้น6 2 3" xfId="1784" xr:uid="{00000000-0005-0000-0000-0000D4060000}"/>
    <cellStyle name="40% - ส่วนที่ถูกเน้น6 2 3 2" xfId="1785" xr:uid="{00000000-0005-0000-0000-0000D5060000}"/>
    <cellStyle name="40% - ส่วนที่ถูกเน้น6 2 4" xfId="1786" xr:uid="{00000000-0005-0000-0000-0000D6060000}"/>
    <cellStyle name="40% - ส่วนที่ถูกเน้น6 2 4 2" xfId="1787" xr:uid="{00000000-0005-0000-0000-0000D7060000}"/>
    <cellStyle name="40% - ส่วนที่ถูกเน้น6 2 5" xfId="1788" xr:uid="{00000000-0005-0000-0000-0000D8060000}"/>
    <cellStyle name="40% - ส่วนที่ถูกเน้น6 2 5 2" xfId="1789" xr:uid="{00000000-0005-0000-0000-0000D9060000}"/>
    <cellStyle name="40% - ส่วนที่ถูกเน้น6 2 6" xfId="1790" xr:uid="{00000000-0005-0000-0000-0000DA060000}"/>
    <cellStyle name="40% - ส่วนที่ถูกเน้น6 2 6 2" xfId="1791" xr:uid="{00000000-0005-0000-0000-0000DB060000}"/>
    <cellStyle name="40% - ส่วนที่ถูกเน้น6 2 7" xfId="1792" xr:uid="{00000000-0005-0000-0000-0000DC060000}"/>
    <cellStyle name="40% - ส่วนที่ถูกเน้น6 2 7 2" xfId="1793" xr:uid="{00000000-0005-0000-0000-0000DD060000}"/>
    <cellStyle name="40% - ส่วนที่ถูกเน้น6 2 8" xfId="1794" xr:uid="{00000000-0005-0000-0000-0000DE060000}"/>
    <cellStyle name="40% - ส่วนที่ถูกเน้น6 2 8 2" xfId="1795" xr:uid="{00000000-0005-0000-0000-0000DF060000}"/>
    <cellStyle name="40% - ส่วนที่ถูกเน้น6 2 9" xfId="1796" xr:uid="{00000000-0005-0000-0000-0000E0060000}"/>
    <cellStyle name="40% - ส่วนที่ถูกเน้น6 2 9 2" xfId="1797" xr:uid="{00000000-0005-0000-0000-0000E1060000}"/>
    <cellStyle name="40% - ส่วนที่ถูกเน้น6 20" xfId="1798" xr:uid="{00000000-0005-0000-0000-0000E2060000}"/>
    <cellStyle name="40% - ส่วนที่ถูกเน้น6 20 2" xfId="1799" xr:uid="{00000000-0005-0000-0000-0000E3060000}"/>
    <cellStyle name="40% - ส่วนที่ถูกเน้น6 20 3" xfId="1800" xr:uid="{00000000-0005-0000-0000-0000E4060000}"/>
    <cellStyle name="40% - ส่วนที่ถูกเน้น6 21" xfId="1801" xr:uid="{00000000-0005-0000-0000-0000E5060000}"/>
    <cellStyle name="40% - ส่วนที่ถูกเน้น6 3" xfId="1802" xr:uid="{00000000-0005-0000-0000-0000E6060000}"/>
    <cellStyle name="40% - ส่วนที่ถูกเน้น6 3 2" xfId="1803" xr:uid="{00000000-0005-0000-0000-0000E7060000}"/>
    <cellStyle name="40% - ส่วนที่ถูกเน้น6 3 2 2" xfId="1804" xr:uid="{00000000-0005-0000-0000-0000E8060000}"/>
    <cellStyle name="40% - ส่วนที่ถูกเน้น6 3 2 3" xfId="1805" xr:uid="{00000000-0005-0000-0000-0000E9060000}"/>
    <cellStyle name="40% - ส่วนที่ถูกเน้น6 3 3" xfId="1806" xr:uid="{00000000-0005-0000-0000-0000EA060000}"/>
    <cellStyle name="40% - ส่วนที่ถูกเน้น6 3 4" xfId="1807" xr:uid="{00000000-0005-0000-0000-0000EB060000}"/>
    <cellStyle name="40% - ส่วนที่ถูกเน้น6 4" xfId="1808" xr:uid="{00000000-0005-0000-0000-0000EC060000}"/>
    <cellStyle name="40% - ส่วนที่ถูกเน้น6 4 2" xfId="1809" xr:uid="{00000000-0005-0000-0000-0000ED060000}"/>
    <cellStyle name="40% - ส่วนที่ถูกเน้น6 4 2 2" xfId="1810" xr:uid="{00000000-0005-0000-0000-0000EE060000}"/>
    <cellStyle name="40% - ส่วนที่ถูกเน้น6 4 2 3" xfId="1811" xr:uid="{00000000-0005-0000-0000-0000EF060000}"/>
    <cellStyle name="40% - ส่วนที่ถูกเน้น6 4 3" xfId="1812" xr:uid="{00000000-0005-0000-0000-0000F0060000}"/>
    <cellStyle name="40% - ส่วนที่ถูกเน้น6 4 4" xfId="1813" xr:uid="{00000000-0005-0000-0000-0000F1060000}"/>
    <cellStyle name="40% - ส่วนที่ถูกเน้น6 5" xfId="1814" xr:uid="{00000000-0005-0000-0000-0000F2060000}"/>
    <cellStyle name="40% - ส่วนที่ถูกเน้น6 5 2" xfId="1815" xr:uid="{00000000-0005-0000-0000-0000F3060000}"/>
    <cellStyle name="40% - ส่วนที่ถูกเน้น6 5 2 2" xfId="1816" xr:uid="{00000000-0005-0000-0000-0000F4060000}"/>
    <cellStyle name="40% - ส่วนที่ถูกเน้น6 5 2 3" xfId="1817" xr:uid="{00000000-0005-0000-0000-0000F5060000}"/>
    <cellStyle name="40% - ส่วนที่ถูกเน้น6 5 3" xfId="1818" xr:uid="{00000000-0005-0000-0000-0000F6060000}"/>
    <cellStyle name="40% - ส่วนที่ถูกเน้น6 5 4" xfId="1819" xr:uid="{00000000-0005-0000-0000-0000F7060000}"/>
    <cellStyle name="40% - ส่วนที่ถูกเน้น6 6" xfId="1820" xr:uid="{00000000-0005-0000-0000-0000F8060000}"/>
    <cellStyle name="40% - ส่วนที่ถูกเน้น6 6 2" xfId="1821" xr:uid="{00000000-0005-0000-0000-0000F9060000}"/>
    <cellStyle name="40% - ส่วนที่ถูกเน้น6 6 2 2" xfId="1822" xr:uid="{00000000-0005-0000-0000-0000FA060000}"/>
    <cellStyle name="40% - ส่วนที่ถูกเน้น6 6 2 3" xfId="1823" xr:uid="{00000000-0005-0000-0000-0000FB060000}"/>
    <cellStyle name="40% - ส่วนที่ถูกเน้น6 6 3" xfId="1824" xr:uid="{00000000-0005-0000-0000-0000FC060000}"/>
    <cellStyle name="40% - ส่วนที่ถูกเน้น6 6 4" xfId="1825" xr:uid="{00000000-0005-0000-0000-0000FD060000}"/>
    <cellStyle name="40% - ส่วนที่ถูกเน้น6 7" xfId="1826" xr:uid="{00000000-0005-0000-0000-0000FE060000}"/>
    <cellStyle name="40% - ส่วนที่ถูกเน้น6 7 2" xfId="1827" xr:uid="{00000000-0005-0000-0000-0000FF060000}"/>
    <cellStyle name="40% - ส่วนที่ถูกเน้น6 8" xfId="1828" xr:uid="{00000000-0005-0000-0000-000000070000}"/>
    <cellStyle name="40% - ส่วนที่ถูกเน้น6 8 2" xfId="1829" xr:uid="{00000000-0005-0000-0000-000001070000}"/>
    <cellStyle name="40% - ส่วนที่ถูกเน้น6 9" xfId="1830" xr:uid="{00000000-0005-0000-0000-000002070000}"/>
    <cellStyle name="40% - ส่วนที่ถูกเน้น6 9 2" xfId="1831" xr:uid="{00000000-0005-0000-0000-000003070000}"/>
    <cellStyle name="60% - Accent1 10" xfId="1832" xr:uid="{00000000-0005-0000-0000-000004070000}"/>
    <cellStyle name="60% - Accent1 11" xfId="1833" xr:uid="{00000000-0005-0000-0000-000005070000}"/>
    <cellStyle name="60% - Accent1 12" xfId="1834" xr:uid="{00000000-0005-0000-0000-000006070000}"/>
    <cellStyle name="60% - Accent1 13" xfId="1835" xr:uid="{00000000-0005-0000-0000-000007070000}"/>
    <cellStyle name="60% - Accent1 14" xfId="1836" xr:uid="{00000000-0005-0000-0000-000008070000}"/>
    <cellStyle name="60% - Accent1 15" xfId="1837" xr:uid="{00000000-0005-0000-0000-000009070000}"/>
    <cellStyle name="60% - Accent1 16" xfId="1838" xr:uid="{00000000-0005-0000-0000-00000A070000}"/>
    <cellStyle name="60% - Accent1 17" xfId="1839" xr:uid="{00000000-0005-0000-0000-00000B070000}"/>
    <cellStyle name="60% - Accent1 2" xfId="1840" xr:uid="{00000000-0005-0000-0000-00000C070000}"/>
    <cellStyle name="60% - Accent1 3" xfId="1841" xr:uid="{00000000-0005-0000-0000-00000D070000}"/>
    <cellStyle name="60% - Accent1 4" xfId="1842" xr:uid="{00000000-0005-0000-0000-00000E070000}"/>
    <cellStyle name="60% - Accent1 5" xfId="1843" xr:uid="{00000000-0005-0000-0000-00000F070000}"/>
    <cellStyle name="60% - Accent1 6" xfId="1844" xr:uid="{00000000-0005-0000-0000-000010070000}"/>
    <cellStyle name="60% - Accent1 7" xfId="1845" xr:uid="{00000000-0005-0000-0000-000011070000}"/>
    <cellStyle name="60% - Accent1 8" xfId="1846" xr:uid="{00000000-0005-0000-0000-000012070000}"/>
    <cellStyle name="60% - Accent1 9" xfId="1847" xr:uid="{00000000-0005-0000-0000-000013070000}"/>
    <cellStyle name="60% - Accent2 10" xfId="1848" xr:uid="{00000000-0005-0000-0000-000014070000}"/>
    <cellStyle name="60% - Accent2 11" xfId="1849" xr:uid="{00000000-0005-0000-0000-000015070000}"/>
    <cellStyle name="60% - Accent2 12" xfId="1850" xr:uid="{00000000-0005-0000-0000-000016070000}"/>
    <cellStyle name="60% - Accent2 13" xfId="1851" xr:uid="{00000000-0005-0000-0000-000017070000}"/>
    <cellStyle name="60% - Accent2 14" xfId="1852" xr:uid="{00000000-0005-0000-0000-000018070000}"/>
    <cellStyle name="60% - Accent2 15" xfId="1853" xr:uid="{00000000-0005-0000-0000-000019070000}"/>
    <cellStyle name="60% - Accent2 16" xfId="1854" xr:uid="{00000000-0005-0000-0000-00001A070000}"/>
    <cellStyle name="60% - Accent2 17" xfId="1855" xr:uid="{00000000-0005-0000-0000-00001B070000}"/>
    <cellStyle name="60% - Accent2 2" xfId="1856" xr:uid="{00000000-0005-0000-0000-00001C070000}"/>
    <cellStyle name="60% - Accent2 3" xfId="1857" xr:uid="{00000000-0005-0000-0000-00001D070000}"/>
    <cellStyle name="60% - Accent2 4" xfId="1858" xr:uid="{00000000-0005-0000-0000-00001E070000}"/>
    <cellStyle name="60% - Accent2 5" xfId="1859" xr:uid="{00000000-0005-0000-0000-00001F070000}"/>
    <cellStyle name="60% - Accent2 6" xfId="1860" xr:uid="{00000000-0005-0000-0000-000020070000}"/>
    <cellStyle name="60% - Accent2 7" xfId="1861" xr:uid="{00000000-0005-0000-0000-000021070000}"/>
    <cellStyle name="60% - Accent2 8" xfId="1862" xr:uid="{00000000-0005-0000-0000-000022070000}"/>
    <cellStyle name="60% - Accent2 9" xfId="1863" xr:uid="{00000000-0005-0000-0000-000023070000}"/>
    <cellStyle name="60% - Accent3 10" xfId="1864" xr:uid="{00000000-0005-0000-0000-000024070000}"/>
    <cellStyle name="60% - Accent3 11" xfId="1865" xr:uid="{00000000-0005-0000-0000-000025070000}"/>
    <cellStyle name="60% - Accent3 12" xfId="1866" xr:uid="{00000000-0005-0000-0000-000026070000}"/>
    <cellStyle name="60% - Accent3 13" xfId="1867" xr:uid="{00000000-0005-0000-0000-000027070000}"/>
    <cellStyle name="60% - Accent3 14" xfId="1868" xr:uid="{00000000-0005-0000-0000-000028070000}"/>
    <cellStyle name="60% - Accent3 15" xfId="1869" xr:uid="{00000000-0005-0000-0000-000029070000}"/>
    <cellStyle name="60% - Accent3 16" xfId="1870" xr:uid="{00000000-0005-0000-0000-00002A070000}"/>
    <cellStyle name="60% - Accent3 17" xfId="1871" xr:uid="{00000000-0005-0000-0000-00002B070000}"/>
    <cellStyle name="60% - Accent3 2" xfId="1872" xr:uid="{00000000-0005-0000-0000-00002C070000}"/>
    <cellStyle name="60% - Accent3 3" xfId="1873" xr:uid="{00000000-0005-0000-0000-00002D070000}"/>
    <cellStyle name="60% - Accent3 4" xfId="1874" xr:uid="{00000000-0005-0000-0000-00002E070000}"/>
    <cellStyle name="60% - Accent3 5" xfId="1875" xr:uid="{00000000-0005-0000-0000-00002F070000}"/>
    <cellStyle name="60% - Accent3 6" xfId="1876" xr:uid="{00000000-0005-0000-0000-000030070000}"/>
    <cellStyle name="60% - Accent3 7" xfId="1877" xr:uid="{00000000-0005-0000-0000-000031070000}"/>
    <cellStyle name="60% - Accent3 8" xfId="1878" xr:uid="{00000000-0005-0000-0000-000032070000}"/>
    <cellStyle name="60% - Accent3 9" xfId="1879" xr:uid="{00000000-0005-0000-0000-000033070000}"/>
    <cellStyle name="60% - Accent4 10" xfId="1880" xr:uid="{00000000-0005-0000-0000-000034070000}"/>
    <cellStyle name="60% - Accent4 11" xfId="1881" xr:uid="{00000000-0005-0000-0000-000035070000}"/>
    <cellStyle name="60% - Accent4 12" xfId="1882" xr:uid="{00000000-0005-0000-0000-000036070000}"/>
    <cellStyle name="60% - Accent4 13" xfId="1883" xr:uid="{00000000-0005-0000-0000-000037070000}"/>
    <cellStyle name="60% - Accent4 14" xfId="1884" xr:uid="{00000000-0005-0000-0000-000038070000}"/>
    <cellStyle name="60% - Accent4 15" xfId="1885" xr:uid="{00000000-0005-0000-0000-000039070000}"/>
    <cellStyle name="60% - Accent4 16" xfId="1886" xr:uid="{00000000-0005-0000-0000-00003A070000}"/>
    <cellStyle name="60% - Accent4 17" xfId="1887" xr:uid="{00000000-0005-0000-0000-00003B070000}"/>
    <cellStyle name="60% - Accent4 2" xfId="1888" xr:uid="{00000000-0005-0000-0000-00003C070000}"/>
    <cellStyle name="60% - Accent4 3" xfId="1889" xr:uid="{00000000-0005-0000-0000-00003D070000}"/>
    <cellStyle name="60% - Accent4 4" xfId="1890" xr:uid="{00000000-0005-0000-0000-00003E070000}"/>
    <cellStyle name="60% - Accent4 5" xfId="1891" xr:uid="{00000000-0005-0000-0000-00003F070000}"/>
    <cellStyle name="60% - Accent4 6" xfId="1892" xr:uid="{00000000-0005-0000-0000-000040070000}"/>
    <cellStyle name="60% - Accent4 7" xfId="1893" xr:uid="{00000000-0005-0000-0000-000041070000}"/>
    <cellStyle name="60% - Accent4 8" xfId="1894" xr:uid="{00000000-0005-0000-0000-000042070000}"/>
    <cellStyle name="60% - Accent4 9" xfId="1895" xr:uid="{00000000-0005-0000-0000-000043070000}"/>
    <cellStyle name="60% - Accent5 10" xfId="1896" xr:uid="{00000000-0005-0000-0000-000044070000}"/>
    <cellStyle name="60% - Accent5 11" xfId="1897" xr:uid="{00000000-0005-0000-0000-000045070000}"/>
    <cellStyle name="60% - Accent5 12" xfId="1898" xr:uid="{00000000-0005-0000-0000-000046070000}"/>
    <cellStyle name="60% - Accent5 13" xfId="1899" xr:uid="{00000000-0005-0000-0000-000047070000}"/>
    <cellStyle name="60% - Accent5 14" xfId="1900" xr:uid="{00000000-0005-0000-0000-000048070000}"/>
    <cellStyle name="60% - Accent5 15" xfId="1901" xr:uid="{00000000-0005-0000-0000-000049070000}"/>
    <cellStyle name="60% - Accent5 16" xfId="1902" xr:uid="{00000000-0005-0000-0000-00004A070000}"/>
    <cellStyle name="60% - Accent5 17" xfId="1903" xr:uid="{00000000-0005-0000-0000-00004B070000}"/>
    <cellStyle name="60% - Accent5 2" xfId="1904" xr:uid="{00000000-0005-0000-0000-00004C070000}"/>
    <cellStyle name="60% - Accent5 3" xfId="1905" xr:uid="{00000000-0005-0000-0000-00004D070000}"/>
    <cellStyle name="60% - Accent5 4" xfId="1906" xr:uid="{00000000-0005-0000-0000-00004E070000}"/>
    <cellStyle name="60% - Accent5 5" xfId="1907" xr:uid="{00000000-0005-0000-0000-00004F070000}"/>
    <cellStyle name="60% - Accent5 6" xfId="1908" xr:uid="{00000000-0005-0000-0000-000050070000}"/>
    <cellStyle name="60% - Accent5 7" xfId="1909" xr:uid="{00000000-0005-0000-0000-000051070000}"/>
    <cellStyle name="60% - Accent5 8" xfId="1910" xr:uid="{00000000-0005-0000-0000-000052070000}"/>
    <cellStyle name="60% - Accent5 9" xfId="1911" xr:uid="{00000000-0005-0000-0000-000053070000}"/>
    <cellStyle name="60% - Accent6 10" xfId="1912" xr:uid="{00000000-0005-0000-0000-000054070000}"/>
    <cellStyle name="60% - Accent6 11" xfId="1913" xr:uid="{00000000-0005-0000-0000-000055070000}"/>
    <cellStyle name="60% - Accent6 12" xfId="1914" xr:uid="{00000000-0005-0000-0000-000056070000}"/>
    <cellStyle name="60% - Accent6 13" xfId="1915" xr:uid="{00000000-0005-0000-0000-000057070000}"/>
    <cellStyle name="60% - Accent6 14" xfId="1916" xr:uid="{00000000-0005-0000-0000-000058070000}"/>
    <cellStyle name="60% - Accent6 15" xfId="1917" xr:uid="{00000000-0005-0000-0000-000059070000}"/>
    <cellStyle name="60% - Accent6 16" xfId="1918" xr:uid="{00000000-0005-0000-0000-00005A070000}"/>
    <cellStyle name="60% - Accent6 17" xfId="1919" xr:uid="{00000000-0005-0000-0000-00005B070000}"/>
    <cellStyle name="60% - Accent6 2" xfId="1920" xr:uid="{00000000-0005-0000-0000-00005C070000}"/>
    <cellStyle name="60% - Accent6 3" xfId="1921" xr:uid="{00000000-0005-0000-0000-00005D070000}"/>
    <cellStyle name="60% - Accent6 4" xfId="1922" xr:uid="{00000000-0005-0000-0000-00005E070000}"/>
    <cellStyle name="60% - Accent6 5" xfId="1923" xr:uid="{00000000-0005-0000-0000-00005F070000}"/>
    <cellStyle name="60% - Accent6 6" xfId="1924" xr:uid="{00000000-0005-0000-0000-000060070000}"/>
    <cellStyle name="60% - Accent6 7" xfId="1925" xr:uid="{00000000-0005-0000-0000-000061070000}"/>
    <cellStyle name="60% - Accent6 8" xfId="1926" xr:uid="{00000000-0005-0000-0000-000062070000}"/>
    <cellStyle name="60% - Accent6 9" xfId="1927" xr:uid="{00000000-0005-0000-0000-000063070000}"/>
    <cellStyle name="60% - ส่วนที่ถูกเน้น1" xfId="1928" xr:uid="{00000000-0005-0000-0000-000064070000}"/>
    <cellStyle name="60% - ส่วนที่ถูกเน้น1 10" xfId="1929" xr:uid="{00000000-0005-0000-0000-000065070000}"/>
    <cellStyle name="60% - ส่วนที่ถูกเน้น1 11" xfId="1930" xr:uid="{00000000-0005-0000-0000-000066070000}"/>
    <cellStyle name="60% - ส่วนที่ถูกเน้น1 12" xfId="1931" xr:uid="{00000000-0005-0000-0000-000067070000}"/>
    <cellStyle name="60% - ส่วนที่ถูกเน้น1 13" xfId="1932" xr:uid="{00000000-0005-0000-0000-000068070000}"/>
    <cellStyle name="60% - ส่วนที่ถูกเน้น1 14" xfId="1933" xr:uid="{00000000-0005-0000-0000-000069070000}"/>
    <cellStyle name="60% - ส่วนที่ถูกเน้น1 15" xfId="1934" xr:uid="{00000000-0005-0000-0000-00006A070000}"/>
    <cellStyle name="60% - ส่วนที่ถูกเน้น1 16" xfId="1935" xr:uid="{00000000-0005-0000-0000-00006B070000}"/>
    <cellStyle name="60% - ส่วนที่ถูกเน้น1 17" xfId="1936" xr:uid="{00000000-0005-0000-0000-00006C070000}"/>
    <cellStyle name="60% - ส่วนที่ถูกเน้น1 18" xfId="1937" xr:uid="{00000000-0005-0000-0000-00006D070000}"/>
    <cellStyle name="60% - ส่วนที่ถูกเน้น1 19" xfId="1938" xr:uid="{00000000-0005-0000-0000-00006E070000}"/>
    <cellStyle name="60% - ส่วนที่ถูกเน้น1 2" xfId="1939" xr:uid="{00000000-0005-0000-0000-00006F070000}"/>
    <cellStyle name="60% - ส่วนที่ถูกเน้น1 2 2" xfId="1940" xr:uid="{00000000-0005-0000-0000-000070070000}"/>
    <cellStyle name="60% - ส่วนที่ถูกเน้น1 2 3" xfId="1941" xr:uid="{00000000-0005-0000-0000-000071070000}"/>
    <cellStyle name="60% - ส่วนที่ถูกเน้น1 2 4" xfId="1942" xr:uid="{00000000-0005-0000-0000-000072070000}"/>
    <cellStyle name="60% - ส่วนที่ถูกเน้น1 2 5" xfId="1943" xr:uid="{00000000-0005-0000-0000-000073070000}"/>
    <cellStyle name="60% - ส่วนที่ถูกเน้น1 2 6" xfId="1944" xr:uid="{00000000-0005-0000-0000-000074070000}"/>
    <cellStyle name="60% - ส่วนที่ถูกเน้น1 2 7" xfId="1945" xr:uid="{00000000-0005-0000-0000-000075070000}"/>
    <cellStyle name="60% - ส่วนที่ถูกเน้น1 2 8" xfId="1946" xr:uid="{00000000-0005-0000-0000-000076070000}"/>
    <cellStyle name="60% - ส่วนที่ถูกเน้น1 3" xfId="1947" xr:uid="{00000000-0005-0000-0000-000077070000}"/>
    <cellStyle name="60% - ส่วนที่ถูกเน้น1 3 2" xfId="1948" xr:uid="{00000000-0005-0000-0000-000078070000}"/>
    <cellStyle name="60% - ส่วนที่ถูกเน้น1 4" xfId="1949" xr:uid="{00000000-0005-0000-0000-000079070000}"/>
    <cellStyle name="60% - ส่วนที่ถูกเน้น1 4 2" xfId="1950" xr:uid="{00000000-0005-0000-0000-00007A070000}"/>
    <cellStyle name="60% - ส่วนที่ถูกเน้น1 5" xfId="1951" xr:uid="{00000000-0005-0000-0000-00007B070000}"/>
    <cellStyle name="60% - ส่วนที่ถูกเน้น1 5 2" xfId="1952" xr:uid="{00000000-0005-0000-0000-00007C070000}"/>
    <cellStyle name="60% - ส่วนที่ถูกเน้น1 6" xfId="1953" xr:uid="{00000000-0005-0000-0000-00007D070000}"/>
    <cellStyle name="60% - ส่วนที่ถูกเน้น1 6 2" xfId="1954" xr:uid="{00000000-0005-0000-0000-00007E070000}"/>
    <cellStyle name="60% - ส่วนที่ถูกเน้น1 7" xfId="1955" xr:uid="{00000000-0005-0000-0000-00007F070000}"/>
    <cellStyle name="60% - ส่วนที่ถูกเน้น1 8" xfId="1956" xr:uid="{00000000-0005-0000-0000-000080070000}"/>
    <cellStyle name="60% - ส่วนที่ถูกเน้น1 9" xfId="1957" xr:uid="{00000000-0005-0000-0000-000081070000}"/>
    <cellStyle name="60% - ส่วนที่ถูกเน้น2" xfId="1958" xr:uid="{00000000-0005-0000-0000-000082070000}"/>
    <cellStyle name="60% - ส่วนที่ถูกเน้น2 10" xfId="1959" xr:uid="{00000000-0005-0000-0000-000083070000}"/>
    <cellStyle name="60% - ส่วนที่ถูกเน้น2 11" xfId="1960" xr:uid="{00000000-0005-0000-0000-000084070000}"/>
    <cellStyle name="60% - ส่วนที่ถูกเน้น2 12" xfId="1961" xr:uid="{00000000-0005-0000-0000-000085070000}"/>
    <cellStyle name="60% - ส่วนที่ถูกเน้น2 13" xfId="1962" xr:uid="{00000000-0005-0000-0000-000086070000}"/>
    <cellStyle name="60% - ส่วนที่ถูกเน้น2 14" xfId="1963" xr:uid="{00000000-0005-0000-0000-000087070000}"/>
    <cellStyle name="60% - ส่วนที่ถูกเน้น2 15" xfId="1964" xr:uid="{00000000-0005-0000-0000-000088070000}"/>
    <cellStyle name="60% - ส่วนที่ถูกเน้น2 16" xfId="1965" xr:uid="{00000000-0005-0000-0000-000089070000}"/>
    <cellStyle name="60% - ส่วนที่ถูกเน้น2 17" xfId="1966" xr:uid="{00000000-0005-0000-0000-00008A070000}"/>
    <cellStyle name="60% - ส่วนที่ถูกเน้น2 18" xfId="1967" xr:uid="{00000000-0005-0000-0000-00008B070000}"/>
    <cellStyle name="60% - ส่วนที่ถูกเน้น2 19" xfId="1968" xr:uid="{00000000-0005-0000-0000-00008C070000}"/>
    <cellStyle name="60% - ส่วนที่ถูกเน้น2 2" xfId="1969" xr:uid="{00000000-0005-0000-0000-00008D070000}"/>
    <cellStyle name="60% - ส่วนที่ถูกเน้น2 2 2" xfId="1970" xr:uid="{00000000-0005-0000-0000-00008E070000}"/>
    <cellStyle name="60% - ส่วนที่ถูกเน้น2 2 3" xfId="1971" xr:uid="{00000000-0005-0000-0000-00008F070000}"/>
    <cellStyle name="60% - ส่วนที่ถูกเน้น2 2 4" xfId="1972" xr:uid="{00000000-0005-0000-0000-000090070000}"/>
    <cellStyle name="60% - ส่วนที่ถูกเน้น2 2 5" xfId="1973" xr:uid="{00000000-0005-0000-0000-000091070000}"/>
    <cellStyle name="60% - ส่วนที่ถูกเน้น2 2 6" xfId="1974" xr:uid="{00000000-0005-0000-0000-000092070000}"/>
    <cellStyle name="60% - ส่วนที่ถูกเน้น2 2 7" xfId="1975" xr:uid="{00000000-0005-0000-0000-000093070000}"/>
    <cellStyle name="60% - ส่วนที่ถูกเน้น2 2 8" xfId="1976" xr:uid="{00000000-0005-0000-0000-000094070000}"/>
    <cellStyle name="60% - ส่วนที่ถูกเน้น2 3" xfId="1977" xr:uid="{00000000-0005-0000-0000-000095070000}"/>
    <cellStyle name="60% - ส่วนที่ถูกเน้น2 3 2" xfId="1978" xr:uid="{00000000-0005-0000-0000-000096070000}"/>
    <cellStyle name="60% - ส่วนที่ถูกเน้น2 4" xfId="1979" xr:uid="{00000000-0005-0000-0000-000097070000}"/>
    <cellStyle name="60% - ส่วนที่ถูกเน้น2 4 2" xfId="1980" xr:uid="{00000000-0005-0000-0000-000098070000}"/>
    <cellStyle name="60% - ส่วนที่ถูกเน้น2 5" xfId="1981" xr:uid="{00000000-0005-0000-0000-000099070000}"/>
    <cellStyle name="60% - ส่วนที่ถูกเน้น2 5 2" xfId="1982" xr:uid="{00000000-0005-0000-0000-00009A070000}"/>
    <cellStyle name="60% - ส่วนที่ถูกเน้น2 6" xfId="1983" xr:uid="{00000000-0005-0000-0000-00009B070000}"/>
    <cellStyle name="60% - ส่วนที่ถูกเน้น2 6 2" xfId="1984" xr:uid="{00000000-0005-0000-0000-00009C070000}"/>
    <cellStyle name="60% - ส่วนที่ถูกเน้น2 7" xfId="1985" xr:uid="{00000000-0005-0000-0000-00009D070000}"/>
    <cellStyle name="60% - ส่วนที่ถูกเน้น2 8" xfId="1986" xr:uid="{00000000-0005-0000-0000-00009E070000}"/>
    <cellStyle name="60% - ส่วนที่ถูกเน้น2 9" xfId="1987" xr:uid="{00000000-0005-0000-0000-00009F070000}"/>
    <cellStyle name="60% - ส่วนที่ถูกเน้น3" xfId="1988" xr:uid="{00000000-0005-0000-0000-0000A0070000}"/>
    <cellStyle name="60% - ส่วนที่ถูกเน้น3 10" xfId="1989" xr:uid="{00000000-0005-0000-0000-0000A1070000}"/>
    <cellStyle name="60% - ส่วนที่ถูกเน้น3 11" xfId="1990" xr:uid="{00000000-0005-0000-0000-0000A2070000}"/>
    <cellStyle name="60% - ส่วนที่ถูกเน้น3 12" xfId="1991" xr:uid="{00000000-0005-0000-0000-0000A3070000}"/>
    <cellStyle name="60% - ส่วนที่ถูกเน้น3 13" xfId="1992" xr:uid="{00000000-0005-0000-0000-0000A4070000}"/>
    <cellStyle name="60% - ส่วนที่ถูกเน้น3 14" xfId="1993" xr:uid="{00000000-0005-0000-0000-0000A5070000}"/>
    <cellStyle name="60% - ส่วนที่ถูกเน้น3 15" xfId="1994" xr:uid="{00000000-0005-0000-0000-0000A6070000}"/>
    <cellStyle name="60% - ส่วนที่ถูกเน้น3 16" xfId="1995" xr:uid="{00000000-0005-0000-0000-0000A7070000}"/>
    <cellStyle name="60% - ส่วนที่ถูกเน้น3 17" xfId="1996" xr:uid="{00000000-0005-0000-0000-0000A8070000}"/>
    <cellStyle name="60% - ส่วนที่ถูกเน้น3 18" xfId="1997" xr:uid="{00000000-0005-0000-0000-0000A9070000}"/>
    <cellStyle name="60% - ส่วนที่ถูกเน้น3 19" xfId="1998" xr:uid="{00000000-0005-0000-0000-0000AA070000}"/>
    <cellStyle name="60% - ส่วนที่ถูกเน้น3 2" xfId="1999" xr:uid="{00000000-0005-0000-0000-0000AB070000}"/>
    <cellStyle name="60% - ส่วนที่ถูกเน้น3 2 2" xfId="2000" xr:uid="{00000000-0005-0000-0000-0000AC070000}"/>
    <cellStyle name="60% - ส่วนที่ถูกเน้น3 2 3" xfId="2001" xr:uid="{00000000-0005-0000-0000-0000AD070000}"/>
    <cellStyle name="60% - ส่วนที่ถูกเน้น3 2 4" xfId="2002" xr:uid="{00000000-0005-0000-0000-0000AE070000}"/>
    <cellStyle name="60% - ส่วนที่ถูกเน้น3 2 5" xfId="2003" xr:uid="{00000000-0005-0000-0000-0000AF070000}"/>
    <cellStyle name="60% - ส่วนที่ถูกเน้น3 2 6" xfId="2004" xr:uid="{00000000-0005-0000-0000-0000B0070000}"/>
    <cellStyle name="60% - ส่วนที่ถูกเน้น3 2 7" xfId="2005" xr:uid="{00000000-0005-0000-0000-0000B1070000}"/>
    <cellStyle name="60% - ส่วนที่ถูกเน้น3 2 8" xfId="2006" xr:uid="{00000000-0005-0000-0000-0000B2070000}"/>
    <cellStyle name="60% - ส่วนที่ถูกเน้น3 3" xfId="2007" xr:uid="{00000000-0005-0000-0000-0000B3070000}"/>
    <cellStyle name="60% - ส่วนที่ถูกเน้น3 3 2" xfId="2008" xr:uid="{00000000-0005-0000-0000-0000B4070000}"/>
    <cellStyle name="60% - ส่วนที่ถูกเน้น3 4" xfId="2009" xr:uid="{00000000-0005-0000-0000-0000B5070000}"/>
    <cellStyle name="60% - ส่วนที่ถูกเน้น3 4 2" xfId="2010" xr:uid="{00000000-0005-0000-0000-0000B6070000}"/>
    <cellStyle name="60% - ส่วนที่ถูกเน้น3 5" xfId="2011" xr:uid="{00000000-0005-0000-0000-0000B7070000}"/>
    <cellStyle name="60% - ส่วนที่ถูกเน้น3 5 2" xfId="2012" xr:uid="{00000000-0005-0000-0000-0000B8070000}"/>
    <cellStyle name="60% - ส่วนที่ถูกเน้น3 6" xfId="2013" xr:uid="{00000000-0005-0000-0000-0000B9070000}"/>
    <cellStyle name="60% - ส่วนที่ถูกเน้น3 6 2" xfId="2014" xr:uid="{00000000-0005-0000-0000-0000BA070000}"/>
    <cellStyle name="60% - ส่วนที่ถูกเน้น3 7" xfId="2015" xr:uid="{00000000-0005-0000-0000-0000BB070000}"/>
    <cellStyle name="60% - ส่วนที่ถูกเน้น3 8" xfId="2016" xr:uid="{00000000-0005-0000-0000-0000BC070000}"/>
    <cellStyle name="60% - ส่วนที่ถูกเน้น3 9" xfId="2017" xr:uid="{00000000-0005-0000-0000-0000BD070000}"/>
    <cellStyle name="60% - ส่วนที่ถูกเน้น4" xfId="2018" xr:uid="{00000000-0005-0000-0000-0000BE070000}"/>
    <cellStyle name="60% - ส่วนที่ถูกเน้น4 10" xfId="2019" xr:uid="{00000000-0005-0000-0000-0000BF070000}"/>
    <cellStyle name="60% - ส่วนที่ถูกเน้น4 11" xfId="2020" xr:uid="{00000000-0005-0000-0000-0000C0070000}"/>
    <cellStyle name="60% - ส่วนที่ถูกเน้น4 12" xfId="2021" xr:uid="{00000000-0005-0000-0000-0000C1070000}"/>
    <cellStyle name="60% - ส่วนที่ถูกเน้น4 13" xfId="2022" xr:uid="{00000000-0005-0000-0000-0000C2070000}"/>
    <cellStyle name="60% - ส่วนที่ถูกเน้น4 14" xfId="2023" xr:uid="{00000000-0005-0000-0000-0000C3070000}"/>
    <cellStyle name="60% - ส่วนที่ถูกเน้น4 15" xfId="2024" xr:uid="{00000000-0005-0000-0000-0000C4070000}"/>
    <cellStyle name="60% - ส่วนที่ถูกเน้น4 16" xfId="2025" xr:uid="{00000000-0005-0000-0000-0000C5070000}"/>
    <cellStyle name="60% - ส่วนที่ถูกเน้น4 17" xfId="2026" xr:uid="{00000000-0005-0000-0000-0000C6070000}"/>
    <cellStyle name="60% - ส่วนที่ถูกเน้น4 18" xfId="2027" xr:uid="{00000000-0005-0000-0000-0000C7070000}"/>
    <cellStyle name="60% - ส่วนที่ถูกเน้น4 19" xfId="2028" xr:uid="{00000000-0005-0000-0000-0000C8070000}"/>
    <cellStyle name="60% - ส่วนที่ถูกเน้น4 2" xfId="2029" xr:uid="{00000000-0005-0000-0000-0000C9070000}"/>
    <cellStyle name="60% - ส่วนที่ถูกเน้น4 2 2" xfId="2030" xr:uid="{00000000-0005-0000-0000-0000CA070000}"/>
    <cellStyle name="60% - ส่วนที่ถูกเน้น4 2 3" xfId="2031" xr:uid="{00000000-0005-0000-0000-0000CB070000}"/>
    <cellStyle name="60% - ส่วนที่ถูกเน้น4 2 4" xfId="2032" xr:uid="{00000000-0005-0000-0000-0000CC070000}"/>
    <cellStyle name="60% - ส่วนที่ถูกเน้น4 2 5" xfId="2033" xr:uid="{00000000-0005-0000-0000-0000CD070000}"/>
    <cellStyle name="60% - ส่วนที่ถูกเน้น4 2 6" xfId="2034" xr:uid="{00000000-0005-0000-0000-0000CE070000}"/>
    <cellStyle name="60% - ส่วนที่ถูกเน้น4 2 7" xfId="2035" xr:uid="{00000000-0005-0000-0000-0000CF070000}"/>
    <cellStyle name="60% - ส่วนที่ถูกเน้น4 2 8" xfId="2036" xr:uid="{00000000-0005-0000-0000-0000D0070000}"/>
    <cellStyle name="60% - ส่วนที่ถูกเน้น4 3" xfId="2037" xr:uid="{00000000-0005-0000-0000-0000D1070000}"/>
    <cellStyle name="60% - ส่วนที่ถูกเน้น4 3 2" xfId="2038" xr:uid="{00000000-0005-0000-0000-0000D2070000}"/>
    <cellStyle name="60% - ส่วนที่ถูกเน้น4 4" xfId="2039" xr:uid="{00000000-0005-0000-0000-0000D3070000}"/>
    <cellStyle name="60% - ส่วนที่ถูกเน้น4 4 2" xfId="2040" xr:uid="{00000000-0005-0000-0000-0000D4070000}"/>
    <cellStyle name="60% - ส่วนที่ถูกเน้น4 5" xfId="2041" xr:uid="{00000000-0005-0000-0000-0000D5070000}"/>
    <cellStyle name="60% - ส่วนที่ถูกเน้น4 5 2" xfId="2042" xr:uid="{00000000-0005-0000-0000-0000D6070000}"/>
    <cellStyle name="60% - ส่วนที่ถูกเน้น4 6" xfId="2043" xr:uid="{00000000-0005-0000-0000-0000D7070000}"/>
    <cellStyle name="60% - ส่วนที่ถูกเน้น4 6 2" xfId="2044" xr:uid="{00000000-0005-0000-0000-0000D8070000}"/>
    <cellStyle name="60% - ส่วนที่ถูกเน้น4 7" xfId="2045" xr:uid="{00000000-0005-0000-0000-0000D9070000}"/>
    <cellStyle name="60% - ส่วนที่ถูกเน้น4 8" xfId="2046" xr:uid="{00000000-0005-0000-0000-0000DA070000}"/>
    <cellStyle name="60% - ส่วนที่ถูกเน้น4 9" xfId="2047" xr:uid="{00000000-0005-0000-0000-0000DB070000}"/>
    <cellStyle name="60% - ส่วนที่ถูกเน้น5" xfId="2048" xr:uid="{00000000-0005-0000-0000-0000DC070000}"/>
    <cellStyle name="60% - ส่วนที่ถูกเน้น5 10" xfId="2049" xr:uid="{00000000-0005-0000-0000-0000DD070000}"/>
    <cellStyle name="60% - ส่วนที่ถูกเน้น5 11" xfId="2050" xr:uid="{00000000-0005-0000-0000-0000DE070000}"/>
    <cellStyle name="60% - ส่วนที่ถูกเน้น5 12" xfId="2051" xr:uid="{00000000-0005-0000-0000-0000DF070000}"/>
    <cellStyle name="60% - ส่วนที่ถูกเน้น5 13" xfId="2052" xr:uid="{00000000-0005-0000-0000-0000E0070000}"/>
    <cellStyle name="60% - ส่วนที่ถูกเน้น5 14" xfId="2053" xr:uid="{00000000-0005-0000-0000-0000E1070000}"/>
    <cellStyle name="60% - ส่วนที่ถูกเน้น5 15" xfId="2054" xr:uid="{00000000-0005-0000-0000-0000E2070000}"/>
    <cellStyle name="60% - ส่วนที่ถูกเน้น5 16" xfId="2055" xr:uid="{00000000-0005-0000-0000-0000E3070000}"/>
    <cellStyle name="60% - ส่วนที่ถูกเน้น5 17" xfId="2056" xr:uid="{00000000-0005-0000-0000-0000E4070000}"/>
    <cellStyle name="60% - ส่วนที่ถูกเน้น5 18" xfId="2057" xr:uid="{00000000-0005-0000-0000-0000E5070000}"/>
    <cellStyle name="60% - ส่วนที่ถูกเน้น5 19" xfId="2058" xr:uid="{00000000-0005-0000-0000-0000E6070000}"/>
    <cellStyle name="60% - ส่วนที่ถูกเน้น5 2" xfId="2059" xr:uid="{00000000-0005-0000-0000-0000E7070000}"/>
    <cellStyle name="60% - ส่วนที่ถูกเน้น5 2 2" xfId="2060" xr:uid="{00000000-0005-0000-0000-0000E8070000}"/>
    <cellStyle name="60% - ส่วนที่ถูกเน้น5 2 3" xfId="2061" xr:uid="{00000000-0005-0000-0000-0000E9070000}"/>
    <cellStyle name="60% - ส่วนที่ถูกเน้น5 2 4" xfId="2062" xr:uid="{00000000-0005-0000-0000-0000EA070000}"/>
    <cellStyle name="60% - ส่วนที่ถูกเน้น5 2 5" xfId="2063" xr:uid="{00000000-0005-0000-0000-0000EB070000}"/>
    <cellStyle name="60% - ส่วนที่ถูกเน้น5 2 6" xfId="2064" xr:uid="{00000000-0005-0000-0000-0000EC070000}"/>
    <cellStyle name="60% - ส่วนที่ถูกเน้น5 2 7" xfId="2065" xr:uid="{00000000-0005-0000-0000-0000ED070000}"/>
    <cellStyle name="60% - ส่วนที่ถูกเน้น5 2 8" xfId="2066" xr:uid="{00000000-0005-0000-0000-0000EE070000}"/>
    <cellStyle name="60% - ส่วนที่ถูกเน้น5 3" xfId="2067" xr:uid="{00000000-0005-0000-0000-0000EF070000}"/>
    <cellStyle name="60% - ส่วนที่ถูกเน้น5 3 2" xfId="2068" xr:uid="{00000000-0005-0000-0000-0000F0070000}"/>
    <cellStyle name="60% - ส่วนที่ถูกเน้น5 4" xfId="2069" xr:uid="{00000000-0005-0000-0000-0000F1070000}"/>
    <cellStyle name="60% - ส่วนที่ถูกเน้น5 4 2" xfId="2070" xr:uid="{00000000-0005-0000-0000-0000F2070000}"/>
    <cellStyle name="60% - ส่วนที่ถูกเน้น5 5" xfId="2071" xr:uid="{00000000-0005-0000-0000-0000F3070000}"/>
    <cellStyle name="60% - ส่วนที่ถูกเน้น5 5 2" xfId="2072" xr:uid="{00000000-0005-0000-0000-0000F4070000}"/>
    <cellStyle name="60% - ส่วนที่ถูกเน้น5 6" xfId="2073" xr:uid="{00000000-0005-0000-0000-0000F5070000}"/>
    <cellStyle name="60% - ส่วนที่ถูกเน้น5 6 2" xfId="2074" xr:uid="{00000000-0005-0000-0000-0000F6070000}"/>
    <cellStyle name="60% - ส่วนที่ถูกเน้น5 7" xfId="2075" xr:uid="{00000000-0005-0000-0000-0000F7070000}"/>
    <cellStyle name="60% - ส่วนที่ถูกเน้น5 8" xfId="2076" xr:uid="{00000000-0005-0000-0000-0000F8070000}"/>
    <cellStyle name="60% - ส่วนที่ถูกเน้น5 9" xfId="2077" xr:uid="{00000000-0005-0000-0000-0000F9070000}"/>
    <cellStyle name="60% - ส่วนที่ถูกเน้น6" xfId="2078" xr:uid="{00000000-0005-0000-0000-0000FA070000}"/>
    <cellStyle name="60% - ส่วนที่ถูกเน้น6 10" xfId="2079" xr:uid="{00000000-0005-0000-0000-0000FB070000}"/>
    <cellStyle name="60% - ส่วนที่ถูกเน้น6 11" xfId="2080" xr:uid="{00000000-0005-0000-0000-0000FC070000}"/>
    <cellStyle name="60% - ส่วนที่ถูกเน้น6 12" xfId="2081" xr:uid="{00000000-0005-0000-0000-0000FD070000}"/>
    <cellStyle name="60% - ส่วนที่ถูกเน้น6 13" xfId="2082" xr:uid="{00000000-0005-0000-0000-0000FE070000}"/>
    <cellStyle name="60% - ส่วนที่ถูกเน้น6 14" xfId="2083" xr:uid="{00000000-0005-0000-0000-0000FF070000}"/>
    <cellStyle name="60% - ส่วนที่ถูกเน้น6 15" xfId="2084" xr:uid="{00000000-0005-0000-0000-000000080000}"/>
    <cellStyle name="60% - ส่วนที่ถูกเน้น6 16" xfId="2085" xr:uid="{00000000-0005-0000-0000-000001080000}"/>
    <cellStyle name="60% - ส่วนที่ถูกเน้น6 17" xfId="2086" xr:uid="{00000000-0005-0000-0000-000002080000}"/>
    <cellStyle name="60% - ส่วนที่ถูกเน้น6 18" xfId="2087" xr:uid="{00000000-0005-0000-0000-000003080000}"/>
    <cellStyle name="60% - ส่วนที่ถูกเน้น6 19" xfId="2088" xr:uid="{00000000-0005-0000-0000-000004080000}"/>
    <cellStyle name="60% - ส่วนที่ถูกเน้น6 2" xfId="2089" xr:uid="{00000000-0005-0000-0000-000005080000}"/>
    <cellStyle name="60% - ส่วนที่ถูกเน้น6 2 2" xfId="2090" xr:uid="{00000000-0005-0000-0000-000006080000}"/>
    <cellStyle name="60% - ส่วนที่ถูกเน้น6 2 3" xfId="2091" xr:uid="{00000000-0005-0000-0000-000007080000}"/>
    <cellStyle name="60% - ส่วนที่ถูกเน้น6 2 4" xfId="2092" xr:uid="{00000000-0005-0000-0000-000008080000}"/>
    <cellStyle name="60% - ส่วนที่ถูกเน้น6 2 5" xfId="2093" xr:uid="{00000000-0005-0000-0000-000009080000}"/>
    <cellStyle name="60% - ส่วนที่ถูกเน้น6 2 6" xfId="2094" xr:uid="{00000000-0005-0000-0000-00000A080000}"/>
    <cellStyle name="60% - ส่วนที่ถูกเน้น6 2 7" xfId="2095" xr:uid="{00000000-0005-0000-0000-00000B080000}"/>
    <cellStyle name="60% - ส่วนที่ถูกเน้น6 2 8" xfId="2096" xr:uid="{00000000-0005-0000-0000-00000C080000}"/>
    <cellStyle name="60% - ส่วนที่ถูกเน้น6 3" xfId="2097" xr:uid="{00000000-0005-0000-0000-00000D080000}"/>
    <cellStyle name="60% - ส่วนที่ถูกเน้น6 3 2" xfId="2098" xr:uid="{00000000-0005-0000-0000-00000E080000}"/>
    <cellStyle name="60% - ส่วนที่ถูกเน้น6 4" xfId="2099" xr:uid="{00000000-0005-0000-0000-00000F080000}"/>
    <cellStyle name="60% - ส่วนที่ถูกเน้น6 4 2" xfId="2100" xr:uid="{00000000-0005-0000-0000-000010080000}"/>
    <cellStyle name="60% - ส่วนที่ถูกเน้น6 5" xfId="2101" xr:uid="{00000000-0005-0000-0000-000011080000}"/>
    <cellStyle name="60% - ส่วนที่ถูกเน้น6 5 2" xfId="2102" xr:uid="{00000000-0005-0000-0000-000012080000}"/>
    <cellStyle name="60% - ส่วนที่ถูกเน้น6 6" xfId="2103" xr:uid="{00000000-0005-0000-0000-000013080000}"/>
    <cellStyle name="60% - ส่วนที่ถูกเน้น6 6 2" xfId="2104" xr:uid="{00000000-0005-0000-0000-000014080000}"/>
    <cellStyle name="60% - ส่วนที่ถูกเน้น6 7" xfId="2105" xr:uid="{00000000-0005-0000-0000-000015080000}"/>
    <cellStyle name="60% - ส่วนที่ถูกเน้น6 8" xfId="2106" xr:uid="{00000000-0005-0000-0000-000016080000}"/>
    <cellStyle name="60% - ส่วนที่ถูกเน้น6 9" xfId="2107" xr:uid="{00000000-0005-0000-0000-000017080000}"/>
    <cellStyle name="Accent1 10" xfId="2108" xr:uid="{00000000-0005-0000-0000-000018080000}"/>
    <cellStyle name="Accent1 11" xfId="2109" xr:uid="{00000000-0005-0000-0000-000019080000}"/>
    <cellStyle name="Accent1 12" xfId="2110" xr:uid="{00000000-0005-0000-0000-00001A080000}"/>
    <cellStyle name="Accent1 13" xfId="2111" xr:uid="{00000000-0005-0000-0000-00001B080000}"/>
    <cellStyle name="Accent1 14" xfId="2112" xr:uid="{00000000-0005-0000-0000-00001C080000}"/>
    <cellStyle name="Accent1 15" xfId="2113" xr:uid="{00000000-0005-0000-0000-00001D080000}"/>
    <cellStyle name="Accent1 16" xfId="2114" xr:uid="{00000000-0005-0000-0000-00001E080000}"/>
    <cellStyle name="Accent1 17" xfId="2115" xr:uid="{00000000-0005-0000-0000-00001F080000}"/>
    <cellStyle name="Accent1 2" xfId="2116" xr:uid="{00000000-0005-0000-0000-000020080000}"/>
    <cellStyle name="Accent1 3" xfId="2117" xr:uid="{00000000-0005-0000-0000-000021080000}"/>
    <cellStyle name="Accent1 4" xfId="2118" xr:uid="{00000000-0005-0000-0000-000022080000}"/>
    <cellStyle name="Accent1 5" xfId="2119" xr:uid="{00000000-0005-0000-0000-000023080000}"/>
    <cellStyle name="Accent1 6" xfId="2120" xr:uid="{00000000-0005-0000-0000-000024080000}"/>
    <cellStyle name="Accent1 7" xfId="2121" xr:uid="{00000000-0005-0000-0000-000025080000}"/>
    <cellStyle name="Accent1 8" xfId="2122" xr:uid="{00000000-0005-0000-0000-000026080000}"/>
    <cellStyle name="Accent1 9" xfId="2123" xr:uid="{00000000-0005-0000-0000-000027080000}"/>
    <cellStyle name="Accent2 10" xfId="2124" xr:uid="{00000000-0005-0000-0000-000028080000}"/>
    <cellStyle name="Accent2 11" xfId="2125" xr:uid="{00000000-0005-0000-0000-000029080000}"/>
    <cellStyle name="Accent2 12" xfId="2126" xr:uid="{00000000-0005-0000-0000-00002A080000}"/>
    <cellStyle name="Accent2 13" xfId="2127" xr:uid="{00000000-0005-0000-0000-00002B080000}"/>
    <cellStyle name="Accent2 14" xfId="2128" xr:uid="{00000000-0005-0000-0000-00002C080000}"/>
    <cellStyle name="Accent2 15" xfId="2129" xr:uid="{00000000-0005-0000-0000-00002D080000}"/>
    <cellStyle name="Accent2 16" xfId="2130" xr:uid="{00000000-0005-0000-0000-00002E080000}"/>
    <cellStyle name="Accent2 17" xfId="2131" xr:uid="{00000000-0005-0000-0000-00002F080000}"/>
    <cellStyle name="Accent2 2" xfId="2132" xr:uid="{00000000-0005-0000-0000-000030080000}"/>
    <cellStyle name="Accent2 3" xfId="2133" xr:uid="{00000000-0005-0000-0000-000031080000}"/>
    <cellStyle name="Accent2 4" xfId="2134" xr:uid="{00000000-0005-0000-0000-000032080000}"/>
    <cellStyle name="Accent2 5" xfId="2135" xr:uid="{00000000-0005-0000-0000-000033080000}"/>
    <cellStyle name="Accent2 6" xfId="2136" xr:uid="{00000000-0005-0000-0000-000034080000}"/>
    <cellStyle name="Accent2 7" xfId="2137" xr:uid="{00000000-0005-0000-0000-000035080000}"/>
    <cellStyle name="Accent2 8" xfId="2138" xr:uid="{00000000-0005-0000-0000-000036080000}"/>
    <cellStyle name="Accent2 9" xfId="2139" xr:uid="{00000000-0005-0000-0000-000037080000}"/>
    <cellStyle name="Accent3 10" xfId="2140" xr:uid="{00000000-0005-0000-0000-000038080000}"/>
    <cellStyle name="Accent3 11" xfId="2141" xr:uid="{00000000-0005-0000-0000-000039080000}"/>
    <cellStyle name="Accent3 12" xfId="2142" xr:uid="{00000000-0005-0000-0000-00003A080000}"/>
    <cellStyle name="Accent3 13" xfId="2143" xr:uid="{00000000-0005-0000-0000-00003B080000}"/>
    <cellStyle name="Accent3 14" xfId="2144" xr:uid="{00000000-0005-0000-0000-00003C080000}"/>
    <cellStyle name="Accent3 15" xfId="2145" xr:uid="{00000000-0005-0000-0000-00003D080000}"/>
    <cellStyle name="Accent3 16" xfId="2146" xr:uid="{00000000-0005-0000-0000-00003E080000}"/>
    <cellStyle name="Accent3 17" xfId="2147" xr:uid="{00000000-0005-0000-0000-00003F080000}"/>
    <cellStyle name="Accent3 2" xfId="2148" xr:uid="{00000000-0005-0000-0000-000040080000}"/>
    <cellStyle name="Accent3 3" xfId="2149" xr:uid="{00000000-0005-0000-0000-000041080000}"/>
    <cellStyle name="Accent3 4" xfId="2150" xr:uid="{00000000-0005-0000-0000-000042080000}"/>
    <cellStyle name="Accent3 5" xfId="2151" xr:uid="{00000000-0005-0000-0000-000043080000}"/>
    <cellStyle name="Accent3 6" xfId="2152" xr:uid="{00000000-0005-0000-0000-000044080000}"/>
    <cellStyle name="Accent3 7" xfId="2153" xr:uid="{00000000-0005-0000-0000-000045080000}"/>
    <cellStyle name="Accent3 8" xfId="2154" xr:uid="{00000000-0005-0000-0000-000046080000}"/>
    <cellStyle name="Accent3 9" xfId="2155" xr:uid="{00000000-0005-0000-0000-000047080000}"/>
    <cellStyle name="Accent4 10" xfId="2156" xr:uid="{00000000-0005-0000-0000-000048080000}"/>
    <cellStyle name="Accent4 11" xfId="2157" xr:uid="{00000000-0005-0000-0000-000049080000}"/>
    <cellStyle name="Accent4 12" xfId="2158" xr:uid="{00000000-0005-0000-0000-00004A080000}"/>
    <cellStyle name="Accent4 13" xfId="2159" xr:uid="{00000000-0005-0000-0000-00004B080000}"/>
    <cellStyle name="Accent4 14" xfId="2160" xr:uid="{00000000-0005-0000-0000-00004C080000}"/>
    <cellStyle name="Accent4 15" xfId="2161" xr:uid="{00000000-0005-0000-0000-00004D080000}"/>
    <cellStyle name="Accent4 16" xfId="2162" xr:uid="{00000000-0005-0000-0000-00004E080000}"/>
    <cellStyle name="Accent4 17" xfId="2163" xr:uid="{00000000-0005-0000-0000-00004F080000}"/>
    <cellStyle name="Accent4 2" xfId="2164" xr:uid="{00000000-0005-0000-0000-000050080000}"/>
    <cellStyle name="Accent4 3" xfId="2165" xr:uid="{00000000-0005-0000-0000-000051080000}"/>
    <cellStyle name="Accent4 4" xfId="2166" xr:uid="{00000000-0005-0000-0000-000052080000}"/>
    <cellStyle name="Accent4 5" xfId="2167" xr:uid="{00000000-0005-0000-0000-000053080000}"/>
    <cellStyle name="Accent4 6" xfId="2168" xr:uid="{00000000-0005-0000-0000-000054080000}"/>
    <cellStyle name="Accent4 7" xfId="2169" xr:uid="{00000000-0005-0000-0000-000055080000}"/>
    <cellStyle name="Accent4 8" xfId="2170" xr:uid="{00000000-0005-0000-0000-000056080000}"/>
    <cellStyle name="Accent4 9" xfId="2171" xr:uid="{00000000-0005-0000-0000-000057080000}"/>
    <cellStyle name="Accent5 10" xfId="2172" xr:uid="{00000000-0005-0000-0000-000058080000}"/>
    <cellStyle name="Accent5 11" xfId="2173" xr:uid="{00000000-0005-0000-0000-000059080000}"/>
    <cellStyle name="Accent5 12" xfId="2174" xr:uid="{00000000-0005-0000-0000-00005A080000}"/>
    <cellStyle name="Accent5 13" xfId="2175" xr:uid="{00000000-0005-0000-0000-00005B080000}"/>
    <cellStyle name="Accent5 14" xfId="2176" xr:uid="{00000000-0005-0000-0000-00005C080000}"/>
    <cellStyle name="Accent5 15" xfId="2177" xr:uid="{00000000-0005-0000-0000-00005D080000}"/>
    <cellStyle name="Accent5 16" xfId="2178" xr:uid="{00000000-0005-0000-0000-00005E080000}"/>
    <cellStyle name="Accent5 17" xfId="2179" xr:uid="{00000000-0005-0000-0000-00005F080000}"/>
    <cellStyle name="Accent5 2" xfId="2180" xr:uid="{00000000-0005-0000-0000-000060080000}"/>
    <cellStyle name="Accent5 3" xfId="2181" xr:uid="{00000000-0005-0000-0000-000061080000}"/>
    <cellStyle name="Accent5 4" xfId="2182" xr:uid="{00000000-0005-0000-0000-000062080000}"/>
    <cellStyle name="Accent5 5" xfId="2183" xr:uid="{00000000-0005-0000-0000-000063080000}"/>
    <cellStyle name="Accent5 6" xfId="2184" xr:uid="{00000000-0005-0000-0000-000064080000}"/>
    <cellStyle name="Accent5 7" xfId="2185" xr:uid="{00000000-0005-0000-0000-000065080000}"/>
    <cellStyle name="Accent5 8" xfId="2186" xr:uid="{00000000-0005-0000-0000-000066080000}"/>
    <cellStyle name="Accent5 9" xfId="2187" xr:uid="{00000000-0005-0000-0000-000067080000}"/>
    <cellStyle name="Accent6 10" xfId="2188" xr:uid="{00000000-0005-0000-0000-000068080000}"/>
    <cellStyle name="Accent6 11" xfId="2189" xr:uid="{00000000-0005-0000-0000-000069080000}"/>
    <cellStyle name="Accent6 12" xfId="2190" xr:uid="{00000000-0005-0000-0000-00006A080000}"/>
    <cellStyle name="Accent6 13" xfId="2191" xr:uid="{00000000-0005-0000-0000-00006B080000}"/>
    <cellStyle name="Accent6 14" xfId="2192" xr:uid="{00000000-0005-0000-0000-00006C080000}"/>
    <cellStyle name="Accent6 15" xfId="2193" xr:uid="{00000000-0005-0000-0000-00006D080000}"/>
    <cellStyle name="Accent6 16" xfId="2194" xr:uid="{00000000-0005-0000-0000-00006E080000}"/>
    <cellStyle name="Accent6 17" xfId="2195" xr:uid="{00000000-0005-0000-0000-00006F080000}"/>
    <cellStyle name="Accent6 2" xfId="2196" xr:uid="{00000000-0005-0000-0000-000070080000}"/>
    <cellStyle name="Accent6 3" xfId="2197" xr:uid="{00000000-0005-0000-0000-000071080000}"/>
    <cellStyle name="Accent6 4" xfId="2198" xr:uid="{00000000-0005-0000-0000-000072080000}"/>
    <cellStyle name="Accent6 5" xfId="2199" xr:uid="{00000000-0005-0000-0000-000073080000}"/>
    <cellStyle name="Accent6 6" xfId="2200" xr:uid="{00000000-0005-0000-0000-000074080000}"/>
    <cellStyle name="Accent6 7" xfId="2201" xr:uid="{00000000-0005-0000-0000-000075080000}"/>
    <cellStyle name="Accent6 8" xfId="2202" xr:uid="{00000000-0005-0000-0000-000076080000}"/>
    <cellStyle name="Accent6 9" xfId="2203" xr:uid="{00000000-0005-0000-0000-000077080000}"/>
    <cellStyle name="Bad 10" xfId="2204" xr:uid="{00000000-0005-0000-0000-000078080000}"/>
    <cellStyle name="Bad 11" xfId="2205" xr:uid="{00000000-0005-0000-0000-000079080000}"/>
    <cellStyle name="Bad 12" xfId="2206" xr:uid="{00000000-0005-0000-0000-00007A080000}"/>
    <cellStyle name="Bad 13" xfId="2207" xr:uid="{00000000-0005-0000-0000-00007B080000}"/>
    <cellStyle name="Bad 14" xfId="2208" xr:uid="{00000000-0005-0000-0000-00007C080000}"/>
    <cellStyle name="Bad 15" xfId="2209" xr:uid="{00000000-0005-0000-0000-00007D080000}"/>
    <cellStyle name="Bad 16" xfId="2210" xr:uid="{00000000-0005-0000-0000-00007E080000}"/>
    <cellStyle name="Bad 17" xfId="2211" xr:uid="{00000000-0005-0000-0000-00007F080000}"/>
    <cellStyle name="Bad 2" xfId="2212" xr:uid="{00000000-0005-0000-0000-000080080000}"/>
    <cellStyle name="Bad 3" xfId="2213" xr:uid="{00000000-0005-0000-0000-000081080000}"/>
    <cellStyle name="Bad 4" xfId="2214" xr:uid="{00000000-0005-0000-0000-000082080000}"/>
    <cellStyle name="Bad 5" xfId="2215" xr:uid="{00000000-0005-0000-0000-000083080000}"/>
    <cellStyle name="Bad 6" xfId="2216" xr:uid="{00000000-0005-0000-0000-000084080000}"/>
    <cellStyle name="Bad 7" xfId="2217" xr:uid="{00000000-0005-0000-0000-000085080000}"/>
    <cellStyle name="Bad 8" xfId="2218" xr:uid="{00000000-0005-0000-0000-000086080000}"/>
    <cellStyle name="Bad 9" xfId="2219" xr:uid="{00000000-0005-0000-0000-000087080000}"/>
    <cellStyle name="Calculation 10" xfId="2220" xr:uid="{00000000-0005-0000-0000-000088080000}"/>
    <cellStyle name="Calculation 11" xfId="2221" xr:uid="{00000000-0005-0000-0000-000089080000}"/>
    <cellStyle name="Calculation 12" xfId="2222" xr:uid="{00000000-0005-0000-0000-00008A080000}"/>
    <cellStyle name="Calculation 13" xfId="2223" xr:uid="{00000000-0005-0000-0000-00008B080000}"/>
    <cellStyle name="Calculation 14" xfId="2224" xr:uid="{00000000-0005-0000-0000-00008C080000}"/>
    <cellStyle name="Calculation 15" xfId="2225" xr:uid="{00000000-0005-0000-0000-00008D080000}"/>
    <cellStyle name="Calculation 16" xfId="2226" xr:uid="{00000000-0005-0000-0000-00008E080000}"/>
    <cellStyle name="Calculation 17" xfId="2227" xr:uid="{00000000-0005-0000-0000-00008F080000}"/>
    <cellStyle name="Calculation 2" xfId="2228" xr:uid="{00000000-0005-0000-0000-000090080000}"/>
    <cellStyle name="Calculation 3" xfId="2229" xr:uid="{00000000-0005-0000-0000-000091080000}"/>
    <cellStyle name="Calculation 4" xfId="2230" xr:uid="{00000000-0005-0000-0000-000092080000}"/>
    <cellStyle name="Calculation 5" xfId="2231" xr:uid="{00000000-0005-0000-0000-000093080000}"/>
    <cellStyle name="Calculation 6" xfId="2232" xr:uid="{00000000-0005-0000-0000-000094080000}"/>
    <cellStyle name="Calculation 7" xfId="2233" xr:uid="{00000000-0005-0000-0000-000095080000}"/>
    <cellStyle name="Calculation 8" xfId="2234" xr:uid="{00000000-0005-0000-0000-000096080000}"/>
    <cellStyle name="Calculation 9" xfId="2235" xr:uid="{00000000-0005-0000-0000-000097080000}"/>
    <cellStyle name="Check Cell 10" xfId="2236" xr:uid="{00000000-0005-0000-0000-000098080000}"/>
    <cellStyle name="Check Cell 11" xfId="2237" xr:uid="{00000000-0005-0000-0000-000099080000}"/>
    <cellStyle name="Check Cell 12" xfId="2238" xr:uid="{00000000-0005-0000-0000-00009A080000}"/>
    <cellStyle name="Check Cell 13" xfId="2239" xr:uid="{00000000-0005-0000-0000-00009B080000}"/>
    <cellStyle name="Check Cell 14" xfId="2240" xr:uid="{00000000-0005-0000-0000-00009C080000}"/>
    <cellStyle name="Check Cell 15" xfId="2241" xr:uid="{00000000-0005-0000-0000-00009D080000}"/>
    <cellStyle name="Check Cell 16" xfId="2242" xr:uid="{00000000-0005-0000-0000-00009E080000}"/>
    <cellStyle name="Check Cell 17" xfId="2243" xr:uid="{00000000-0005-0000-0000-00009F080000}"/>
    <cellStyle name="Check Cell 2" xfId="2244" xr:uid="{00000000-0005-0000-0000-0000A0080000}"/>
    <cellStyle name="Check Cell 3" xfId="2245" xr:uid="{00000000-0005-0000-0000-0000A1080000}"/>
    <cellStyle name="Check Cell 4" xfId="2246" xr:uid="{00000000-0005-0000-0000-0000A2080000}"/>
    <cellStyle name="Check Cell 5" xfId="2247" xr:uid="{00000000-0005-0000-0000-0000A3080000}"/>
    <cellStyle name="Check Cell 6" xfId="2248" xr:uid="{00000000-0005-0000-0000-0000A4080000}"/>
    <cellStyle name="Check Cell 7" xfId="2249" xr:uid="{00000000-0005-0000-0000-0000A5080000}"/>
    <cellStyle name="Check Cell 8" xfId="2250" xr:uid="{00000000-0005-0000-0000-0000A6080000}"/>
    <cellStyle name="Check Cell 9" xfId="2251" xr:uid="{00000000-0005-0000-0000-0000A7080000}"/>
    <cellStyle name="Comma" xfId="4116" builtinId="3"/>
    <cellStyle name="Comma  - Style7" xfId="2252" xr:uid="{00000000-0005-0000-0000-0000A9080000}"/>
    <cellStyle name="Comma  - Style8" xfId="2253" xr:uid="{00000000-0005-0000-0000-0000AA080000}"/>
    <cellStyle name="Comma 10" xfId="33" xr:uid="{00000000-0005-0000-0000-0000AB080000}"/>
    <cellStyle name="Comma 10 10" xfId="2254" xr:uid="{00000000-0005-0000-0000-0000AC080000}"/>
    <cellStyle name="Comma 10 10 2" xfId="4133" xr:uid="{A872FDE0-0B7A-47ED-AEEB-2E0BE4AAEB11}"/>
    <cellStyle name="Comma 10 11" xfId="2255" xr:uid="{00000000-0005-0000-0000-0000AD080000}"/>
    <cellStyle name="Comma 10 11 2" xfId="4134" xr:uid="{D594C6AA-5EC8-4A03-A11D-7F50EA9324A7}"/>
    <cellStyle name="Comma 10 12" xfId="2256" xr:uid="{00000000-0005-0000-0000-0000AE080000}"/>
    <cellStyle name="Comma 10 12 2" xfId="4135" xr:uid="{0481EE53-D046-467C-96A2-76FC338C17A1}"/>
    <cellStyle name="Comma 10 13" xfId="2257" xr:uid="{00000000-0005-0000-0000-0000AF080000}"/>
    <cellStyle name="Comma 10 13 2" xfId="4136" xr:uid="{92AD5E5C-CAB9-4C11-A83D-FB8D9D8120EE}"/>
    <cellStyle name="Comma 10 14" xfId="2258" xr:uid="{00000000-0005-0000-0000-0000B0080000}"/>
    <cellStyle name="Comma 10 14 2" xfId="4137" xr:uid="{817AB508-DD94-411B-9BC1-E5737065BFEA}"/>
    <cellStyle name="Comma 10 15" xfId="2259" xr:uid="{00000000-0005-0000-0000-0000B1080000}"/>
    <cellStyle name="Comma 10 15 2" xfId="4138" xr:uid="{1D687880-BAF5-4F92-A564-1F6CC98F2618}"/>
    <cellStyle name="Comma 10 16" xfId="4132" xr:uid="{481D4870-64F1-462A-ACB7-E38AEF2F0D2A}"/>
    <cellStyle name="Comma 10 17" xfId="4498" xr:uid="{F6D0A928-A75E-4C4B-B66F-369B03499A13}"/>
    <cellStyle name="Comma 10 2" xfId="2260" xr:uid="{00000000-0005-0000-0000-0000B2080000}"/>
    <cellStyle name="Comma 10 2 10" xfId="4465" xr:uid="{B568D978-5D92-47D8-BB29-6662E62FAA6B}"/>
    <cellStyle name="Comma 10 2 10 2" xfId="4911" xr:uid="{51C6F2DE-498E-4256-832C-DD1B64C2C257}"/>
    <cellStyle name="Comma 10 2 2" xfId="4139" xr:uid="{FA0DD9F6-0E78-4262-89EB-919A6861FC51}"/>
    <cellStyle name="Comma 10 2 2 2" xfId="4746" xr:uid="{45DB0627-3F0E-42DB-B926-F73A7BEEC268}"/>
    <cellStyle name="Comma 10 2 3" xfId="4535" xr:uid="{848D6683-FB73-4F2C-9F60-2741C78F6FCE}"/>
    <cellStyle name="Comma 10 3" xfId="2261" xr:uid="{00000000-0005-0000-0000-0000B3080000}"/>
    <cellStyle name="Comma 10 3 2" xfId="2262" xr:uid="{00000000-0005-0000-0000-0000B4080000}"/>
    <cellStyle name="Comma 10 3 2 2" xfId="4141" xr:uid="{0AA87501-AE59-4096-8423-5D3878F45FC9}"/>
    <cellStyle name="Comma 10 3 2 2 2" xfId="4748" xr:uid="{B49A6B72-3CE9-4B7F-B6C5-D4DFB2140056}"/>
    <cellStyle name="Comma 10 3 2 3" xfId="4537" xr:uid="{4628BE95-FD11-48D5-8967-86946F6E360C}"/>
    <cellStyle name="Comma 10 3 3" xfId="4140" xr:uid="{454C605C-BF45-4E96-B033-FE4D2E7E8DED}"/>
    <cellStyle name="Comma 10 3 3 2" xfId="4747" xr:uid="{E13BD2E7-19E5-4B50-A0E8-8E69BF1E59DD}"/>
    <cellStyle name="Comma 10 3 4" xfId="4464" xr:uid="{D979B664-B1A3-4513-A4E3-F6D044921EEC}"/>
    <cellStyle name="Comma 10 3 5" xfId="4536" xr:uid="{9ADCEF1D-9F83-4D6C-A173-6DB3963BB60A}"/>
    <cellStyle name="Comma 10 4" xfId="2263" xr:uid="{00000000-0005-0000-0000-0000B5080000}"/>
    <cellStyle name="Comma 10 4 2" xfId="4142" xr:uid="{A9AF0FC1-8D26-4CE5-B569-10E0ADDE65B8}"/>
    <cellStyle name="Comma 10 5" xfId="2264" xr:uid="{00000000-0005-0000-0000-0000B6080000}"/>
    <cellStyle name="Comma 10 5 2" xfId="4143" xr:uid="{EA7A12A3-EED3-4824-96CF-1F3CF48F22AC}"/>
    <cellStyle name="Comma 10 6" xfId="30" xr:uid="{00000000-0005-0000-0000-0000B7080000}"/>
    <cellStyle name="Comma 10 6 2" xfId="2265" xr:uid="{00000000-0005-0000-0000-0000B8080000}"/>
    <cellStyle name="Comma 10 6 2 2" xfId="4144" xr:uid="{6081CFEA-B774-4A85-81FE-7131147DF4BA}"/>
    <cellStyle name="Comma 10 6 2 2 2" xfId="4749" xr:uid="{044A0762-5CFA-4E86-BE0E-87BCD10DCEC1}"/>
    <cellStyle name="Comma 10 6 2 3" xfId="4538" xr:uid="{F4AF73B1-D7B9-448C-83FF-E50BF04AD192}"/>
    <cellStyle name="Comma 10 6 3" xfId="4130" xr:uid="{5945A61D-A965-48D0-AC4D-079557FAAF55}"/>
    <cellStyle name="Comma 10 6 3 2" xfId="4745" xr:uid="{1F12BE44-EF96-4F75-BAEE-46FBA96D0B84}"/>
    <cellStyle name="Comma 10 6 4" xfId="4463" xr:uid="{FE5073AE-7F4C-4290-8CCF-707701037D84}"/>
    <cellStyle name="Comma 10 7" xfId="2266" xr:uid="{00000000-0005-0000-0000-0000B9080000}"/>
    <cellStyle name="Comma 10 7 2" xfId="4145" xr:uid="{725DA85D-2144-49FB-856D-9C55564868AA}"/>
    <cellStyle name="Comma 10 8" xfId="2267" xr:uid="{00000000-0005-0000-0000-0000BA080000}"/>
    <cellStyle name="Comma 10 8 2" xfId="4146" xr:uid="{ED45E94E-F746-4E3F-A9E1-E563855D4CEB}"/>
    <cellStyle name="Comma 10 9" xfId="2268" xr:uid="{00000000-0005-0000-0000-0000BB080000}"/>
    <cellStyle name="Comma 10 9 2" xfId="4147" xr:uid="{BE0058C2-082A-4CFF-9734-5AC982C8F831}"/>
    <cellStyle name="Comma 10_TOP-DI_Q'1_54" xfId="2269" xr:uid="{00000000-0005-0000-0000-0000BC080000}"/>
    <cellStyle name="Comma 100" xfId="4523" xr:uid="{3C891A06-AF98-4096-8FA3-2075383E3D67}"/>
    <cellStyle name="Comma 101" xfId="4462" xr:uid="{CA8BC285-2CF0-407D-A69B-6C50C2CD7635}"/>
    <cellStyle name="Comma 101 2" xfId="4910" xr:uid="{D6DACA8E-970D-454C-81B1-E77C7B0A619A}"/>
    <cellStyle name="Comma 102" xfId="4461" xr:uid="{201F3FBA-1A5C-4F9D-B6DF-B09A70783EDA}"/>
    <cellStyle name="Comma 102 2" xfId="4909" xr:uid="{C2D7B059-9D62-46B0-9DB7-EC0144D1DA8A}"/>
    <cellStyle name="Comma 103" xfId="4460" xr:uid="{C0B64A24-19E6-4FE5-8130-0F4481FFFC48}"/>
    <cellStyle name="Comma 103 2" xfId="4908" xr:uid="{72AD54AA-1455-47FB-8E71-5B6AC1095F4A}"/>
    <cellStyle name="Comma 104" xfId="4510" xr:uid="{D5994C9F-282F-4B6B-952C-197E70048444}"/>
    <cellStyle name="Comma 105" xfId="4733" xr:uid="{B111ABC6-CC6A-48B1-BF28-E9B2463243B7}"/>
    <cellStyle name="Comma 106" xfId="4520" xr:uid="{7EC8E862-E90A-4B3F-ABE0-85BB74E80C77}"/>
    <cellStyle name="Comma 107" xfId="4732" xr:uid="{25128955-9A4C-47D4-B8E3-31EBFB9F23C0}"/>
    <cellStyle name="Comma 108" xfId="4514" xr:uid="{ED9D0607-2D00-4026-A7F7-4DC97AEC6E89}"/>
    <cellStyle name="Comma 109" xfId="4731" xr:uid="{FE7D4A8E-22E2-4D40-8B4B-C410DB4A1AB7}"/>
    <cellStyle name="Comma 11" xfId="2" xr:uid="{00000000-0005-0000-0000-0000BD080000}"/>
    <cellStyle name="Comma 11 2" xfId="2270" xr:uid="{00000000-0005-0000-0000-0000BE080000}"/>
    <cellStyle name="Comma 11 2 2" xfId="4459" xr:uid="{29B3718C-E057-4C44-9AC0-B407CE80959F}"/>
    <cellStyle name="Comma 11 2 3" xfId="4539" xr:uid="{7499334D-88C1-4F5B-BD00-734A817C371A}"/>
    <cellStyle name="Comma 11 3" xfId="27" xr:uid="{00000000-0005-0000-0000-0000BF080000}"/>
    <cellStyle name="Comma 11 3 2" xfId="4128" xr:uid="{D22B3438-BBBC-41A2-B8AA-15F2808DC17B}"/>
    <cellStyle name="Comma 11 3 2 2" xfId="4458" xr:uid="{1EFBDE1D-94D9-4485-B9C6-29A933EB3F10}"/>
    <cellStyle name="Comma 11 3 2 3" xfId="4743" xr:uid="{B121FAA6-1EBE-41B6-A54F-0331991A53DD}"/>
    <cellStyle name="Comma 11 3 3" xfId="4495" xr:uid="{967B7969-1B02-4973-8D6B-8F3C5EAA6327}"/>
    <cellStyle name="Comma 11 4" xfId="2271" xr:uid="{00000000-0005-0000-0000-0000C0080000}"/>
    <cellStyle name="Comma 11 4 2" xfId="4148" xr:uid="{E50D2304-E690-4B16-B577-70643EED2B9F}"/>
    <cellStyle name="Comma 11 4 2 2" xfId="4750" xr:uid="{B6AC3548-9FBC-48EB-97DA-BFE9418EA272}"/>
    <cellStyle name="Comma 11 4 3" xfId="4457" xr:uid="{588402C1-E3E6-407C-BFA5-6E730F70E2E0}"/>
    <cellStyle name="Comma 11 4 4" xfId="4540" xr:uid="{0A03C873-A0C3-4E1F-95D9-8F058C01BB34}"/>
    <cellStyle name="Comma 11 5" xfId="2272" xr:uid="{00000000-0005-0000-0000-0000C1080000}"/>
    <cellStyle name="Comma 11 5 2" xfId="4149" xr:uid="{51EF67ED-24DF-4E79-91FC-21C20D35CC67}"/>
    <cellStyle name="Comma 11 5 2 2" xfId="4751" xr:uid="{806A650B-CEA5-4E78-9FB6-185B528E7843}"/>
    <cellStyle name="Comma 11 5 3" xfId="4541" xr:uid="{FAD763C6-437E-4BBD-BB08-C958FEB68B92}"/>
    <cellStyle name="Comma 11 6" xfId="4119" xr:uid="{D55120AD-3691-4EDE-8BD8-4A6E965BDB63}"/>
    <cellStyle name="Comma 11 6 2" xfId="4739" xr:uid="{5193766B-4A69-4D0A-B2AC-8E0AA7D23C91}"/>
    <cellStyle name="Comma 110" xfId="4512" xr:uid="{5B66EE94-0305-44F8-A11D-F2A4FAF06F1F}"/>
    <cellStyle name="Comma 111" xfId="4736" xr:uid="{5A8E1C1C-6FA6-45FA-A61E-70BB55D35866}"/>
    <cellStyle name="Comma 112" xfId="4511" xr:uid="{97AA3A5D-892C-4B66-9F61-E0CB23563C7D}"/>
    <cellStyle name="Comma 113" xfId="4735" xr:uid="{8A6B09D9-3A0C-437E-8518-05BC7F1CC754}"/>
    <cellStyle name="Comma 114" xfId="4499" xr:uid="{1CED715D-D73D-4E73-8D5E-5E9564602E9C}"/>
    <cellStyle name="Comma 115" xfId="4726" xr:uid="{50EBA21C-0319-475B-9916-CA3CA9A42FA1}"/>
    <cellStyle name="Comma 116" xfId="4502" xr:uid="{B3BC7859-A909-4009-A56A-07C7FD79C640}"/>
    <cellStyle name="Comma 117" xfId="4730" xr:uid="{E55D5B08-A280-4749-8CA6-87133D310FAF}"/>
    <cellStyle name="Comma 118" xfId="4898" xr:uid="{0D390E2C-4D7E-4140-8664-90327669D743}"/>
    <cellStyle name="Comma 119" xfId="4734" xr:uid="{900A687B-72C1-4988-803B-30711702FED3}"/>
    <cellStyle name="Comma 12" xfId="2273" xr:uid="{00000000-0005-0000-0000-0000C2080000}"/>
    <cellStyle name="Comma 12 2" xfId="4150" xr:uid="{9F465F2E-1D43-4437-A6BE-B58CCF11F46F}"/>
    <cellStyle name="Comma 12 2 2" xfId="4752" xr:uid="{5F74D03B-E946-4870-BF06-1F1696839756}"/>
    <cellStyle name="Comma 12 3" xfId="4456" xr:uid="{80C83594-3D9E-4D81-8E35-A46155D81D98}"/>
    <cellStyle name="Comma 12 4" xfId="4542" xr:uid="{AE134F08-0AFF-4E5B-B35D-89C4EBD68D9F}"/>
    <cellStyle name="Comma 120" xfId="4704" xr:uid="{1E42E5CE-F8BB-4B75-B126-26B7F27F2184}"/>
    <cellStyle name="Comma 121" xfId="4529" xr:uid="{20A79DE5-0143-4ADB-80F5-974C3461A32B}"/>
    <cellStyle name="Comma 122" xfId="4899" xr:uid="{1B077989-DCEB-443E-B336-4B1482C75857}"/>
    <cellStyle name="Comma 123" xfId="4515" xr:uid="{41BDBC8E-EE53-4E98-954B-EF3849163333}"/>
    <cellStyle name="Comma 124" xfId="4915" xr:uid="{A6B9A2C9-044E-4DD3-8FE2-84CC7841562E}"/>
    <cellStyle name="Comma 125" xfId="4500" xr:uid="{1DA8BC3B-DC4F-4A81-A6E3-BBA09DBF1A4F}"/>
    <cellStyle name="Comma 126" xfId="4501" xr:uid="{D3A4365A-5AD7-492B-8564-FA8D8F212C6D}"/>
    <cellStyle name="Comma 127" xfId="4534" xr:uid="{734F2698-63FA-4862-A2EF-16D3E38709C2}"/>
    <cellStyle name="Comma 128" xfId="4912" xr:uid="{6A90E927-C3F7-4F38-AC68-5DC68A84F609}"/>
    <cellStyle name="Comma 129" xfId="4897" xr:uid="{50EDDCDC-B009-442C-90F8-979BB88BFE08}"/>
    <cellStyle name="Comma 13" xfId="2274" xr:uid="{00000000-0005-0000-0000-0000C3080000}"/>
    <cellStyle name="Comma 13 2" xfId="2275" xr:uid="{00000000-0005-0000-0000-0000C4080000}"/>
    <cellStyle name="Comma 13 2 2" xfId="2276" xr:uid="{00000000-0005-0000-0000-0000C5080000}"/>
    <cellStyle name="Comma 13 2 2 2" xfId="4153" xr:uid="{56BDCF68-9C6C-4870-8B1D-994A1D12960C}"/>
    <cellStyle name="Comma 13 2 2 2 2" xfId="4755" xr:uid="{BDC411D0-EB5F-4D9D-9C1B-9F7311ECF849}"/>
    <cellStyle name="Comma 13 2 2 3" xfId="4545" xr:uid="{17672B26-1E60-44DD-B1A6-23BDF463023E}"/>
    <cellStyle name="Comma 13 2 3" xfId="4152" xr:uid="{A6FC963A-E3AD-4C8A-9E6C-5D881E66C51F}"/>
    <cellStyle name="Comma 13 2 3 2" xfId="4754" xr:uid="{6DE22DFF-AF79-414C-A421-D864C726D074}"/>
    <cellStyle name="Comma 13 2 4" xfId="4454" xr:uid="{164B7099-FCEC-4FCD-83AD-6A774AFA54BA}"/>
    <cellStyle name="Comma 13 2 5" xfId="4544" xr:uid="{07696718-D134-484D-A59A-11715AEDAB38}"/>
    <cellStyle name="Comma 13 3" xfId="4151" xr:uid="{19CAA858-BFA8-4C08-9DB7-896B10363838}"/>
    <cellStyle name="Comma 13 3 2" xfId="4753" xr:uid="{F3156E22-5725-448A-B491-F7AC50944A35}"/>
    <cellStyle name="Comma 13 4" xfId="4455" xr:uid="{909D41D2-EE7A-4363-83AF-607E00499E70}"/>
    <cellStyle name="Comma 13 5" xfId="4543" xr:uid="{0B78BB30-5F75-4F0E-BDE2-E5B1FA7497B8}"/>
    <cellStyle name="Comma 130" xfId="4913" xr:uid="{276B52F9-C806-46CC-A572-6183EFDBFC8D}"/>
    <cellStyle name="Comma 131" xfId="4914" xr:uid="{25FD78BF-92F4-4B05-87B0-1AE8DE9764F2}"/>
    <cellStyle name="Comma 132" xfId="4532" xr:uid="{16463325-503D-49A9-8A4E-8A5B4509B74A}"/>
    <cellStyle name="Comma 133" xfId="4573" xr:uid="{3AF09E95-5622-4E6E-B7C2-20B4BEF7DA6B}"/>
    <cellStyle name="Comma 134" xfId="4530" xr:uid="{0C886849-92BE-41D0-9DE1-3B4A1ECA0196}"/>
    <cellStyle name="Comma 135" xfId="4533" xr:uid="{53623185-65B1-4BE7-A0AB-9757DB8CF906}"/>
    <cellStyle name="Comma 136" xfId="4729" xr:uid="{679AB94B-CAF0-4360-BD85-1E33769B5EFC}"/>
    <cellStyle name="Comma 137" xfId="4531" xr:uid="{01F9D95A-44DE-49E0-A86C-626E58DD1682}"/>
    <cellStyle name="Comma 138" xfId="4728" xr:uid="{D3AE17AD-5C90-4879-A7CE-83584576767C}"/>
    <cellStyle name="Comma 139" xfId="4916" xr:uid="{67C0F0DE-B88F-421A-946E-A7F231F796F2}"/>
    <cellStyle name="Comma 14" xfId="2277" xr:uid="{00000000-0005-0000-0000-0000C6080000}"/>
    <cellStyle name="Comma 14 2" xfId="2278" xr:uid="{00000000-0005-0000-0000-0000C7080000}"/>
    <cellStyle name="Comma 14 2 2" xfId="16" xr:uid="{00000000-0005-0000-0000-0000C8080000}"/>
    <cellStyle name="Comma 14 2 2 2" xfId="4124" xr:uid="{98FEFAE3-1993-4CD8-B9E1-76FE693298AB}"/>
    <cellStyle name="Comma 14 2 2 3" xfId="4491" xr:uid="{906E8448-D0FB-41AE-B62D-B0E41C1648AA}"/>
    <cellStyle name="Comma 14 2 3" xfId="4155" xr:uid="{55A4E2DB-6F14-481A-9164-74ED61F0006B}"/>
    <cellStyle name="Comma 14 2 3 2" xfId="4756" xr:uid="{CA1E72BB-B322-4900-A0ED-FF11EE5C3112}"/>
    <cellStyle name="Comma 14 2 4" xfId="4452" xr:uid="{DA204FBF-5E27-4305-8BFF-2C67108D679B}"/>
    <cellStyle name="Comma 14 2 5" xfId="4547" xr:uid="{85BA2855-B368-4F5B-A42D-D8D57EEA974A}"/>
    <cellStyle name="Comma 14 3" xfId="9" xr:uid="{00000000-0005-0000-0000-0000C9080000}"/>
    <cellStyle name="Comma 14 3 2" xfId="4117" xr:uid="{00000000-0005-0000-0000-0000CA080000}"/>
    <cellStyle name="Comma 14 3 2 2" xfId="4468" xr:uid="{7227280A-9EB1-4762-84D6-DB07D28E6025}"/>
    <cellStyle name="Comma 14 3 2 3" xfId="4737" xr:uid="{602E1E7B-E682-4BC4-94E6-F921CC542B9F}"/>
    <cellStyle name="Comma 14 3 3" xfId="4121" xr:uid="{89D05BA3-46FC-4A41-BB9E-A0C1B29715C8}"/>
    <cellStyle name="Comma 14 3 4" xfId="4488" xr:uid="{FDA5BD7F-87E5-463C-9E43-E5CEFAFFF553}"/>
    <cellStyle name="Comma 14 4" xfId="4154" xr:uid="{C490D8E0-E7D2-4788-81CA-409E43BEC8E1}"/>
    <cellStyle name="Comma 14 5" xfId="4453" xr:uid="{85A610A9-BB0B-4FDC-A608-64F22AE3DC10}"/>
    <cellStyle name="Comma 14 6" xfId="4546" xr:uid="{1B0178EB-FC0F-4C38-AC8A-B1CFA9BFE591}"/>
    <cellStyle name="Comma 140" xfId="4711" xr:uid="{AC1EBFC5-D3FB-4611-878F-AB1957CDB201}"/>
    <cellStyle name="Comma 15" xfId="2279" xr:uid="{00000000-0005-0000-0000-0000CB080000}"/>
    <cellStyle name="Comma 15 2" xfId="2280" xr:uid="{00000000-0005-0000-0000-0000CC080000}"/>
    <cellStyle name="Comma 15 2 2" xfId="4157" xr:uid="{0D600F39-2296-4B3B-800A-E403A2BF18A5}"/>
    <cellStyle name="Comma 15 2 2 2" xfId="4758" xr:uid="{AB8C5C5C-C49E-431D-8435-5CF7C5CFC232}"/>
    <cellStyle name="Comma 15 2 3" xfId="4450" xr:uid="{FA53FA65-D13F-4B42-A16C-6311717E9205}"/>
    <cellStyle name="Comma 15 2 4" xfId="4549" xr:uid="{9B2F4875-1C11-46E0-BE4D-74F6E546C400}"/>
    <cellStyle name="Comma 15 3" xfId="4156" xr:uid="{06E15C76-6B84-438C-851A-EB54BED67BB3}"/>
    <cellStyle name="Comma 15 3 2" xfId="4449" xr:uid="{CEA9B8F0-3DC5-4B51-B752-D4F89BCCAF9C}"/>
    <cellStyle name="Comma 15 3 3" xfId="4757" xr:uid="{679FF03A-3D51-417D-AE23-884D22A93E90}"/>
    <cellStyle name="Comma 15 4" xfId="4448" xr:uid="{C062C366-84ED-4472-A772-11B6A4314DAF}"/>
    <cellStyle name="Comma 15 4 2" xfId="4907" xr:uid="{C29EEA80-175A-4A0A-80C9-4532B61CBCDA}"/>
    <cellStyle name="Comma 15 5" xfId="4447" xr:uid="{327A8705-761C-45D1-9845-6C9820725385}"/>
    <cellStyle name="Comma 15 5 2" xfId="4906" xr:uid="{0D38A05B-9587-4056-905E-1C38558AD570}"/>
    <cellStyle name="Comma 15 6" xfId="4451" xr:uid="{78565A81-FE03-408B-85FF-7567F0DB0484}"/>
    <cellStyle name="Comma 15 7" xfId="4548" xr:uid="{38FE7AE7-F438-4B51-9D68-2979D878F3AC}"/>
    <cellStyle name="Comma 16" xfId="2281" xr:uid="{00000000-0005-0000-0000-0000CD080000}"/>
    <cellStyle name="Comma 16 2" xfId="2282" xr:uid="{00000000-0005-0000-0000-0000CE080000}"/>
    <cellStyle name="Comma 16 2 2" xfId="4159" xr:uid="{6C2DF78F-C816-4261-B721-AB134313F315}"/>
    <cellStyle name="Comma 16 2 2 2" xfId="4760" xr:uid="{806842DC-34B1-48AA-A294-3EAAD8BD171E}"/>
    <cellStyle name="Comma 16 2 3" xfId="4551" xr:uid="{1C3E0F74-F41B-40DA-B8F3-FD01DA81C684}"/>
    <cellStyle name="Comma 16 3" xfId="4158" xr:uid="{B5E3638F-9824-47BC-B229-36CFCEA2AAEA}"/>
    <cellStyle name="Comma 16 3 2" xfId="4759" xr:uid="{30F8E3E2-1739-4811-87AA-74BBD47D927D}"/>
    <cellStyle name="Comma 16 4" xfId="4446" xr:uid="{C3798D89-89D3-4550-82E4-53F92E188DFA}"/>
    <cellStyle name="Comma 16 5" xfId="4550" xr:uid="{A73F1396-2286-4EF9-92A8-5FC89E807CAA}"/>
    <cellStyle name="Comma 17" xfId="2283" xr:uid="{00000000-0005-0000-0000-0000CF080000}"/>
    <cellStyle name="Comma 17 2" xfId="19" xr:uid="{00000000-0005-0000-0000-0000D0080000}"/>
    <cellStyle name="Comma 17 2 2" xfId="4126" xr:uid="{057E3306-B6C2-443C-A161-434CD9B4150A}"/>
    <cellStyle name="Comma 17 2 2 2" xfId="4445" xr:uid="{02810B34-BFCB-4502-B525-1455676F883A}"/>
    <cellStyle name="Comma 17 2 2 3" xfId="4741" xr:uid="{41C76118-79C4-4478-8043-D9BD387AF40B}"/>
    <cellStyle name="Comma 17 2 3" xfId="4493" xr:uid="{7B49C633-A760-4DDA-A4CF-6B11C0198EF5}"/>
    <cellStyle name="Comma 17 3" xfId="4160" xr:uid="{B98A4FFA-DFD0-4D4E-B499-2E43EBE6B734}"/>
    <cellStyle name="Comma 17 3 2" xfId="4444" xr:uid="{2AB0E685-2E8B-4A05-80C9-4E8B8B35C5CB}"/>
    <cellStyle name="Comma 17 3 3" xfId="4761" xr:uid="{ECD8F346-3A2B-4406-9551-71EF7C2A9541}"/>
    <cellStyle name="Comma 17 4" xfId="4552" xr:uid="{61F7EDF7-7AD8-444C-BFBD-16CC5A6B7656}"/>
    <cellStyle name="Comma 18" xfId="2284" xr:uid="{00000000-0005-0000-0000-0000D1080000}"/>
    <cellStyle name="Comma 18 2" xfId="2285" xr:uid="{00000000-0005-0000-0000-0000D2080000}"/>
    <cellStyle name="Comma 18 2 2" xfId="4162" xr:uid="{6B0679D1-0037-4C28-AAAE-90F065152D75}"/>
    <cellStyle name="Comma 18 2 2 2" xfId="4763" xr:uid="{6A20C2A7-F1A8-455C-96AA-766213245FDD}"/>
    <cellStyle name="Comma 18 2 3" xfId="4554" xr:uid="{3A99D7CD-F849-4823-A93F-C54F83BACB99}"/>
    <cellStyle name="Comma 18 3" xfId="4161" xr:uid="{D3009A42-F2F6-4B01-876F-02A6B42D21BB}"/>
    <cellStyle name="Comma 18 3 2" xfId="4762" xr:uid="{E3D0EA44-6272-4975-A527-37A0D929C3C7}"/>
    <cellStyle name="Comma 18 4" xfId="4443" xr:uid="{491F0121-28BD-4D7B-A557-0F78716700EC}"/>
    <cellStyle name="Comma 18 5" xfId="4553" xr:uid="{3A91C58C-A5DB-4BA5-8ED9-2414F61A2DAA}"/>
    <cellStyle name="Comma 19" xfId="2286" xr:uid="{00000000-0005-0000-0000-0000D3080000}"/>
    <cellStyle name="Comma 19 2" xfId="2287" xr:uid="{00000000-0005-0000-0000-0000D4080000}"/>
    <cellStyle name="Comma 19 2 2" xfId="4164" xr:uid="{A9B2EB92-938C-46D2-AA47-56A060E8ACD7}"/>
    <cellStyle name="Comma 19 2 2 2" xfId="4765" xr:uid="{8CFA3A36-3CC2-4CD6-A3C5-19663F11EE4B}"/>
    <cellStyle name="Comma 19 2 3" xfId="4556" xr:uid="{4825A392-AE0B-42E5-BF2E-DA5205CC9132}"/>
    <cellStyle name="Comma 19 3" xfId="4163" xr:uid="{C4FE8C15-7F92-4729-9E43-58524F3A60B2}"/>
    <cellStyle name="Comma 19 3 2" xfId="4764" xr:uid="{85E8DF54-5FA2-4B02-B47E-1DBFAF0E28F5}"/>
    <cellStyle name="Comma 19 4" xfId="4441" xr:uid="{0B811E90-3121-4ADF-9F18-5A448F7C6400}"/>
    <cellStyle name="Comma 19 4 2" xfId="4905" xr:uid="{8D6E3031-E390-49BE-9F20-A63AB1F3947F}"/>
    <cellStyle name="Comma 19 5" xfId="4442" xr:uid="{9E384F94-9636-4A80-9AF7-16D4FD9F5913}"/>
    <cellStyle name="Comma 19 6" xfId="4555" xr:uid="{093D6C04-1ED8-4C66-A432-E80FA4F321AC}"/>
    <cellStyle name="Comma 2" xfId="2288" xr:uid="{00000000-0005-0000-0000-0000D5080000}"/>
    <cellStyle name="Comma 2 10" xfId="2289" xr:uid="{00000000-0005-0000-0000-0000D6080000}"/>
    <cellStyle name="Comma 2 10 2" xfId="4165" xr:uid="{ACDEED76-2918-4D7B-90C7-9C248D18D5C8}"/>
    <cellStyle name="Comma 2 10 2 2" xfId="4766" xr:uid="{91D227A9-1581-4CBD-B6FD-9A2F3A2B6983}"/>
    <cellStyle name="Comma 2 10 3" xfId="4440" xr:uid="{3B38B9BE-7CC2-4414-A844-EC91FF972A9A}"/>
    <cellStyle name="Comma 2 11" xfId="2290" xr:uid="{00000000-0005-0000-0000-0000D7080000}"/>
    <cellStyle name="Comma 2 11 2" xfId="4166" xr:uid="{54CCC2DF-2FCB-4BF1-9A82-6D4A4ABDCC21}"/>
    <cellStyle name="Comma 2 11 2 2" xfId="4767" xr:uid="{4DFEE157-B8C8-4632-A9EE-10059ECB24DF}"/>
    <cellStyle name="Comma 2 11 3" xfId="4513" xr:uid="{09A6FA62-1CC2-4368-A1D1-DC79DEC3C42F}"/>
    <cellStyle name="Comma 2 12" xfId="2291" xr:uid="{00000000-0005-0000-0000-0000D8080000}"/>
    <cellStyle name="Comma 2 12 2" xfId="4167" xr:uid="{F51C05C1-274A-4EE5-A2FD-CD35258CE789}"/>
    <cellStyle name="Comma 2 12 2 2" xfId="4768" xr:uid="{87F3124A-A007-4DB0-AFAB-239EC2A08BE8}"/>
    <cellStyle name="Comma 2 12 3" xfId="4557" xr:uid="{F2607AF2-54B0-4DFB-ACB4-3DF19FCDEDFA}"/>
    <cellStyle name="Comma 2 13" xfId="2292" xr:uid="{00000000-0005-0000-0000-0000D9080000}"/>
    <cellStyle name="Comma 2 13 2" xfId="4168" xr:uid="{A9FE5085-22CA-4B42-9D64-1079980BB5D7}"/>
    <cellStyle name="Comma 2 13 2 2" xfId="4769" xr:uid="{1E8168D6-B56A-42AC-9684-57212F8F2B22}"/>
    <cellStyle name="Comma 2 13 3" xfId="4558" xr:uid="{D2BD84D7-5CAC-4B41-93AF-3D5715F42ED1}"/>
    <cellStyle name="Comma 2 14" xfId="2293" xr:uid="{00000000-0005-0000-0000-0000DA080000}"/>
    <cellStyle name="Comma 2 14 2" xfId="4169" xr:uid="{2222EEB5-996E-4031-8C4E-8574975A8A1D}"/>
    <cellStyle name="Comma 2 14 2 2" xfId="4770" xr:uid="{B5FC9D44-BDFB-4AA5-A28D-CF3BCF52F438}"/>
    <cellStyle name="Comma 2 14 3" xfId="4559" xr:uid="{05A3FF39-5BD5-471E-BFE2-0ABDED671F92}"/>
    <cellStyle name="Comma 2 15" xfId="2294" xr:uid="{00000000-0005-0000-0000-0000DB080000}"/>
    <cellStyle name="Comma 2 15 2" xfId="4170" xr:uid="{AB85C2D3-0044-4D73-91CA-37A8EB8515F2}"/>
    <cellStyle name="Comma 2 15 2 2" xfId="4771" xr:uid="{5B28F90E-9899-4D06-B2C4-9F51F3CF81A0}"/>
    <cellStyle name="Comma 2 15 3" xfId="4560" xr:uid="{FD4D0412-E045-41A2-AF0B-9C27E6D49849}"/>
    <cellStyle name="Comma 2 16" xfId="2295" xr:uid="{00000000-0005-0000-0000-0000DC080000}"/>
    <cellStyle name="Comma 2 16 2" xfId="2296" xr:uid="{00000000-0005-0000-0000-0000DD080000}"/>
    <cellStyle name="Comma 2 16 2 2" xfId="4172" xr:uid="{B6FA7C0F-C3C3-4E4A-9CCE-C7ED79FA98D8}"/>
    <cellStyle name="Comma 2 16 2 2 2" xfId="4773" xr:uid="{98B130BA-9192-4F7D-AA48-7653B217BFFF}"/>
    <cellStyle name="Comma 2 16 2 3" xfId="4562" xr:uid="{AC498C43-B912-465D-B587-F9280CAF1E33}"/>
    <cellStyle name="Comma 2 16 3" xfId="4171" xr:uid="{45743BA6-7CFB-4598-BC1F-CF48D375E072}"/>
    <cellStyle name="Comma 2 16 3 2" xfId="4772" xr:uid="{7F38D81C-437E-475D-9909-B07291561E52}"/>
    <cellStyle name="Comma 2 16 4" xfId="4561" xr:uid="{24A9F2C4-8BF3-48F1-8E78-6973F1757029}"/>
    <cellStyle name="Comma 2 17" xfId="2297" xr:uid="{00000000-0005-0000-0000-0000DE080000}"/>
    <cellStyle name="Comma 2 17 2" xfId="4173" xr:uid="{FC13E929-F86C-4F20-9D65-4DCDE9638830}"/>
    <cellStyle name="Comma 2 17 2 2" xfId="4774" xr:uid="{8B11A4BE-B6AD-41A6-9D2A-73966FA3A21C}"/>
    <cellStyle name="Comma 2 17 3" xfId="4563" xr:uid="{853DAD2C-E193-4F1F-B0F6-23079C44BF67}"/>
    <cellStyle name="Comma 2 18" xfId="2298" xr:uid="{00000000-0005-0000-0000-0000DF080000}"/>
    <cellStyle name="Comma 2 18 2" xfId="4174" xr:uid="{0B373CD3-1CD0-42C2-BA1C-3552A881F838}"/>
    <cellStyle name="Comma 2 18 2 2" xfId="4775" xr:uid="{BC750F92-F009-4356-A24D-51D473B490D6}"/>
    <cellStyle name="Comma 2 18 3" xfId="4564" xr:uid="{D5A3760A-8946-4518-A652-5CC12C2F51F3}"/>
    <cellStyle name="Comma 2 19" xfId="2299" xr:uid="{00000000-0005-0000-0000-0000E0080000}"/>
    <cellStyle name="Comma 2 19 2" xfId="4175" xr:uid="{9DC178C6-8753-40D0-ADF3-96730E947F16}"/>
    <cellStyle name="Comma 2 19 2 2" xfId="4776" xr:uid="{1A78FCA3-2614-4015-8161-A62DE766594A}"/>
    <cellStyle name="Comma 2 19 3" xfId="4565" xr:uid="{E50E6EC7-6116-45E6-AFEE-F36857ED1D7E}"/>
    <cellStyle name="Comma 2 2" xfId="2300" xr:uid="{00000000-0005-0000-0000-0000E1080000}"/>
    <cellStyle name="Comma 2 2 10" xfId="2301" xr:uid="{00000000-0005-0000-0000-0000E2080000}"/>
    <cellStyle name="Comma 2 2 10 2" xfId="2302" xr:uid="{00000000-0005-0000-0000-0000E3080000}"/>
    <cellStyle name="Comma 2 2 11" xfId="2303" xr:uid="{00000000-0005-0000-0000-0000E4080000}"/>
    <cellStyle name="Comma 2 2 11 2" xfId="2304" xr:uid="{00000000-0005-0000-0000-0000E5080000}"/>
    <cellStyle name="Comma 2 2 12" xfId="2305" xr:uid="{00000000-0005-0000-0000-0000E6080000}"/>
    <cellStyle name="Comma 2 2 12 2" xfId="2306" xr:uid="{00000000-0005-0000-0000-0000E7080000}"/>
    <cellStyle name="Comma 2 2 13" xfId="2307" xr:uid="{00000000-0005-0000-0000-0000E8080000}"/>
    <cellStyle name="Comma 2 2 13 2" xfId="2308" xr:uid="{00000000-0005-0000-0000-0000E9080000}"/>
    <cellStyle name="Comma 2 2 14" xfId="2309" xr:uid="{00000000-0005-0000-0000-0000EA080000}"/>
    <cellStyle name="Comma 2 2 14 2" xfId="2310" xr:uid="{00000000-0005-0000-0000-0000EB080000}"/>
    <cellStyle name="Comma 2 2 15" xfId="2311" xr:uid="{00000000-0005-0000-0000-0000EC080000}"/>
    <cellStyle name="Comma 2 2 15 2" xfId="2312" xr:uid="{00000000-0005-0000-0000-0000ED080000}"/>
    <cellStyle name="Comma 2 2 16" xfId="2313" xr:uid="{00000000-0005-0000-0000-0000EE080000}"/>
    <cellStyle name="Comma 2 2 16 2" xfId="2314" xr:uid="{00000000-0005-0000-0000-0000EF080000}"/>
    <cellStyle name="Comma 2 2 17" xfId="2315" xr:uid="{00000000-0005-0000-0000-0000F0080000}"/>
    <cellStyle name="Comma 2 2 17 2" xfId="2316" xr:uid="{00000000-0005-0000-0000-0000F1080000}"/>
    <cellStyle name="Comma 2 2 18" xfId="2317" xr:uid="{00000000-0005-0000-0000-0000F2080000}"/>
    <cellStyle name="Comma 2 2 18 2" xfId="4177" xr:uid="{7A6F8B26-1609-4A54-AA1D-8568BBC87AAA}"/>
    <cellStyle name="Comma 2 2 18 2 2" xfId="4777" xr:uid="{4FEFA98E-54E8-4B5D-A333-B107C7308A9C}"/>
    <cellStyle name="Comma 2 2 18 3" xfId="4439" xr:uid="{B4A1F92F-8966-4485-9343-C40970554736}"/>
    <cellStyle name="Comma 2 2 19" xfId="2318" xr:uid="{00000000-0005-0000-0000-0000F3080000}"/>
    <cellStyle name="Comma 2 2 19 2" xfId="4178" xr:uid="{56573191-19F7-49B3-8939-3D72649A507C}"/>
    <cellStyle name="Comma 2 2 19 2 2" xfId="4778" xr:uid="{F9D90BA7-E0C3-4944-862D-3BE7A567D78F}"/>
    <cellStyle name="Comma 2 2 19 3" xfId="4567" xr:uid="{E3BFB354-D301-4082-A88D-37C8EDF6DA37}"/>
    <cellStyle name="Comma 2 2 2" xfId="2319" xr:uid="{00000000-0005-0000-0000-0000F4080000}"/>
    <cellStyle name="Comma 2 2 2 10" xfId="2320" xr:uid="{00000000-0005-0000-0000-0000F5080000}"/>
    <cellStyle name="Comma 2 2 2 11" xfId="2321" xr:uid="{00000000-0005-0000-0000-0000F6080000}"/>
    <cellStyle name="Comma 2 2 2 12" xfId="2322" xr:uid="{00000000-0005-0000-0000-0000F7080000}"/>
    <cellStyle name="Comma 2 2 2 13" xfId="2323" xr:uid="{00000000-0005-0000-0000-0000F8080000}"/>
    <cellStyle name="Comma 2 2 2 14" xfId="2324" xr:uid="{00000000-0005-0000-0000-0000F9080000}"/>
    <cellStyle name="Comma 2 2 2 15" xfId="2325" xr:uid="{00000000-0005-0000-0000-0000FA080000}"/>
    <cellStyle name="Comma 2 2 2 16" xfId="2326" xr:uid="{00000000-0005-0000-0000-0000FB080000}"/>
    <cellStyle name="Comma 2 2 2 17" xfId="2327" xr:uid="{00000000-0005-0000-0000-0000FC080000}"/>
    <cellStyle name="Comma 2 2 2 18" xfId="2328" xr:uid="{00000000-0005-0000-0000-0000FD080000}"/>
    <cellStyle name="Comma 2 2 2 19" xfId="2329" xr:uid="{00000000-0005-0000-0000-0000FE080000}"/>
    <cellStyle name="Comma 2 2 2 2" xfId="2330" xr:uid="{00000000-0005-0000-0000-0000FF080000}"/>
    <cellStyle name="Comma 2 2 2 2 2" xfId="2331" xr:uid="{00000000-0005-0000-0000-000000090000}"/>
    <cellStyle name="Comma 2 2 2 2 2 2" xfId="2332" xr:uid="{00000000-0005-0000-0000-000001090000}"/>
    <cellStyle name="Comma 2 2 2 2 3" xfId="2333" xr:uid="{00000000-0005-0000-0000-000002090000}"/>
    <cellStyle name="Comma 2 2 2 2 4" xfId="2334" xr:uid="{00000000-0005-0000-0000-000003090000}"/>
    <cellStyle name="Comma 2 2 2 2 5" xfId="2335" xr:uid="{00000000-0005-0000-0000-000004090000}"/>
    <cellStyle name="Comma 2 2 2 2 6" xfId="2336" xr:uid="{00000000-0005-0000-0000-000005090000}"/>
    <cellStyle name="Comma 2 2 2 2 7" xfId="2337" xr:uid="{00000000-0005-0000-0000-000006090000}"/>
    <cellStyle name="Comma 2 2 2 2 8" xfId="2338" xr:uid="{00000000-0005-0000-0000-000007090000}"/>
    <cellStyle name="Comma 2 2 2 20" xfId="4179" xr:uid="{0C275F14-644C-4C67-8914-43B74F9AE3A4}"/>
    <cellStyle name="Comma 2 2 2 20 2" xfId="4779" xr:uid="{BE691861-25BE-4E39-881B-BB02B90F2F62}"/>
    <cellStyle name="Comma 2 2 2 21" xfId="4438" xr:uid="{022ADC12-0694-46A1-997B-503EC4BDB5F5}"/>
    <cellStyle name="Comma 2 2 2 22" xfId="4568" xr:uid="{76A8E2CD-0DE6-476C-9131-760CF8331FFB}"/>
    <cellStyle name="Comma 2 2 2 3" xfId="2339" xr:uid="{00000000-0005-0000-0000-000008090000}"/>
    <cellStyle name="Comma 2 2 2 4" xfId="2340" xr:uid="{00000000-0005-0000-0000-000009090000}"/>
    <cellStyle name="Comma 2 2 2 5" xfId="2341" xr:uid="{00000000-0005-0000-0000-00000A090000}"/>
    <cellStyle name="Comma 2 2 2 6" xfId="2342" xr:uid="{00000000-0005-0000-0000-00000B090000}"/>
    <cellStyle name="Comma 2 2 2 7" xfId="2343" xr:uid="{00000000-0005-0000-0000-00000C090000}"/>
    <cellStyle name="Comma 2 2 2 8" xfId="2344" xr:uid="{00000000-0005-0000-0000-00000D090000}"/>
    <cellStyle name="Comma 2 2 2 9" xfId="2345" xr:uid="{00000000-0005-0000-0000-00000E090000}"/>
    <cellStyle name="Comma 2 2 20" xfId="2346" xr:uid="{00000000-0005-0000-0000-00000F090000}"/>
    <cellStyle name="Comma 2 2 20 2" xfId="4180" xr:uid="{6FA0BD78-337C-403C-8146-6C1FC714D8A6}"/>
    <cellStyle name="Comma 2 2 20 2 2" xfId="4780" xr:uid="{34EC6234-CD26-4AD8-B1CB-BC0ACCB3052C}"/>
    <cellStyle name="Comma 2 2 20 3" xfId="4569" xr:uid="{0EECE391-CAE1-4957-8F6F-134C61841C48}"/>
    <cellStyle name="Comma 2 2 21" xfId="2347" xr:uid="{00000000-0005-0000-0000-000010090000}"/>
    <cellStyle name="Comma 2 2 21 2" xfId="4181" xr:uid="{DAA4F2D6-466C-44A0-A3DF-8835341574D2}"/>
    <cellStyle name="Comma 2 2 21 2 2" xfId="4781" xr:uid="{5F534D50-4CF1-4488-BB82-BFADF017C37C}"/>
    <cellStyle name="Comma 2 2 21 3" xfId="4570" xr:uid="{C652CE03-9E44-44B0-8EFF-D6F188AD297A}"/>
    <cellStyle name="Comma 2 2 22" xfId="2348" xr:uid="{00000000-0005-0000-0000-000011090000}"/>
    <cellStyle name="Comma 2 2 22 2" xfId="4182" xr:uid="{B1FE44CD-EE7B-40FC-BFC1-CABC31F01AF7}"/>
    <cellStyle name="Comma 2 2 22 2 2" xfId="4782" xr:uid="{24538EDF-9CFA-4523-A78B-04B5D224D161}"/>
    <cellStyle name="Comma 2 2 22 3" xfId="4571" xr:uid="{1D14DC74-B558-49F3-8244-4F4D53D2C0D3}"/>
    <cellStyle name="Comma 2 2 23" xfId="2349" xr:uid="{00000000-0005-0000-0000-000012090000}"/>
    <cellStyle name="Comma 2 2 23 2" xfId="4183" xr:uid="{4A74A94F-7F49-4942-8123-E14FF9A10B36}"/>
    <cellStyle name="Comma 2 2 23 2 2" xfId="4783" xr:uid="{7720F534-F4BA-48D4-87F8-E9D7CF73E18B}"/>
    <cellStyle name="Comma 2 2 23 3" xfId="4572" xr:uid="{3BAF69A6-2541-4FE2-8203-EA71913BFC8D}"/>
    <cellStyle name="Comma 2 2 24" xfId="4176" xr:uid="{9875D4A8-CF08-41F6-8D49-E11AFE60EE0C}"/>
    <cellStyle name="Comma 2 2 25" xfId="4566" xr:uid="{AA62C56C-C79A-47B2-8C06-D85A9972A0F4}"/>
    <cellStyle name="Comma 2 2 3" xfId="2350" xr:uid="{00000000-0005-0000-0000-000013090000}"/>
    <cellStyle name="Comma 2 2 3 2" xfId="2351" xr:uid="{00000000-0005-0000-0000-000014090000}"/>
    <cellStyle name="Comma 2 2 4" xfId="2352" xr:uid="{00000000-0005-0000-0000-000015090000}"/>
    <cellStyle name="Comma 2 2 4 2" xfId="2353" xr:uid="{00000000-0005-0000-0000-000016090000}"/>
    <cellStyle name="Comma 2 2 4 3" xfId="17" xr:uid="{00000000-0005-0000-0000-000017090000}"/>
    <cellStyle name="Comma 2 2 4 3 2" xfId="29" xr:uid="{00000000-0005-0000-0000-000018090000}"/>
    <cellStyle name="Comma 2 2 4 3 2 2" xfId="4129" xr:uid="{E8CF7719-B751-4125-AFA4-E9D0A99BE2D8}"/>
    <cellStyle name="Comma 2 2 4 3 2 2 2" xfId="4744" xr:uid="{3CB94DE4-CB18-477D-A30E-841E84290F9D}"/>
    <cellStyle name="Comma 2 2 4 3 2 3" xfId="4497" xr:uid="{8E215582-D18F-4B9E-BF6C-49E1B77FFE8E}"/>
    <cellStyle name="Comma 2 2 4 3 3" xfId="4125" xr:uid="{C267B075-A327-49A2-BCC7-741FF330FB9F}"/>
    <cellStyle name="Comma 2 2 4 3 3 2" xfId="4740" xr:uid="{3DBEB22B-093B-4658-84FE-25CA4FEDB377}"/>
    <cellStyle name="Comma 2 2 4 3 4" xfId="4492" xr:uid="{BDC03992-BBF0-44A6-94A9-21C8DB1BBE99}"/>
    <cellStyle name="Comma 2 2 5" xfId="2354" xr:uid="{00000000-0005-0000-0000-000019090000}"/>
    <cellStyle name="Comma 2 2 5 2" xfId="2355" xr:uid="{00000000-0005-0000-0000-00001A090000}"/>
    <cellStyle name="Comma 2 2 5 2 2" xfId="2356" xr:uid="{00000000-0005-0000-0000-00001B090000}"/>
    <cellStyle name="Comma 2 2 5 2 2 2" xfId="4184" xr:uid="{7D33ADE8-FE06-47BF-B644-409853760B1A}"/>
    <cellStyle name="Comma 2 2 5 2 2 2 2" xfId="4784" xr:uid="{2C46D967-F9A0-4F9D-B3F3-6A35484A5B04}"/>
    <cellStyle name="Comma 2 2 5 2 2 3" xfId="4574" xr:uid="{A69763BD-DF8F-4F09-A5E6-B41D86A180E7}"/>
    <cellStyle name="Comma 2 2 6" xfId="2357" xr:uid="{00000000-0005-0000-0000-00001C090000}"/>
    <cellStyle name="Comma 2 2 6 2" xfId="2358" xr:uid="{00000000-0005-0000-0000-00001D090000}"/>
    <cellStyle name="Comma 2 2 7" xfId="2359" xr:uid="{00000000-0005-0000-0000-00001E090000}"/>
    <cellStyle name="Comma 2 2 7 2" xfId="2360" xr:uid="{00000000-0005-0000-0000-00001F090000}"/>
    <cellStyle name="Comma 2 2 7 3" xfId="2361" xr:uid="{00000000-0005-0000-0000-000020090000}"/>
    <cellStyle name="Comma 2 2 7 4" xfId="2362" xr:uid="{00000000-0005-0000-0000-000021090000}"/>
    <cellStyle name="Comma 2 2 7 5" xfId="2363" xr:uid="{00000000-0005-0000-0000-000022090000}"/>
    <cellStyle name="Comma 2 2 7 6" xfId="2364" xr:uid="{00000000-0005-0000-0000-000023090000}"/>
    <cellStyle name="Comma 2 2 7 7" xfId="2365" xr:uid="{00000000-0005-0000-0000-000024090000}"/>
    <cellStyle name="Comma 2 2 7 8" xfId="2366" xr:uid="{00000000-0005-0000-0000-000025090000}"/>
    <cellStyle name="Comma 2 2 7 9" xfId="2367" xr:uid="{00000000-0005-0000-0000-000026090000}"/>
    <cellStyle name="Comma 2 2 7 9 2" xfId="4185" xr:uid="{53D538FA-97FC-4868-908D-E2D3A1475AC7}"/>
    <cellStyle name="Comma 2 2 7 9 2 2" xfId="4785" xr:uid="{184ADAEC-B541-4E10-9B73-F82757A93138}"/>
    <cellStyle name="Comma 2 2 7 9 3" xfId="4575" xr:uid="{B088B167-FCF5-463B-971D-AE7A8725B94D}"/>
    <cellStyle name="Comma 2 2 8" xfId="2368" xr:uid="{00000000-0005-0000-0000-000027090000}"/>
    <cellStyle name="Comma 2 2 8 2" xfId="2369" xr:uid="{00000000-0005-0000-0000-000028090000}"/>
    <cellStyle name="Comma 2 2 9" xfId="2370" xr:uid="{00000000-0005-0000-0000-000029090000}"/>
    <cellStyle name="Comma 2 2 9 2" xfId="2371" xr:uid="{00000000-0005-0000-0000-00002A090000}"/>
    <cellStyle name="Comma 2 2_edit-II5.1Top Bs PL 31.03.11" xfId="2372" xr:uid="{00000000-0005-0000-0000-00002B090000}"/>
    <cellStyle name="Comma 2 20" xfId="2373" xr:uid="{00000000-0005-0000-0000-00002C090000}"/>
    <cellStyle name="Comma 2 20 2" xfId="4186" xr:uid="{E2F77214-C0D0-4367-9E0B-B541955CA769}"/>
    <cellStyle name="Comma 2 20 2 2" xfId="4786" xr:uid="{442F9E15-9D24-469B-978D-F63D533435A6}"/>
    <cellStyle name="Comma 2 20 3" xfId="4576" xr:uid="{EC96F0F4-9C2D-4EA9-9E33-2953823A20B7}"/>
    <cellStyle name="Comma 2 21" xfId="2374" xr:uid="{00000000-0005-0000-0000-00002D090000}"/>
    <cellStyle name="Comma 2 21 2" xfId="4187" xr:uid="{EFD9B764-869D-4BA8-9CC7-FB37EE31B97E}"/>
    <cellStyle name="Comma 2 21 2 2" xfId="4787" xr:uid="{CBF21165-2DB8-4D87-9610-F04A0525C723}"/>
    <cellStyle name="Comma 2 21 3" xfId="4577" xr:uid="{BDB06AE5-BE30-4B3C-BF05-4CC8566650E3}"/>
    <cellStyle name="Comma 2 22" xfId="2375" xr:uid="{00000000-0005-0000-0000-00002E090000}"/>
    <cellStyle name="Comma 2 22 2" xfId="4188" xr:uid="{4DF4ADAE-811A-4F31-B6A2-BAD529D0D626}"/>
    <cellStyle name="Comma 2 22 2 2" xfId="4788" xr:uid="{11751550-D44A-40C5-8D1C-9D435922A396}"/>
    <cellStyle name="Comma 2 22 3" xfId="4578" xr:uid="{01A90050-CCF1-42C5-9164-596DB7F2E693}"/>
    <cellStyle name="Comma 2 23" xfId="2376" xr:uid="{00000000-0005-0000-0000-00002F090000}"/>
    <cellStyle name="Comma 2 23 2" xfId="4189" xr:uid="{88D1E4A9-E9A8-469E-AB4A-AB819D93DC87}"/>
    <cellStyle name="Comma 2 24" xfId="2377" xr:uid="{00000000-0005-0000-0000-000030090000}"/>
    <cellStyle name="Comma 2 24 2" xfId="4190" xr:uid="{15434843-2079-4228-8B6E-120659DA24CB}"/>
    <cellStyle name="Comma 2 25" xfId="2378" xr:uid="{00000000-0005-0000-0000-000031090000}"/>
    <cellStyle name="Comma 2 25 2" xfId="4191" xr:uid="{CFB792D7-12DA-47CF-9F85-97DF12BE992D}"/>
    <cellStyle name="Comma 2 26" xfId="2379" xr:uid="{00000000-0005-0000-0000-000032090000}"/>
    <cellStyle name="Comma 2 26 2" xfId="4192" xr:uid="{600546C4-6FD2-4DAE-BF0A-4072330A4212}"/>
    <cellStyle name="Comma 2 27" xfId="2380" xr:uid="{00000000-0005-0000-0000-000033090000}"/>
    <cellStyle name="Comma 2 27 2" xfId="4193" xr:uid="{20A2B655-BC3F-484A-9DE6-2C7F6EA14806}"/>
    <cellStyle name="Comma 2 28" xfId="2381" xr:uid="{00000000-0005-0000-0000-000034090000}"/>
    <cellStyle name="Comma 2 28 2" xfId="4194" xr:uid="{34C6BDA3-84A2-449A-8B43-291577A98F7A}"/>
    <cellStyle name="Comma 2 29" xfId="2382" xr:uid="{00000000-0005-0000-0000-000035090000}"/>
    <cellStyle name="Comma 2 29 2" xfId="4195" xr:uid="{D50A3E9E-576A-4ABB-86ED-2142D4B4AC94}"/>
    <cellStyle name="Comma 2 29 2 2" xfId="4789" xr:uid="{77DDFBED-612B-4AB5-947F-A3C5877090BF}"/>
    <cellStyle name="Comma 2 29 3" xfId="4579" xr:uid="{FEF79BA3-EC95-45A3-821E-3A8E70A71AC3}"/>
    <cellStyle name="Comma 2 3" xfId="2383" xr:uid="{00000000-0005-0000-0000-000036090000}"/>
    <cellStyle name="Comma 2 3 10" xfId="2384" xr:uid="{00000000-0005-0000-0000-000037090000}"/>
    <cellStyle name="Comma 2 3 11" xfId="2385" xr:uid="{00000000-0005-0000-0000-000038090000}"/>
    <cellStyle name="Comma 2 3 12" xfId="2386" xr:uid="{00000000-0005-0000-0000-000039090000}"/>
    <cellStyle name="Comma 2 3 13" xfId="2387" xr:uid="{00000000-0005-0000-0000-00003A090000}"/>
    <cellStyle name="Comma 2 3 14" xfId="2388" xr:uid="{00000000-0005-0000-0000-00003B090000}"/>
    <cellStyle name="Comma 2 3 14 2" xfId="4197" xr:uid="{7101EBB6-0427-4C7B-B156-8E6A9E7E026C}"/>
    <cellStyle name="Comma 2 3 14 2 2" xfId="4790" xr:uid="{4B2A358E-0CFD-4D75-BEBF-F6195508D90B}"/>
    <cellStyle name="Comma 2 3 14 3" xfId="4581" xr:uid="{21321D43-7243-48D8-BEAA-A64A02B3CA20}"/>
    <cellStyle name="Comma 2 3 15" xfId="2389" xr:uid="{00000000-0005-0000-0000-00003C090000}"/>
    <cellStyle name="Comma 2 3 15 2" xfId="4198" xr:uid="{D67C16A6-D9A7-4CBD-95C7-13685E3CB041}"/>
    <cellStyle name="Comma 2 3 15 2 2" xfId="4791" xr:uid="{758DD037-D44B-45FF-B3D4-675A1BF261CA}"/>
    <cellStyle name="Comma 2 3 15 3" xfId="4582" xr:uid="{1FBC9EA5-7BC2-433E-AF36-96103239EE8D}"/>
    <cellStyle name="Comma 2 3 16" xfId="2390" xr:uid="{00000000-0005-0000-0000-00003D090000}"/>
    <cellStyle name="Comma 2 3 16 2" xfId="4199" xr:uid="{79B89CAC-B39E-4B17-B7EA-1FD6F1752E55}"/>
    <cellStyle name="Comma 2 3 16 2 2" xfId="4792" xr:uid="{043E46D4-0614-45ED-BBCE-7C97999B0803}"/>
    <cellStyle name="Comma 2 3 16 3" xfId="4583" xr:uid="{592DA647-09E3-427C-AFDC-B4F1C4EF637F}"/>
    <cellStyle name="Comma 2 3 17" xfId="2391" xr:uid="{00000000-0005-0000-0000-00003E090000}"/>
    <cellStyle name="Comma 2 3 17 2" xfId="4200" xr:uid="{C3098893-C7B7-4A36-B1DA-DE0670EB503A}"/>
    <cellStyle name="Comma 2 3 17 2 2" xfId="4793" xr:uid="{79A5B6F7-05C9-4896-B085-EA937BCE3198}"/>
    <cellStyle name="Comma 2 3 17 3" xfId="4584" xr:uid="{8014F857-E800-4FFB-B1E3-5BBBC189D40F}"/>
    <cellStyle name="Comma 2 3 18" xfId="2392" xr:uid="{00000000-0005-0000-0000-00003F090000}"/>
    <cellStyle name="Comma 2 3 18 2" xfId="4201" xr:uid="{42A4F2EE-8AAB-4DC4-B4E0-0688911A41D3}"/>
    <cellStyle name="Comma 2 3 18 2 2" xfId="4794" xr:uid="{59C6504A-4A11-4D7D-8325-AAE276341D46}"/>
    <cellStyle name="Comma 2 3 18 3" xfId="4585" xr:uid="{38B7F739-89C5-4B0F-B63F-E0FD37B7E24A}"/>
    <cellStyle name="Comma 2 3 19" xfId="2393" xr:uid="{00000000-0005-0000-0000-000040090000}"/>
    <cellStyle name="Comma 2 3 19 2" xfId="4202" xr:uid="{A8F69347-5047-4FDC-BF72-430E37A9BBD8}"/>
    <cellStyle name="Comma 2 3 19 2 2" xfId="4795" xr:uid="{913F881E-C326-487C-B6C5-8A27898E655C}"/>
    <cellStyle name="Comma 2 3 19 3" xfId="4586" xr:uid="{13BCBF01-5206-4AEA-B5CB-0A4FCA205C78}"/>
    <cellStyle name="Comma 2 3 2" xfId="2394" xr:uid="{00000000-0005-0000-0000-000041090000}"/>
    <cellStyle name="Comma 2 3 2 10" xfId="4587" xr:uid="{D6E3E0BA-279B-4F4B-9A1D-9BC8492C8296}"/>
    <cellStyle name="Comma 2 3 2 2" xfId="2395" xr:uid="{00000000-0005-0000-0000-000042090000}"/>
    <cellStyle name="Comma 2 3 2 3" xfId="2396" xr:uid="{00000000-0005-0000-0000-000043090000}"/>
    <cellStyle name="Comma 2 3 2 4" xfId="2397" xr:uid="{00000000-0005-0000-0000-000044090000}"/>
    <cellStyle name="Comma 2 3 2 5" xfId="2398" xr:uid="{00000000-0005-0000-0000-000045090000}"/>
    <cellStyle name="Comma 2 3 2 6" xfId="2399" xr:uid="{00000000-0005-0000-0000-000046090000}"/>
    <cellStyle name="Comma 2 3 2 7" xfId="2400" xr:uid="{00000000-0005-0000-0000-000047090000}"/>
    <cellStyle name="Comma 2 3 2 8" xfId="2401" xr:uid="{00000000-0005-0000-0000-000048090000}"/>
    <cellStyle name="Comma 2 3 2 9" xfId="4203" xr:uid="{4D6F893F-23C3-458B-BA5B-277265D0F487}"/>
    <cellStyle name="Comma 2 3 2 9 2" xfId="4796" xr:uid="{247FE3CC-A0F9-46C4-874A-9EBC042CED27}"/>
    <cellStyle name="Comma 2 3 20" xfId="4196" xr:uid="{4A5F67C6-67F0-4DAC-A8E1-949F5E14A4FC}"/>
    <cellStyle name="Comma 2 3 21" xfId="4580" xr:uid="{AD9A16AF-F3D2-40C9-BCCC-1F81EFAAFAB7}"/>
    <cellStyle name="Comma 2 3 3" xfId="2402" xr:uid="{00000000-0005-0000-0000-000049090000}"/>
    <cellStyle name="Comma 2 3 4" xfId="2403" xr:uid="{00000000-0005-0000-0000-00004A090000}"/>
    <cellStyle name="Comma 2 3 5" xfId="2404" xr:uid="{00000000-0005-0000-0000-00004B090000}"/>
    <cellStyle name="Comma 2 3 6" xfId="2405" xr:uid="{00000000-0005-0000-0000-00004C090000}"/>
    <cellStyle name="Comma 2 3 7" xfId="2406" xr:uid="{00000000-0005-0000-0000-00004D090000}"/>
    <cellStyle name="Comma 2 3 8" xfId="2407" xr:uid="{00000000-0005-0000-0000-00004E090000}"/>
    <cellStyle name="Comma 2 3 9" xfId="2408" xr:uid="{00000000-0005-0000-0000-00004F090000}"/>
    <cellStyle name="Comma 2 3_งบการเงิน Q3'54 31.10.54 9.37น." xfId="2409" xr:uid="{00000000-0005-0000-0000-000050090000}"/>
    <cellStyle name="Comma 2 4" xfId="2410" xr:uid="{00000000-0005-0000-0000-000051090000}"/>
    <cellStyle name="Comma 2 4 2" xfId="4204" xr:uid="{2B31133C-6692-49E2-8933-B32B67B9ADD1}"/>
    <cellStyle name="Comma 2 5" xfId="2411" xr:uid="{00000000-0005-0000-0000-000052090000}"/>
    <cellStyle name="Comma 2 5 2" xfId="2412" xr:uid="{00000000-0005-0000-0000-000053090000}"/>
    <cellStyle name="Comma 2 5 2 2" xfId="4206" xr:uid="{A10370D8-2A19-4B45-9706-F0BDA4BC6377}"/>
    <cellStyle name="Comma 2 5 2 2 2" xfId="4797" xr:uid="{D778070A-6EEA-4E38-8851-99921ADE2BAF}"/>
    <cellStyle name="Comma 2 5 2 3" xfId="4588" xr:uid="{002C706C-031A-48FB-A70A-815387783720}"/>
    <cellStyle name="Comma 2 5 3" xfId="4205" xr:uid="{E21108DD-C4E5-416F-834C-EDAFCDAD6E5A}"/>
    <cellStyle name="Comma 2 6" xfId="2413" xr:uid="{00000000-0005-0000-0000-000054090000}"/>
    <cellStyle name="Comma 2 6 2" xfId="2414" xr:uid="{00000000-0005-0000-0000-000055090000}"/>
    <cellStyle name="Comma 2 6 2 2" xfId="4208" xr:uid="{E3E9765D-C227-4326-94B2-4F57071AAF67}"/>
    <cellStyle name="Comma 2 6 2 2 2" xfId="4798" xr:uid="{33B01F58-4D12-44E7-91C4-55CF2F4CD702}"/>
    <cellStyle name="Comma 2 6 2 3" xfId="4589" xr:uid="{292898FA-7CAC-425F-B367-D95B387F5421}"/>
    <cellStyle name="Comma 2 6 3" xfId="4207" xr:uid="{53BBCBAC-770C-4C20-A638-E26BB4EC8837}"/>
    <cellStyle name="Comma 2 7" xfId="2415" xr:uid="{00000000-0005-0000-0000-000056090000}"/>
    <cellStyle name="Comma 2 7 2" xfId="2416" xr:uid="{00000000-0005-0000-0000-000057090000}"/>
    <cellStyle name="Comma 2 7 2 2" xfId="4210" xr:uid="{EDFF6062-E84E-4AC0-A998-AC782055673B}"/>
    <cellStyle name="Comma 2 7 2 2 2" xfId="4799" xr:uid="{A26210C1-0B7B-4712-91D9-DB232E0788CC}"/>
    <cellStyle name="Comma 2 7 2 3" xfId="4590" xr:uid="{3483B8BA-75F1-4656-A3F6-8CC2DB204D13}"/>
    <cellStyle name="Comma 2 7 3" xfId="4209" xr:uid="{F7026414-8BC8-4D96-ACEE-B4ECF30F9B6A}"/>
    <cellStyle name="Comma 2 8" xfId="2417" xr:uid="{00000000-0005-0000-0000-000058090000}"/>
    <cellStyle name="Comma 2 8 2" xfId="4211" xr:uid="{DB0F7CD8-6B16-4978-8DB1-DF6B2A4FA7C1}"/>
    <cellStyle name="Comma 2 8 2 2" xfId="4800" xr:uid="{D613109C-744E-4E7B-A33A-9A3D22195A93}"/>
    <cellStyle name="Comma 2 8 3" xfId="4591" xr:uid="{436A7A47-535D-439C-B1BA-8C4494C59B2E}"/>
    <cellStyle name="Comma 2 9" xfId="2418" xr:uid="{00000000-0005-0000-0000-000059090000}"/>
    <cellStyle name="Comma 2 9 2" xfId="4212" xr:uid="{29BAB5D9-D1C8-41D4-BD87-9514A44DF323}"/>
    <cellStyle name="Comma 2 9 2 2" xfId="4801" xr:uid="{F8683DA2-0B7C-45D6-A04A-53973ED3ED7E}"/>
    <cellStyle name="Comma 2 9 3" xfId="4592" xr:uid="{6FC1A4EC-F99D-4735-B5AD-9BC2CAB1B179}"/>
    <cellStyle name="Comma 2_DS Future Y'52" xfId="2419" xr:uid="{00000000-0005-0000-0000-00005A090000}"/>
    <cellStyle name="Comma 20" xfId="2420" xr:uid="{00000000-0005-0000-0000-00005B090000}"/>
    <cellStyle name="Comma 20 2" xfId="4213" xr:uid="{7F5D9CCE-8907-42D7-A624-8DBEC5554E04}"/>
    <cellStyle name="Comma 20 2 2" xfId="4802" xr:uid="{535E7FAD-C4D1-4E85-B051-B1DC9B600930}"/>
    <cellStyle name="Comma 20 3" xfId="4437" xr:uid="{AE1E727F-BE51-4331-80E9-574FB837B307}"/>
    <cellStyle name="Comma 20 4" xfId="4593" xr:uid="{E2A74ED1-7430-4FD0-ABB8-25F5E2D0ABE4}"/>
    <cellStyle name="Comma 21" xfId="2421" xr:uid="{00000000-0005-0000-0000-00005C090000}"/>
    <cellStyle name="Comma 21 2" xfId="4214" xr:uid="{B66A5C8B-4A41-47AF-BD82-EECB6F8E9F38}"/>
    <cellStyle name="Comma 21 2 2" xfId="4803" xr:uid="{C0747974-4F87-46A0-BFAC-44A89A62DC3D}"/>
    <cellStyle name="Comma 21 3" xfId="4594" xr:uid="{B9701230-25B7-41B2-8780-E7779FFBF076}"/>
    <cellStyle name="Comma 22" xfId="2422" xr:uid="{00000000-0005-0000-0000-00005D090000}"/>
    <cellStyle name="Comma 22 2" xfId="4215" xr:uid="{9AE11FAC-4B2C-47A2-8767-295EAA1BABEB}"/>
    <cellStyle name="Comma 22 2 2" xfId="4804" xr:uid="{D99724AB-51E5-41B5-BDDF-D3F2EA2C33E0}"/>
    <cellStyle name="Comma 22 3" xfId="4595" xr:uid="{3ECCB15D-F184-4CD9-86ED-D31B6629680B}"/>
    <cellStyle name="Comma 23" xfId="2423" xr:uid="{00000000-0005-0000-0000-00005E090000}"/>
    <cellStyle name="Comma 23 2" xfId="2424" xr:uid="{00000000-0005-0000-0000-00005F090000}"/>
    <cellStyle name="Comma 23 2 2" xfId="4217" xr:uid="{243F8259-B18C-4088-935C-68B6745BD55C}"/>
    <cellStyle name="Comma 23 2 2 2" xfId="4806" xr:uid="{6CEC1C86-77FD-4BBC-9B69-267150C5B26D}"/>
    <cellStyle name="Comma 23 2 3" xfId="4597" xr:uid="{09A3D42D-F9CC-40C6-B2B8-916BC0C54DA3}"/>
    <cellStyle name="Comma 23 3" xfId="4216" xr:uid="{E518DC6B-E110-421C-A46F-B914431D9009}"/>
    <cellStyle name="Comma 23 3 2" xfId="4805" xr:uid="{7D90477A-0C78-4E90-A70C-097DD69CE51A}"/>
    <cellStyle name="Comma 23 4" xfId="4596" xr:uid="{568125D7-BC14-4007-BC8F-1689D040C10F}"/>
    <cellStyle name="Comma 24" xfId="2425" xr:uid="{00000000-0005-0000-0000-000060090000}"/>
    <cellStyle name="Comma 24 2" xfId="4218" xr:uid="{F168573E-7FA3-4B6C-8A97-F6BC90ABEDA8}"/>
    <cellStyle name="Comma 24 2 2" xfId="4807" xr:uid="{4AF9D840-0B74-498C-980A-AA1903B18F94}"/>
    <cellStyle name="Comma 24 3" xfId="4598" xr:uid="{BFDD940A-8BD7-4F97-88D9-3339C98F8CFF}"/>
    <cellStyle name="Comma 25" xfId="2426" xr:uid="{00000000-0005-0000-0000-000061090000}"/>
    <cellStyle name="Comma 25 2" xfId="2427" xr:uid="{00000000-0005-0000-0000-000062090000}"/>
    <cellStyle name="Comma 25 2 2" xfId="4220" xr:uid="{69A9A338-2E85-44A2-99FC-E0F3757119C0}"/>
    <cellStyle name="Comma 25 3" xfId="4219" xr:uid="{3B0ED31D-0A85-4928-AEE3-9CE9E4238D9C}"/>
    <cellStyle name="Comma 26" xfId="2428" xr:uid="{00000000-0005-0000-0000-000063090000}"/>
    <cellStyle name="Comma 26 2" xfId="4221" xr:uid="{C7AF90F0-3462-4621-A714-4D9EF1607186}"/>
    <cellStyle name="Comma 26 2 2" xfId="4808" xr:uid="{9BEFBE82-B556-4851-95C8-BFEECD2F53D6}"/>
    <cellStyle name="Comma 26 3" xfId="4599" xr:uid="{5779434C-5D24-464D-A807-F1B2ABBDD6D7}"/>
    <cellStyle name="Comma 27" xfId="2429" xr:uid="{00000000-0005-0000-0000-000064090000}"/>
    <cellStyle name="Comma 27 2" xfId="4222" xr:uid="{AF827121-DDA9-4666-B683-1D2A3830E2C0}"/>
    <cellStyle name="Comma 27 2 2" xfId="4809" xr:uid="{312FD3A4-BDA1-4DD7-BA79-904C8A6EEC0B}"/>
    <cellStyle name="Comma 27 3" xfId="4600" xr:uid="{A0F6693D-62EE-4A3B-BF96-9F7E532CBAEE}"/>
    <cellStyle name="Comma 28" xfId="2430" xr:uid="{00000000-0005-0000-0000-000065090000}"/>
    <cellStyle name="Comma 28 2" xfId="4223" xr:uid="{3D2C2720-24CA-4D8F-B1D5-09E7CDC2F4C2}"/>
    <cellStyle name="Comma 28 2 2" xfId="4810" xr:uid="{BC9B46B1-AECD-4E56-8169-61336734C146}"/>
    <cellStyle name="Comma 28 3" xfId="4601" xr:uid="{9405DE42-6B46-4339-9425-79A3CC6D6CFD}"/>
    <cellStyle name="Comma 29" xfId="2431" xr:uid="{00000000-0005-0000-0000-000066090000}"/>
    <cellStyle name="Comma 29 2" xfId="4224" xr:uid="{4703D4B6-7C66-42AC-8587-C9FD292F2691}"/>
    <cellStyle name="Comma 3" xfId="15" xr:uid="{00000000-0005-0000-0000-000067090000}"/>
    <cellStyle name="Comma 3 10" xfId="4123" xr:uid="{9278BC8C-0322-43FE-A38C-E519A2C63816}"/>
    <cellStyle name="Comma 3 11" xfId="4490" xr:uid="{349D43EA-74D0-4FDF-909B-000A090EB667}"/>
    <cellStyle name="Comma 3 2" xfId="2432" xr:uid="{00000000-0005-0000-0000-000068090000}"/>
    <cellStyle name="Comma 3 2 2" xfId="2433" xr:uid="{00000000-0005-0000-0000-000069090000}"/>
    <cellStyle name="Comma 3 2 2 2" xfId="4225" xr:uid="{09AADDA8-1ECE-4195-ACA4-8155ADC9B251}"/>
    <cellStyle name="Comma 3 2 3" xfId="4602" xr:uid="{04242D6C-38D5-413F-AB73-D0D1183E8D63}"/>
    <cellStyle name="Comma 3 3" xfId="2434" xr:uid="{00000000-0005-0000-0000-00006A090000}"/>
    <cellStyle name="Comma 3 3 2" xfId="2435" xr:uid="{00000000-0005-0000-0000-00006B090000}"/>
    <cellStyle name="Comma 3 3 2 4" xfId="4435" xr:uid="{EADC74BB-8E2D-413A-89A2-CB6C6F6D52DA}"/>
    <cellStyle name="Comma 3 3 2 4 2" xfId="4904" xr:uid="{10B0F51E-BAAD-4884-987E-66A0E529BDBC}"/>
    <cellStyle name="Comma 3 3 3" xfId="4436" xr:uid="{D055A196-7DA1-4ED9-9E2C-30D237EAFFCF}"/>
    <cellStyle name="Comma 3 3 4" xfId="4603" xr:uid="{0F5536AC-B80E-4D96-9344-D9C485C0E1B5}"/>
    <cellStyle name="Comma 3 4" xfId="2436" xr:uid="{00000000-0005-0000-0000-00006C090000}"/>
    <cellStyle name="Comma 3 4 2" xfId="2437" xr:uid="{00000000-0005-0000-0000-00006D090000}"/>
    <cellStyle name="Comma 3 5" xfId="2438" xr:uid="{00000000-0005-0000-0000-00006E090000}"/>
    <cellStyle name="Comma 3 5 2" xfId="2439" xr:uid="{00000000-0005-0000-0000-00006F090000}"/>
    <cellStyle name="Comma 3 6" xfId="2440" xr:uid="{00000000-0005-0000-0000-000070090000}"/>
    <cellStyle name="Comma 3 6 2" xfId="2441" xr:uid="{00000000-0005-0000-0000-000071090000}"/>
    <cellStyle name="Comma 3 7" xfId="2442" xr:uid="{00000000-0005-0000-0000-000072090000}"/>
    <cellStyle name="Comma 3 8" xfId="2443" xr:uid="{00000000-0005-0000-0000-000073090000}"/>
    <cellStyle name="Comma 3 9" xfId="2444" xr:uid="{00000000-0005-0000-0000-000074090000}"/>
    <cellStyle name="Comma 3_edit-II5.1Top Bs PL 31.03.11" xfId="2445" xr:uid="{00000000-0005-0000-0000-000075090000}"/>
    <cellStyle name="Comma 30" xfId="2446" xr:uid="{00000000-0005-0000-0000-000076090000}"/>
    <cellStyle name="Comma 30 2" xfId="4226" xr:uid="{1B48DA9F-87B2-4214-B5F9-978C2523E349}"/>
    <cellStyle name="Comma 30 3" xfId="4434" xr:uid="{87728F9B-58EB-495F-8CE8-415897618628}"/>
    <cellStyle name="Comma 30 4" xfId="4604" xr:uid="{28C1F885-B86E-4D82-96FB-E3EA5E549422}"/>
    <cellStyle name="Comma 31" xfId="4467" xr:uid="{39F6B9A4-87EF-4DB9-B5B8-AEFC1CB81707}"/>
    <cellStyle name="Comma 32" xfId="2447" xr:uid="{00000000-0005-0000-0000-000077090000}"/>
    <cellStyle name="Comma 32 2" xfId="4227" xr:uid="{F4C93513-4847-4DAD-8C90-D81CE2734FAF}"/>
    <cellStyle name="Comma 33" xfId="2448" xr:uid="{00000000-0005-0000-0000-000078090000}"/>
    <cellStyle name="Comma 33 2" xfId="14" xr:uid="{00000000-0005-0000-0000-000079090000}"/>
    <cellStyle name="Comma 33 2 2" xfId="4118" xr:uid="{FB989EC1-DF31-43BD-92C0-8861186535CF}"/>
    <cellStyle name="Comma 33 2 2 2" xfId="4433" xr:uid="{8B7DC9EA-3EE6-49B4-A0E6-3D69E1934541}"/>
    <cellStyle name="Comma 33 2 2 3" xfId="4738" xr:uid="{ED86DA20-EFFE-4FF2-875C-B845DA4A3D56}"/>
    <cellStyle name="Comma 33 2 3" xfId="4122" xr:uid="{5F0E3013-D863-4D5F-848A-8121B3CDE22C}"/>
    <cellStyle name="Comma 33 2 4" xfId="4489" xr:uid="{29756ED2-4D53-4A12-B833-22DA08529FBC}"/>
    <cellStyle name="Comma 33 3" xfId="4228" xr:uid="{00CF7985-0176-42D8-9312-DABE40B55A95}"/>
    <cellStyle name="Comma 34" xfId="2449" xr:uid="{00000000-0005-0000-0000-00007A090000}"/>
    <cellStyle name="Comma 34 2" xfId="4229" xr:uid="{B68462FC-69D0-4320-A483-C12DCD07E15E}"/>
    <cellStyle name="Comma 34 2 2" xfId="4811" xr:uid="{E4E7A0B9-E1B8-4E50-BD75-121D46C03619}"/>
    <cellStyle name="Comma 34 3" xfId="4605" xr:uid="{E25ABAD4-2FFC-447A-96FF-80B3F7584EEF}"/>
    <cellStyle name="Comma 35" xfId="2450" xr:uid="{00000000-0005-0000-0000-00007B090000}"/>
    <cellStyle name="Comma 35 2" xfId="4230" xr:uid="{92855006-E136-4B89-A53A-AA1FD98F30BF}"/>
    <cellStyle name="Comma 35 2 2" xfId="4812" xr:uid="{14A6B765-1029-4D00-AA63-7856B9E39A62}"/>
    <cellStyle name="Comma 35 3" xfId="4606" xr:uid="{B4D16C56-FE27-4F5E-8EFF-3E31510ACE29}"/>
    <cellStyle name="Comma 36" xfId="2451" xr:uid="{00000000-0005-0000-0000-00007C090000}"/>
    <cellStyle name="Comma 36 2" xfId="4231" xr:uid="{30B52091-1D5A-4F53-AD14-A1D62476EFE3}"/>
    <cellStyle name="Comma 36 2 2" xfId="4813" xr:uid="{AF1079C2-5505-4984-8299-A441073C68BF}"/>
    <cellStyle name="Comma 36 3" xfId="4607" xr:uid="{57CA0549-A51D-434B-B444-A23576EC1A61}"/>
    <cellStyle name="Comma 37" xfId="2452" xr:uid="{00000000-0005-0000-0000-00007D090000}"/>
    <cellStyle name="Comma 37 2" xfId="4232" xr:uid="{F4AA65FE-535B-4B4F-812E-68C8418F37E4}"/>
    <cellStyle name="Comma 37 2 2" xfId="4814" xr:uid="{6417E034-E128-4922-9547-2100C2D6FE88}"/>
    <cellStyle name="Comma 37 3" xfId="4608" xr:uid="{322E4A93-0FFF-4B2A-907A-E9085802DFC0}"/>
    <cellStyle name="Comma 38" xfId="2453" xr:uid="{00000000-0005-0000-0000-00007E090000}"/>
    <cellStyle name="Comma 38 2" xfId="4233" xr:uid="{7A179166-D606-4A5E-B97B-80FB8E401013}"/>
    <cellStyle name="Comma 38 2 2" xfId="4815" xr:uid="{D60D8637-0A33-414B-9758-E7C17D533808}"/>
    <cellStyle name="Comma 38 3" xfId="4609" xr:uid="{3F656113-24DA-4E1C-AB0C-8194E1F4E13E}"/>
    <cellStyle name="Comma 39" xfId="2454" xr:uid="{00000000-0005-0000-0000-00007F090000}"/>
    <cellStyle name="Comma 39 2" xfId="4234" xr:uid="{33E4E7EF-691A-488E-B19F-F916B83D32F0}"/>
    <cellStyle name="Comma 39 2 2" xfId="4816" xr:uid="{2E5FEED0-B318-431D-AB78-F7D4FD1FD3E6}"/>
    <cellStyle name="Comma 39 3" xfId="4610" xr:uid="{8AB5FE35-1A2F-466F-9B1D-91D60CF00052}"/>
    <cellStyle name="Comma 4" xfId="2455" xr:uid="{00000000-0005-0000-0000-000080090000}"/>
    <cellStyle name="Comma 4 10" xfId="2456" xr:uid="{00000000-0005-0000-0000-000081090000}"/>
    <cellStyle name="Comma 4 10 2" xfId="4235" xr:uid="{DC481737-2F54-40A8-84CB-4B309227B5B7}"/>
    <cellStyle name="Comma 4 11" xfId="2457" xr:uid="{00000000-0005-0000-0000-000082090000}"/>
    <cellStyle name="Comma 4 11 2" xfId="4236" xr:uid="{1F68C6B1-2067-4139-AB4F-BB8A14DB3BE3}"/>
    <cellStyle name="Comma 4 12" xfId="2458" xr:uid="{00000000-0005-0000-0000-000083090000}"/>
    <cellStyle name="Comma 4 12 2" xfId="4237" xr:uid="{0810965D-9F8B-4720-B85E-1862CD5683A9}"/>
    <cellStyle name="Comma 4 13" xfId="2459" xr:uid="{00000000-0005-0000-0000-000084090000}"/>
    <cellStyle name="Comma 4 13 2" xfId="4238" xr:uid="{0BD77967-DCDD-4A06-8BCA-C20727B11A2B}"/>
    <cellStyle name="Comma 4 14" xfId="2460" xr:uid="{00000000-0005-0000-0000-000085090000}"/>
    <cellStyle name="Comma 4 14 2" xfId="4239" xr:uid="{C5B113F1-B27E-4FF1-88E3-141961181B0B}"/>
    <cellStyle name="Comma 4 15" xfId="2461" xr:uid="{00000000-0005-0000-0000-000086090000}"/>
    <cellStyle name="Comma 4 15 2" xfId="4240" xr:uid="{E89BB04E-0F83-410F-9718-D83B18E6EBEE}"/>
    <cellStyle name="Comma 4 16" xfId="2462" xr:uid="{00000000-0005-0000-0000-000087090000}"/>
    <cellStyle name="Comma 4 17" xfId="2463" xr:uid="{00000000-0005-0000-0000-000088090000}"/>
    <cellStyle name="Comma 4 18" xfId="2464" xr:uid="{00000000-0005-0000-0000-000089090000}"/>
    <cellStyle name="Comma 4 19" xfId="2465" xr:uid="{00000000-0005-0000-0000-00008A090000}"/>
    <cellStyle name="Comma 4 2" xfId="2466" xr:uid="{00000000-0005-0000-0000-00008B090000}"/>
    <cellStyle name="Comma 4 2 10" xfId="2467" xr:uid="{00000000-0005-0000-0000-00008C090000}"/>
    <cellStyle name="Comma 4 2 11" xfId="2468" xr:uid="{00000000-0005-0000-0000-00008D090000}"/>
    <cellStyle name="Comma 4 2 12" xfId="2469" xr:uid="{00000000-0005-0000-0000-00008E090000}"/>
    <cellStyle name="Comma 4 2 13" xfId="2470" xr:uid="{00000000-0005-0000-0000-00008F090000}"/>
    <cellStyle name="Comma 4 2 14" xfId="2471" xr:uid="{00000000-0005-0000-0000-000090090000}"/>
    <cellStyle name="Comma 4 2 14 2" xfId="4241" xr:uid="{E13AB793-E707-4520-8DB1-31AABD673C37}"/>
    <cellStyle name="Comma 4 2 15" xfId="2472" xr:uid="{00000000-0005-0000-0000-000091090000}"/>
    <cellStyle name="Comma 4 2 15 2" xfId="4242" xr:uid="{F92E3E96-E160-4BCD-95FD-6F1700B85D7D}"/>
    <cellStyle name="Comma 4 2 16" xfId="2473" xr:uid="{00000000-0005-0000-0000-000092090000}"/>
    <cellStyle name="Comma 4 2 16 2" xfId="4243" xr:uid="{C484F97D-842C-4D6A-9969-2685FFDE48FE}"/>
    <cellStyle name="Comma 4 2 17" xfId="2474" xr:uid="{00000000-0005-0000-0000-000093090000}"/>
    <cellStyle name="Comma 4 2 17 2" xfId="4244" xr:uid="{D10DEC29-352B-4234-B3C7-AA28DAE1E46C}"/>
    <cellStyle name="Comma 4 2 18" xfId="2475" xr:uid="{00000000-0005-0000-0000-000094090000}"/>
    <cellStyle name="Comma 4 2 18 2" xfId="4245" xr:uid="{6455EC59-9BED-42F5-961E-DBF139CE0BC0}"/>
    <cellStyle name="Comma 4 2 19" xfId="2476" xr:uid="{00000000-0005-0000-0000-000095090000}"/>
    <cellStyle name="Comma 4 2 19 2" xfId="4246" xr:uid="{D0B59064-A68C-4428-A64A-AE74E38C4E40}"/>
    <cellStyle name="Comma 4 2 2" xfId="2477" xr:uid="{00000000-0005-0000-0000-000096090000}"/>
    <cellStyle name="Comma 4 2 2 10" xfId="2478" xr:uid="{00000000-0005-0000-0000-000097090000}"/>
    <cellStyle name="Comma 4 2 2 11" xfId="2479" xr:uid="{00000000-0005-0000-0000-000098090000}"/>
    <cellStyle name="Comma 4 2 2 12" xfId="2480" xr:uid="{00000000-0005-0000-0000-000099090000}"/>
    <cellStyle name="Comma 4 2 2 13" xfId="2481" xr:uid="{00000000-0005-0000-0000-00009A090000}"/>
    <cellStyle name="Comma 4 2 2 14" xfId="2482" xr:uid="{00000000-0005-0000-0000-00009B090000}"/>
    <cellStyle name="Comma 4 2 2 15" xfId="2483" xr:uid="{00000000-0005-0000-0000-00009C090000}"/>
    <cellStyle name="Comma 4 2 2 16" xfId="2484" xr:uid="{00000000-0005-0000-0000-00009D090000}"/>
    <cellStyle name="Comma 4 2 2 17" xfId="2485" xr:uid="{00000000-0005-0000-0000-00009E090000}"/>
    <cellStyle name="Comma 4 2 2 18" xfId="2486" xr:uid="{00000000-0005-0000-0000-00009F090000}"/>
    <cellStyle name="Comma 4 2 2 19" xfId="2487" xr:uid="{00000000-0005-0000-0000-0000A0090000}"/>
    <cellStyle name="Comma 4 2 2 2" xfId="2488" xr:uid="{00000000-0005-0000-0000-0000A1090000}"/>
    <cellStyle name="Comma 4 2 2 2 2" xfId="2489" xr:uid="{00000000-0005-0000-0000-0000A2090000}"/>
    <cellStyle name="Comma 4 2 2 2 3" xfId="2490" xr:uid="{00000000-0005-0000-0000-0000A3090000}"/>
    <cellStyle name="Comma 4 2 2 2 4" xfId="2491" xr:uid="{00000000-0005-0000-0000-0000A4090000}"/>
    <cellStyle name="Comma 4 2 2 2 5" xfId="2492" xr:uid="{00000000-0005-0000-0000-0000A5090000}"/>
    <cellStyle name="Comma 4 2 2 2 6" xfId="2493" xr:uid="{00000000-0005-0000-0000-0000A6090000}"/>
    <cellStyle name="Comma 4 2 2 2 7" xfId="2494" xr:uid="{00000000-0005-0000-0000-0000A7090000}"/>
    <cellStyle name="Comma 4 2 2 2 8" xfId="2495" xr:uid="{00000000-0005-0000-0000-0000A8090000}"/>
    <cellStyle name="Comma 4 2 2 20" xfId="4247" xr:uid="{58B2F6FB-C947-4D9C-9102-CC67DEEDC4DF}"/>
    <cellStyle name="Comma 4 2 2 20 2" xfId="4817" xr:uid="{6889A89D-CB4D-496A-A21F-F265871C03B2}"/>
    <cellStyle name="Comma 4 2 2 21" xfId="4611" xr:uid="{5CB99A42-A98F-4E2C-967E-86E89BB087A4}"/>
    <cellStyle name="Comma 4 2 2 3" xfId="2496" xr:uid="{00000000-0005-0000-0000-0000A9090000}"/>
    <cellStyle name="Comma 4 2 2 4" xfId="2497" xr:uid="{00000000-0005-0000-0000-0000AA090000}"/>
    <cellStyle name="Comma 4 2 2 5" xfId="2498" xr:uid="{00000000-0005-0000-0000-0000AB090000}"/>
    <cellStyle name="Comma 4 2 2 6" xfId="2499" xr:uid="{00000000-0005-0000-0000-0000AC090000}"/>
    <cellStyle name="Comma 4 2 2 7" xfId="2500" xr:uid="{00000000-0005-0000-0000-0000AD090000}"/>
    <cellStyle name="Comma 4 2 2 8" xfId="2501" xr:uid="{00000000-0005-0000-0000-0000AE090000}"/>
    <cellStyle name="Comma 4 2 2 9" xfId="2502" xr:uid="{00000000-0005-0000-0000-0000AF090000}"/>
    <cellStyle name="Comma 4 2 3" xfId="2503" xr:uid="{00000000-0005-0000-0000-0000B0090000}"/>
    <cellStyle name="Comma 4 2 3 2" xfId="2504" xr:uid="{00000000-0005-0000-0000-0000B1090000}"/>
    <cellStyle name="Comma 4 2 3 3" xfId="2505" xr:uid="{00000000-0005-0000-0000-0000B2090000}"/>
    <cellStyle name="Comma 4 2 3 4" xfId="2506" xr:uid="{00000000-0005-0000-0000-0000B3090000}"/>
    <cellStyle name="Comma 4 2 3 5" xfId="2507" xr:uid="{00000000-0005-0000-0000-0000B4090000}"/>
    <cellStyle name="Comma 4 2 3 6" xfId="2508" xr:uid="{00000000-0005-0000-0000-0000B5090000}"/>
    <cellStyle name="Comma 4 2 3 7" xfId="2509" xr:uid="{00000000-0005-0000-0000-0000B6090000}"/>
    <cellStyle name="Comma 4 2 3 8" xfId="2510" xr:uid="{00000000-0005-0000-0000-0000B7090000}"/>
    <cellStyle name="Comma 4 2 3 9" xfId="4248" xr:uid="{25F60E93-6DB8-46A3-893A-18CEAF59F990}"/>
    <cellStyle name="Comma 4 2 4" xfId="2511" xr:uid="{00000000-0005-0000-0000-0000B8090000}"/>
    <cellStyle name="Comma 4 2 5" xfId="2512" xr:uid="{00000000-0005-0000-0000-0000B9090000}"/>
    <cellStyle name="Comma 4 2 6" xfId="2513" xr:uid="{00000000-0005-0000-0000-0000BA090000}"/>
    <cellStyle name="Comma 4 2 7" xfId="2514" xr:uid="{00000000-0005-0000-0000-0000BB090000}"/>
    <cellStyle name="Comma 4 2 8" xfId="2515" xr:uid="{00000000-0005-0000-0000-0000BC090000}"/>
    <cellStyle name="Comma 4 2 9" xfId="2516" xr:uid="{00000000-0005-0000-0000-0000BD090000}"/>
    <cellStyle name="Comma 4 20" xfId="2517" xr:uid="{00000000-0005-0000-0000-0000BE090000}"/>
    <cellStyle name="Comma 4 21" xfId="2518" xr:uid="{00000000-0005-0000-0000-0000BF090000}"/>
    <cellStyle name="Comma 4 3" xfId="2519" xr:uid="{00000000-0005-0000-0000-0000C0090000}"/>
    <cellStyle name="Comma 4 3 2" xfId="2520" xr:uid="{00000000-0005-0000-0000-0000C1090000}"/>
    <cellStyle name="Comma 4 4" xfId="2521" xr:uid="{00000000-0005-0000-0000-0000C2090000}"/>
    <cellStyle name="Comma 4 4 2" xfId="2522" xr:uid="{00000000-0005-0000-0000-0000C3090000}"/>
    <cellStyle name="Comma 4 5" xfId="2523" xr:uid="{00000000-0005-0000-0000-0000C4090000}"/>
    <cellStyle name="Comma 4 5 2" xfId="2524" xr:uid="{00000000-0005-0000-0000-0000C5090000}"/>
    <cellStyle name="Comma 4 5 2 2" xfId="4249" xr:uid="{225C1074-C9A8-42CF-A8F1-D7FBDD6FF830}"/>
    <cellStyle name="Comma 4 5 3" xfId="2525" xr:uid="{00000000-0005-0000-0000-0000C6090000}"/>
    <cellStyle name="Comma 4 5 3 2" xfId="4250" xr:uid="{09D4BC13-DAA6-48EB-90F8-9DD2DA3919E6}"/>
    <cellStyle name="Comma 4 5 4" xfId="2526" xr:uid="{00000000-0005-0000-0000-0000C7090000}"/>
    <cellStyle name="Comma 4 5 4 2" xfId="4251" xr:uid="{D9E34BF5-5F4B-4F58-B9A7-D608CA68FD2C}"/>
    <cellStyle name="Comma 4 5 5" xfId="2527" xr:uid="{00000000-0005-0000-0000-0000C8090000}"/>
    <cellStyle name="Comma 4 5 5 2" xfId="4252" xr:uid="{95943B9F-848D-4F95-B59A-8AE7EA4E64A3}"/>
    <cellStyle name="Comma 4 5 6" xfId="2528" xr:uid="{00000000-0005-0000-0000-0000C9090000}"/>
    <cellStyle name="Comma 4 5 6 2" xfId="4253" xr:uid="{8E4B31E5-88F4-4610-AE8B-82109E4699B0}"/>
    <cellStyle name="Comma 4 5 7" xfId="2529" xr:uid="{00000000-0005-0000-0000-0000CA090000}"/>
    <cellStyle name="Comma 4 5 7 2" xfId="4254" xr:uid="{8A5B780D-13DF-4E63-819A-96C48383A671}"/>
    <cellStyle name="Comma 4 5 8" xfId="2530" xr:uid="{00000000-0005-0000-0000-0000CB090000}"/>
    <cellStyle name="Comma 4 5 8 2" xfId="4255" xr:uid="{79830276-5AAD-45B4-8DBA-D7EDB6D8F7EE}"/>
    <cellStyle name="Comma 4 5 9" xfId="2531" xr:uid="{00000000-0005-0000-0000-0000CC090000}"/>
    <cellStyle name="Comma 4 6" xfId="2532" xr:uid="{00000000-0005-0000-0000-0000CD090000}"/>
    <cellStyle name="Comma 4 6 2" xfId="2533" xr:uid="{00000000-0005-0000-0000-0000CE090000}"/>
    <cellStyle name="Comma 4 6 2 2" xfId="4256" xr:uid="{8C1F22A5-C178-4BA3-A877-82AB7BFBF030}"/>
    <cellStyle name="Comma 4 7" xfId="2534" xr:uid="{00000000-0005-0000-0000-0000CF090000}"/>
    <cellStyle name="Comma 4 7 2" xfId="4257" xr:uid="{1D1AFD4D-E631-4C84-BA00-50E0DD2874FE}"/>
    <cellStyle name="Comma 4 8" xfId="2535" xr:uid="{00000000-0005-0000-0000-0000D0090000}"/>
    <cellStyle name="Comma 4 8 2" xfId="4258" xr:uid="{2083B6C3-A049-40F9-A743-7E93C954FB6E}"/>
    <cellStyle name="Comma 4 9" xfId="2536" xr:uid="{00000000-0005-0000-0000-0000D1090000}"/>
    <cellStyle name="Comma 4 9 2" xfId="4259" xr:uid="{7F9B97B3-E764-4B2C-A389-EE556269E97A}"/>
    <cellStyle name="Comma 4_edit-II5.1Top Bs PL 31.03.11" xfId="2537" xr:uid="{00000000-0005-0000-0000-0000D2090000}"/>
    <cellStyle name="Comma 40" xfId="2538" xr:uid="{00000000-0005-0000-0000-0000D3090000}"/>
    <cellStyle name="Comma 40 2" xfId="4260" xr:uid="{75DBD52B-4871-4916-A11C-6886ECE21512}"/>
    <cellStyle name="Comma 40 2 2" xfId="4818" xr:uid="{97BC6FF6-6EF8-4185-9E6F-27D9D8ABF4E1}"/>
    <cellStyle name="Comma 40 3" xfId="4612" xr:uid="{AE7AA518-DDB4-4D9F-97AF-691A1F17222E}"/>
    <cellStyle name="Comma 41" xfId="2539" xr:uid="{00000000-0005-0000-0000-0000D4090000}"/>
    <cellStyle name="Comma 41 2" xfId="4261" xr:uid="{3D4122CB-C31C-4121-BB8E-F65A621F9ACC}"/>
    <cellStyle name="Comma 41 2 2" xfId="4819" xr:uid="{9FA65EFD-FD0C-4F4A-BDA5-96B1605F1A71}"/>
    <cellStyle name="Comma 41 3" xfId="4613" xr:uid="{5F3A1B80-E05D-473F-9B9D-43D4007BDF1C}"/>
    <cellStyle name="Comma 42" xfId="2540" xr:uid="{00000000-0005-0000-0000-0000D5090000}"/>
    <cellStyle name="Comma 42 2" xfId="4262" xr:uid="{D6B5CC3C-7A5F-4A28-B465-A327CBD42134}"/>
    <cellStyle name="Comma 42 2 2" xfId="4820" xr:uid="{D464A593-1FC4-4224-B615-CE28DE0D2F15}"/>
    <cellStyle name="Comma 42 3" xfId="4614" xr:uid="{A6840011-DA1D-41C2-ABCF-B635C9DBB57D}"/>
    <cellStyle name="Comma 43" xfId="2541" xr:uid="{00000000-0005-0000-0000-0000D6090000}"/>
    <cellStyle name="Comma 43 2" xfId="4263" xr:uid="{44015A72-751F-4823-B6F7-735FD9F4CA84}"/>
    <cellStyle name="Comma 43 2 2" xfId="4821" xr:uid="{8F2F7275-C91E-445A-BCF1-E5F499EE7184}"/>
    <cellStyle name="Comma 43 3" xfId="4615" xr:uid="{D845274C-B50B-44BF-BD6E-549A338F4FEE}"/>
    <cellStyle name="Comma 44" xfId="2542" xr:uid="{00000000-0005-0000-0000-0000D7090000}"/>
    <cellStyle name="Comma 44 2" xfId="4264" xr:uid="{C96AFA7A-1549-46CC-A071-D8D48FA87D3B}"/>
    <cellStyle name="Comma 44 2 2" xfId="4822" xr:uid="{83A21671-754F-440B-BCF5-EE119382CAC8}"/>
    <cellStyle name="Comma 44 3" xfId="4516" xr:uid="{9B4DD628-E0F8-4067-97A3-E1F1691FD623}"/>
    <cellStyle name="Comma 45" xfId="2543" xr:uid="{00000000-0005-0000-0000-0000D8090000}"/>
    <cellStyle name="Comma 45 2" xfId="4265" xr:uid="{0C57D7BD-D066-4881-B7F9-E1B84B67BE19}"/>
    <cellStyle name="Comma 45 2 2" xfId="4823" xr:uid="{CA49364B-CAAF-4DC7-BBAC-1071071F19FE}"/>
    <cellStyle name="Comma 45 3" xfId="4616" xr:uid="{8050BD90-0050-4AF4-AE97-A1A91B542663}"/>
    <cellStyle name="Comma 46" xfId="2544" xr:uid="{00000000-0005-0000-0000-0000D9090000}"/>
    <cellStyle name="Comma 46 2" xfId="4266" xr:uid="{2FDEA78D-8D48-43F2-BDF9-4373557C7AFA}"/>
    <cellStyle name="Comma 46 2 2" xfId="4824" xr:uid="{C1F875C3-CC2F-427B-8E42-54F43E23571A}"/>
    <cellStyle name="Comma 46 3" xfId="4617" xr:uid="{B97E3772-C799-4952-8F0F-4C2FA413B980}"/>
    <cellStyle name="Comma 47" xfId="2545" xr:uid="{00000000-0005-0000-0000-0000DA090000}"/>
    <cellStyle name="Comma 47 2" xfId="4267" xr:uid="{99DBED1E-9FD3-41B3-B0A0-1F1964B233C2}"/>
    <cellStyle name="Comma 47 2 2" xfId="4825" xr:uid="{C118C11D-DB3D-4679-BC39-0D47E73630F9}"/>
    <cellStyle name="Comma 47 3" xfId="4618" xr:uid="{9803F756-B8A8-43C7-8B6B-F942968091D2}"/>
    <cellStyle name="Comma 48" xfId="2546" xr:uid="{00000000-0005-0000-0000-0000DB090000}"/>
    <cellStyle name="Comma 48 2" xfId="4268" xr:uid="{23A94A4D-21D5-420C-9D98-5DFD655D6395}"/>
    <cellStyle name="Comma 48 2 2" xfId="4826" xr:uid="{9C4111FF-A020-4D80-B675-C63E44C0D28F}"/>
    <cellStyle name="Comma 48 3" xfId="4619" xr:uid="{C4097BDD-A945-4890-991A-09D84DC054F0}"/>
    <cellStyle name="Comma 49" xfId="2547" xr:uid="{00000000-0005-0000-0000-0000DC090000}"/>
    <cellStyle name="Comma 49 2" xfId="4269" xr:uid="{96BAAB68-3560-42CB-9E6D-6C7CAE22CF70}"/>
    <cellStyle name="Comma 49 2 2" xfId="4827" xr:uid="{D7FC7884-A17E-4735-8A1C-E279D61B6439}"/>
    <cellStyle name="Comma 49 3" xfId="4620" xr:uid="{4AC52870-E776-484E-A8E6-D6DC570530B2}"/>
    <cellStyle name="Comma 5" xfId="2548" xr:uid="{00000000-0005-0000-0000-0000DD090000}"/>
    <cellStyle name="Comma 5 10" xfId="2549" xr:uid="{00000000-0005-0000-0000-0000DE090000}"/>
    <cellStyle name="Comma 5 11" xfId="2550" xr:uid="{00000000-0005-0000-0000-0000DF090000}"/>
    <cellStyle name="Comma 5 12" xfId="2551" xr:uid="{00000000-0005-0000-0000-0000E0090000}"/>
    <cellStyle name="Comma 5 13" xfId="2552" xr:uid="{00000000-0005-0000-0000-0000E1090000}"/>
    <cellStyle name="Comma 5 14" xfId="2553" xr:uid="{00000000-0005-0000-0000-0000E2090000}"/>
    <cellStyle name="Comma 5 15" xfId="2554" xr:uid="{00000000-0005-0000-0000-0000E3090000}"/>
    <cellStyle name="Comma 5 16" xfId="2555" xr:uid="{00000000-0005-0000-0000-0000E4090000}"/>
    <cellStyle name="Comma 5 17" xfId="2556" xr:uid="{00000000-0005-0000-0000-0000E5090000}"/>
    <cellStyle name="Comma 5 18" xfId="2557" xr:uid="{00000000-0005-0000-0000-0000E6090000}"/>
    <cellStyle name="Comma 5 19" xfId="2558" xr:uid="{00000000-0005-0000-0000-0000E7090000}"/>
    <cellStyle name="Comma 5 2" xfId="2559" xr:uid="{00000000-0005-0000-0000-0000E8090000}"/>
    <cellStyle name="Comma 5 2 10" xfId="2560" xr:uid="{00000000-0005-0000-0000-0000E9090000}"/>
    <cellStyle name="Comma 5 2 11" xfId="2561" xr:uid="{00000000-0005-0000-0000-0000EA090000}"/>
    <cellStyle name="Comma 5 2 12" xfId="2562" xr:uid="{00000000-0005-0000-0000-0000EB090000}"/>
    <cellStyle name="Comma 5 2 13" xfId="2563" xr:uid="{00000000-0005-0000-0000-0000EC090000}"/>
    <cellStyle name="Comma 5 2 14" xfId="2564" xr:uid="{00000000-0005-0000-0000-0000ED090000}"/>
    <cellStyle name="Comma 5 2 15" xfId="2565" xr:uid="{00000000-0005-0000-0000-0000EE090000}"/>
    <cellStyle name="Comma 5 2 16" xfId="2566" xr:uid="{00000000-0005-0000-0000-0000EF090000}"/>
    <cellStyle name="Comma 5 2 17" xfId="2567" xr:uid="{00000000-0005-0000-0000-0000F0090000}"/>
    <cellStyle name="Comma 5 2 18" xfId="2568" xr:uid="{00000000-0005-0000-0000-0000F1090000}"/>
    <cellStyle name="Comma 5 2 19" xfId="2569" xr:uid="{00000000-0005-0000-0000-0000F2090000}"/>
    <cellStyle name="Comma 5 2 2" xfId="2570" xr:uid="{00000000-0005-0000-0000-0000F3090000}"/>
    <cellStyle name="Comma 5 2 2 2" xfId="2571" xr:uid="{00000000-0005-0000-0000-0000F4090000}"/>
    <cellStyle name="Comma 5 2 2 3" xfId="2572" xr:uid="{00000000-0005-0000-0000-0000F5090000}"/>
    <cellStyle name="Comma 5 2 2 4" xfId="2573" xr:uid="{00000000-0005-0000-0000-0000F6090000}"/>
    <cellStyle name="Comma 5 2 2 5" xfId="2574" xr:uid="{00000000-0005-0000-0000-0000F7090000}"/>
    <cellStyle name="Comma 5 2 2 6" xfId="2575" xr:uid="{00000000-0005-0000-0000-0000F8090000}"/>
    <cellStyle name="Comma 5 2 2 7" xfId="2576" xr:uid="{00000000-0005-0000-0000-0000F9090000}"/>
    <cellStyle name="Comma 5 2 2 8" xfId="2577" xr:uid="{00000000-0005-0000-0000-0000FA090000}"/>
    <cellStyle name="Comma 5 2 20" xfId="4270" xr:uid="{88A47696-E12F-428B-89FA-053DF9273F41}"/>
    <cellStyle name="Comma 5 2 20 2" xfId="4828" xr:uid="{E223751A-2E55-4C6C-9BC5-C073D6A47683}"/>
    <cellStyle name="Comma 5 2 21" xfId="4622" xr:uid="{8E9548CE-D2BA-43FB-BF17-50BE4919394B}"/>
    <cellStyle name="Comma 5 2 3" xfId="2578" xr:uid="{00000000-0005-0000-0000-0000FB090000}"/>
    <cellStyle name="Comma 5 2 4" xfId="2579" xr:uid="{00000000-0005-0000-0000-0000FC090000}"/>
    <cellStyle name="Comma 5 2 5" xfId="2580" xr:uid="{00000000-0005-0000-0000-0000FD090000}"/>
    <cellStyle name="Comma 5 2 6" xfId="2581" xr:uid="{00000000-0005-0000-0000-0000FE090000}"/>
    <cellStyle name="Comma 5 2 7" xfId="2582" xr:uid="{00000000-0005-0000-0000-0000FF090000}"/>
    <cellStyle name="Comma 5 2 8" xfId="2583" xr:uid="{00000000-0005-0000-0000-0000000A0000}"/>
    <cellStyle name="Comma 5 2 9" xfId="2584" xr:uid="{00000000-0005-0000-0000-0000010A0000}"/>
    <cellStyle name="Comma 5 20" xfId="4432" xr:uid="{30175C63-4950-4E32-8BA5-42AB4B4C5842}"/>
    <cellStyle name="Comma 5 21" xfId="4621" xr:uid="{69E11E60-D4C5-4869-9207-00B7F46DB257}"/>
    <cellStyle name="Comma 5 3" xfId="2585" xr:uid="{00000000-0005-0000-0000-0000020A0000}"/>
    <cellStyle name="Comma 5 3 2" xfId="2586" xr:uid="{00000000-0005-0000-0000-0000030A0000}"/>
    <cellStyle name="Comma 5 3 3" xfId="2587" xr:uid="{00000000-0005-0000-0000-0000040A0000}"/>
    <cellStyle name="Comma 5 3 4" xfId="2588" xr:uid="{00000000-0005-0000-0000-0000050A0000}"/>
    <cellStyle name="Comma 5 3 5" xfId="2589" xr:uid="{00000000-0005-0000-0000-0000060A0000}"/>
    <cellStyle name="Comma 5 3 6" xfId="2590" xr:uid="{00000000-0005-0000-0000-0000070A0000}"/>
    <cellStyle name="Comma 5 3 7" xfId="2591" xr:uid="{00000000-0005-0000-0000-0000080A0000}"/>
    <cellStyle name="Comma 5 3 8" xfId="2592" xr:uid="{00000000-0005-0000-0000-0000090A0000}"/>
    <cellStyle name="Comma 5 4" xfId="2593" xr:uid="{00000000-0005-0000-0000-00000A0A0000}"/>
    <cellStyle name="Comma 5 5" xfId="2594" xr:uid="{00000000-0005-0000-0000-00000B0A0000}"/>
    <cellStyle name="Comma 5 6" xfId="2595" xr:uid="{00000000-0005-0000-0000-00000C0A0000}"/>
    <cellStyle name="Comma 5 7" xfId="2596" xr:uid="{00000000-0005-0000-0000-00000D0A0000}"/>
    <cellStyle name="Comma 5 8" xfId="2597" xr:uid="{00000000-0005-0000-0000-00000E0A0000}"/>
    <cellStyle name="Comma 5 9" xfId="2598" xr:uid="{00000000-0005-0000-0000-00000F0A0000}"/>
    <cellStyle name="Comma 50" xfId="2599" xr:uid="{00000000-0005-0000-0000-0000100A0000}"/>
    <cellStyle name="Comma 50 2" xfId="4271" xr:uid="{9A1CCF95-C569-4FBB-90D2-786EAD809AD5}"/>
    <cellStyle name="Comma 50 2 2" xfId="4829" xr:uid="{94E06AB1-EA89-430E-AEAC-E0FBBC41F986}"/>
    <cellStyle name="Comma 50 3" xfId="4623" xr:uid="{A9F15457-2940-458F-9120-4DCCEBA48BCB}"/>
    <cellStyle name="Comma 51" xfId="2600" xr:uid="{00000000-0005-0000-0000-0000110A0000}"/>
    <cellStyle name="Comma 51 2" xfId="4272" xr:uid="{82A04D06-F9BB-4FDA-A169-77A70CFB1885}"/>
    <cellStyle name="Comma 51 2 2" xfId="4830" xr:uid="{909B9062-F2A8-4E22-A002-19E33844FBB1}"/>
    <cellStyle name="Comma 51 3" xfId="4518" xr:uid="{67E527E8-7AD3-48D6-93AD-F4FFFB54A8FF}"/>
    <cellStyle name="Comma 52" xfId="2601" xr:uid="{00000000-0005-0000-0000-0000120A0000}"/>
    <cellStyle name="Comma 52 2" xfId="4273" xr:uid="{823ABAE6-28ED-42F2-9EB6-C4593D1B9B99}"/>
    <cellStyle name="Comma 52 2 2" xfId="4831" xr:uid="{F5AA4D51-F124-477F-9C98-34E01521E7C8}"/>
    <cellStyle name="Comma 52 3" xfId="4519" xr:uid="{12C62DED-196C-4B82-832C-4FE250F83A84}"/>
    <cellStyle name="Comma 53" xfId="2602" xr:uid="{00000000-0005-0000-0000-0000130A0000}"/>
    <cellStyle name="Comma 53 2" xfId="4274" xr:uid="{D5C55E8E-E664-4E72-A068-E970E1ECF923}"/>
    <cellStyle name="Comma 53 2 2" xfId="4832" xr:uid="{10F29F9A-0295-4B2B-A3D6-985C602E8466}"/>
    <cellStyle name="Comma 53 3" xfId="4624" xr:uid="{A182B51F-8833-4592-8EA6-A6C49EC8406B}"/>
    <cellStyle name="Comma 54" xfId="2603" xr:uid="{00000000-0005-0000-0000-0000140A0000}"/>
    <cellStyle name="Comma 54 2" xfId="4275" xr:uid="{F043A4AE-FE0F-472B-9496-00EF18543D67}"/>
    <cellStyle name="Comma 54 2 2" xfId="4833" xr:uid="{AE8E60F8-CB3F-4499-BB13-D2A3E0F79672}"/>
    <cellStyle name="Comma 54 3" xfId="4625" xr:uid="{EB574871-6A76-483E-A0FA-23E429AC4E10}"/>
    <cellStyle name="Comma 55" xfId="2604" xr:uid="{00000000-0005-0000-0000-0000150A0000}"/>
    <cellStyle name="Comma 55 2" xfId="4276" xr:uid="{D6E49E98-EC66-498E-BE22-851B1B045954}"/>
    <cellStyle name="Comma 55 2 2" xfId="4834" xr:uid="{EE5379D6-7511-4292-B07F-5F324450D6E1}"/>
    <cellStyle name="Comma 55 3" xfId="4626" xr:uid="{4356A145-0F2F-42C5-8443-525DE2EFA5EB}"/>
    <cellStyle name="Comma 56" xfId="2605" xr:uid="{00000000-0005-0000-0000-0000160A0000}"/>
    <cellStyle name="Comma 56 2" xfId="4277" xr:uid="{2FC128BF-7A1E-4281-8964-B934EBB05E7A}"/>
    <cellStyle name="Comma 56 2 2" xfId="4835" xr:uid="{87159E8F-2C28-4475-AB92-F32003501EF2}"/>
    <cellStyle name="Comma 56 3" xfId="4627" xr:uid="{10718DC1-C5F0-423D-AA65-EAC1B66B9319}"/>
    <cellStyle name="Comma 57" xfId="4466" xr:uid="{E5AED3F9-88AD-484B-A041-FCC824664BBD}"/>
    <cellStyle name="Comma 58" xfId="4400" xr:uid="{81A21BBC-4BC2-4218-A239-29345BE40144}"/>
    <cellStyle name="Comma 59" xfId="4358" xr:uid="{52E6F45B-BCA3-42D1-8324-2CCBFA7612F8}"/>
    <cellStyle name="Comma 6" xfId="2606" xr:uid="{00000000-0005-0000-0000-0000170A0000}"/>
    <cellStyle name="Comma 6 10" xfId="2607" xr:uid="{00000000-0005-0000-0000-0000180A0000}"/>
    <cellStyle name="Comma 6 10 2" xfId="4278" xr:uid="{D8EAED70-F0C0-4668-8741-850B8ED76AFF}"/>
    <cellStyle name="Comma 6 10 2 2" xfId="4836" xr:uid="{6BB183EC-48B4-4FC6-B1B9-F6A96AF7F835}"/>
    <cellStyle name="Comma 6 10 3" xfId="4629" xr:uid="{14AFE211-8401-4F6B-91B3-FA7BBFCBBA32}"/>
    <cellStyle name="Comma 6 11" xfId="2608" xr:uid="{00000000-0005-0000-0000-0000190A0000}"/>
    <cellStyle name="Comma 6 11 2" xfId="4279" xr:uid="{27419D51-2B42-49C8-B2A0-FDBE6A957E57}"/>
    <cellStyle name="Comma 6 11 2 2" xfId="4837" xr:uid="{C00EBC17-72A5-4FED-B1CA-BEFD5A6D8A31}"/>
    <cellStyle name="Comma 6 11 3" xfId="4630" xr:uid="{3C5879AB-F145-401E-A926-3F2315F52E64}"/>
    <cellStyle name="Comma 6 12" xfId="2609" xr:uid="{00000000-0005-0000-0000-00001A0A0000}"/>
    <cellStyle name="Comma 6 12 2" xfId="4280" xr:uid="{EDED1044-05D5-4129-992A-0FC9874756F6}"/>
    <cellStyle name="Comma 6 12 2 2" xfId="4838" xr:uid="{311B6A39-FF38-487E-8A71-69EBFB2E700B}"/>
    <cellStyle name="Comma 6 12 3" xfId="4631" xr:uid="{D398C1D9-C402-4A8E-A363-4DC022A11446}"/>
    <cellStyle name="Comma 6 13" xfId="2610" xr:uid="{00000000-0005-0000-0000-00001B0A0000}"/>
    <cellStyle name="Comma 6 13 2" xfId="4281" xr:uid="{6342BAF5-D39F-4631-802E-4B9D32778AE3}"/>
    <cellStyle name="Comma 6 13 2 2" xfId="4839" xr:uid="{F8C5F72F-720B-4E60-8BE1-8F79E4322D1F}"/>
    <cellStyle name="Comma 6 13 3" xfId="4632" xr:uid="{A3A09D42-05EB-4B7C-8F92-E83E07FA1E9D}"/>
    <cellStyle name="Comma 6 14" xfId="2611" xr:uid="{00000000-0005-0000-0000-00001C0A0000}"/>
    <cellStyle name="Comma 6 15" xfId="2612" xr:uid="{00000000-0005-0000-0000-00001D0A0000}"/>
    <cellStyle name="Comma 6 16" xfId="2613" xr:uid="{00000000-0005-0000-0000-00001E0A0000}"/>
    <cellStyle name="Comma 6 17" xfId="2614" xr:uid="{00000000-0005-0000-0000-00001F0A0000}"/>
    <cellStyle name="Comma 6 18" xfId="2615" xr:uid="{00000000-0005-0000-0000-0000200A0000}"/>
    <cellStyle name="Comma 6 19" xfId="2616" xr:uid="{00000000-0005-0000-0000-0000210A0000}"/>
    <cellStyle name="Comma 6 2" xfId="2617" xr:uid="{00000000-0005-0000-0000-0000220A0000}"/>
    <cellStyle name="Comma 6 2 2" xfId="2618" xr:uid="{00000000-0005-0000-0000-0000230A0000}"/>
    <cellStyle name="Comma 6 2 2 2" xfId="4282" xr:uid="{B147C313-6D8F-4D7B-AC1C-D225523CD0C3}"/>
    <cellStyle name="Comma 6 2 2 2 2" xfId="4840" xr:uid="{E62B8409-25F3-4669-86D1-243DDCF36680}"/>
    <cellStyle name="Comma 6 2 2 3" xfId="4527" xr:uid="{07ABBAD6-968D-4306-9026-C927FF727171}"/>
    <cellStyle name="Comma 6 2 3" xfId="2619" xr:uid="{00000000-0005-0000-0000-0000240A0000}"/>
    <cellStyle name="Comma 6 2 3 2" xfId="4283" xr:uid="{AFE1E089-1AF0-4059-B06B-E64562252FC5}"/>
    <cellStyle name="Comma 6 2 3 2 2" xfId="4841" xr:uid="{EB8171DB-1BE3-4E65-8176-074D0991DEFF}"/>
    <cellStyle name="Comma 6 2 3 3" xfId="4633" xr:uid="{751D070C-C4EF-45E2-940B-EB4B3571612D}"/>
    <cellStyle name="Comma 6 2 4" xfId="2620" xr:uid="{00000000-0005-0000-0000-0000250A0000}"/>
    <cellStyle name="Comma 6 2 4 2" xfId="4284" xr:uid="{728C26E7-FB9A-4A29-9A3F-14D3D5515356}"/>
    <cellStyle name="Comma 6 2 4 2 2" xfId="4842" xr:uid="{AA6FB88C-7102-4B83-A1D3-953625DD7167}"/>
    <cellStyle name="Comma 6 2 4 3" xfId="4634" xr:uid="{A06291F5-C93D-4A0F-824F-A447BED67C86}"/>
    <cellStyle name="Comma 6 2 5" xfId="2621" xr:uid="{00000000-0005-0000-0000-0000260A0000}"/>
    <cellStyle name="Comma 6 2 5 2" xfId="4285" xr:uid="{FDD7CBC2-28BA-43A2-871D-416FF28175DD}"/>
    <cellStyle name="Comma 6 2 5 2 2" xfId="4843" xr:uid="{7822DECB-A545-4CE1-B713-3D29FD594931}"/>
    <cellStyle name="Comma 6 2 5 3" xfId="4635" xr:uid="{B714D4B9-9059-4546-8127-C089B0136CF4}"/>
    <cellStyle name="Comma 6 2 6" xfId="2622" xr:uid="{00000000-0005-0000-0000-0000270A0000}"/>
    <cellStyle name="Comma 6 2 6 2" xfId="4286" xr:uid="{6CBE92FA-E7C4-4FC9-8A0C-2B7B182841C2}"/>
    <cellStyle name="Comma 6 2 6 2 2" xfId="4844" xr:uid="{0DDA95F5-1BB9-4B7E-A85A-E26DF50FCA1F}"/>
    <cellStyle name="Comma 6 2 6 3" xfId="4636" xr:uid="{AB6490B3-D22F-4C13-8FE8-B146C117A342}"/>
    <cellStyle name="Comma 6 2 7" xfId="2623" xr:uid="{00000000-0005-0000-0000-0000280A0000}"/>
    <cellStyle name="Comma 6 2 7 2" xfId="4287" xr:uid="{8D217646-3965-4E29-A2A2-552EAB6D4F6A}"/>
    <cellStyle name="Comma 6 2 7 2 2" xfId="4845" xr:uid="{B40D1C79-DFD8-4D2E-825F-B025726C60CA}"/>
    <cellStyle name="Comma 6 2 7 3" xfId="4637" xr:uid="{C9AE57AA-E6AD-4B52-BC91-4A8FBAB186C5}"/>
    <cellStyle name="Comma 6 2 8" xfId="2624" xr:uid="{00000000-0005-0000-0000-0000290A0000}"/>
    <cellStyle name="Comma 6 2 8 2" xfId="4288" xr:uid="{1FE692C8-1236-4299-97EE-9581A4E0CFAF}"/>
    <cellStyle name="Comma 6 2 8 2 2" xfId="4846" xr:uid="{601FFC28-5E33-4FDA-B04B-11464C7E257D}"/>
    <cellStyle name="Comma 6 2 8 3" xfId="4638" xr:uid="{A8A2619E-389E-4D83-A338-B6788C44A1F7}"/>
    <cellStyle name="Comma 6 2 9" xfId="2625" xr:uid="{00000000-0005-0000-0000-00002A0A0000}"/>
    <cellStyle name="Comma 6 20" xfId="4431" xr:uid="{113894E8-2079-4AB5-8191-4572FC0B141B}"/>
    <cellStyle name="Comma 6 21" xfId="4628" xr:uid="{7FF27720-9919-43AA-A46B-6ADE77505109}"/>
    <cellStyle name="Comma 6 3" xfId="2626" xr:uid="{00000000-0005-0000-0000-00002B0A0000}"/>
    <cellStyle name="Comma 6 3 2" xfId="4289" xr:uid="{521428FD-FB0C-4E9A-B065-4A7D112E5D77}"/>
    <cellStyle name="Comma 6 3 2 2" xfId="4847" xr:uid="{07AE3471-A9CF-424E-BDE2-F9A022B311F1}"/>
    <cellStyle name="Comma 6 3 3" xfId="4639" xr:uid="{7B4A62DB-3D1A-4F97-9972-D2D14D305FF2}"/>
    <cellStyle name="Comma 6 4" xfId="2627" xr:uid="{00000000-0005-0000-0000-00002C0A0000}"/>
    <cellStyle name="Comma 6 4 2" xfId="4290" xr:uid="{1FD370C0-48DF-4BD4-94E8-8EA3F4298EDA}"/>
    <cellStyle name="Comma 6 4 2 2" xfId="4848" xr:uid="{2ADE0E5B-5CFC-4897-AF7F-FFDF332F055A}"/>
    <cellStyle name="Comma 6 4 3" xfId="4640" xr:uid="{DECBF650-7085-49B2-90AB-3717F1E7A28C}"/>
    <cellStyle name="Comma 6 5" xfId="2628" xr:uid="{00000000-0005-0000-0000-00002D0A0000}"/>
    <cellStyle name="Comma 6 5 2" xfId="4291" xr:uid="{DF5A8D08-1FA9-4BA6-9DDF-633A6B4EEC65}"/>
    <cellStyle name="Comma 6 5 2 2" xfId="4849" xr:uid="{56594831-F5E4-4D7E-B5D2-A495ABE380E7}"/>
    <cellStyle name="Comma 6 5 3" xfId="4641" xr:uid="{4F7007DA-D973-488B-9ACE-5846A89179DE}"/>
    <cellStyle name="Comma 6 6" xfId="2629" xr:uid="{00000000-0005-0000-0000-00002E0A0000}"/>
    <cellStyle name="Comma 6 6 2" xfId="4292" xr:uid="{A1411202-AC9D-4705-BAF0-B7C88E689F9B}"/>
    <cellStyle name="Comma 6 6 2 2" xfId="4850" xr:uid="{9141CAA3-0F3D-40AE-976E-BC05B103ABC2}"/>
    <cellStyle name="Comma 6 6 3" xfId="4642" xr:uid="{037AE56D-C156-486A-8B85-591BF0FF4875}"/>
    <cellStyle name="Comma 6 7" xfId="2630" xr:uid="{00000000-0005-0000-0000-00002F0A0000}"/>
    <cellStyle name="Comma 6 7 2" xfId="4293" xr:uid="{E38A9F32-8E74-40DC-92F9-C1294668980E}"/>
    <cellStyle name="Comma 6 7 2 2" xfId="4851" xr:uid="{4843EF10-8C74-40FC-9A48-7B4EC977B082}"/>
    <cellStyle name="Comma 6 7 3" xfId="4643" xr:uid="{A114E5AD-1444-41D8-A622-3DB3E7FDF499}"/>
    <cellStyle name="Comma 6 8" xfId="2631" xr:uid="{00000000-0005-0000-0000-0000300A0000}"/>
    <cellStyle name="Comma 6 8 2" xfId="4294" xr:uid="{E8C7A48F-732A-4F09-8C9D-0C158D957F81}"/>
    <cellStyle name="Comma 6 8 2 2" xfId="4852" xr:uid="{EDFF5F31-18B6-4AEA-8C3D-A34D1F31FD43}"/>
    <cellStyle name="Comma 6 8 3" xfId="4644" xr:uid="{8B4F14CF-3D52-4D86-BB56-72DF9AAFB9B9}"/>
    <cellStyle name="Comma 6 9" xfId="2632" xr:uid="{00000000-0005-0000-0000-0000310A0000}"/>
    <cellStyle name="Comma 6 9 2" xfId="4295" xr:uid="{3934D912-031F-40B4-A505-C1385918D6A9}"/>
    <cellStyle name="Comma 6 9 2 2" xfId="4853" xr:uid="{2C68E1C6-BE6B-4E0C-9503-B5500BD6EBFB}"/>
    <cellStyle name="Comma 6 9 3" xfId="4645" xr:uid="{4F250AF1-1E19-4235-9191-AFA88AAC592F}"/>
    <cellStyle name="Comma 6_งบการเงิน TCI Q3-54 01.11.54" xfId="2633" xr:uid="{00000000-0005-0000-0000-0000320A0000}"/>
    <cellStyle name="Comma 60" xfId="4401" xr:uid="{89B9167D-CA86-493D-B332-0C6FB83B347B}"/>
    <cellStyle name="Comma 61" xfId="4359" xr:uid="{BC4BE225-936E-4BAD-9DB9-570E4C26A75B}"/>
    <cellStyle name="Comma 62" xfId="4402" xr:uid="{9741A1D3-7CF2-4FD5-8FB0-E3293D05F6F5}"/>
    <cellStyle name="Comma 63" xfId="4360" xr:uid="{69A8D722-FD46-49BD-B8D3-A0F396A8E58C}"/>
    <cellStyle name="Comma 64" xfId="4394" xr:uid="{B1FE9268-70F7-4B11-A437-BECCCA5BF1E8}"/>
    <cellStyle name="Comma 65" xfId="4361" xr:uid="{34B23E62-9954-4507-98D3-D614602421DD}"/>
    <cellStyle name="Comma 66" xfId="4430" xr:uid="{C64E721F-08C7-44E7-B978-06F02ADAEC9B}"/>
    <cellStyle name="Comma 66 2" xfId="4903" xr:uid="{1DFB2C5F-94FB-4BA2-A406-761183B8F002}"/>
    <cellStyle name="Comma 67" xfId="4429" xr:uid="{EABA0392-0FA1-408A-A25E-6E9F37579214}"/>
    <cellStyle name="Comma 67 2" xfId="4902" xr:uid="{362D1EA8-0442-4E2F-989E-13B86D824856}"/>
    <cellStyle name="Comma 68" xfId="4396" xr:uid="{4733020F-B957-4B99-8214-74FC4366EB92}"/>
    <cellStyle name="Comma 69" xfId="4475" xr:uid="{04A52B51-FB27-4979-8C29-2D3884F59DFE}"/>
    <cellStyle name="Comma 7" xfId="2634" xr:uid="{00000000-0005-0000-0000-0000330A0000}"/>
    <cellStyle name="Comma 7 10" xfId="2635" xr:uid="{00000000-0005-0000-0000-0000340A0000}"/>
    <cellStyle name="Comma 7 10 2" xfId="4297" xr:uid="{E5A97664-53CB-470C-A850-98181B4FC9BF}"/>
    <cellStyle name="Comma 7 10 2 2" xfId="4854" xr:uid="{CA726B2B-996F-4C33-A47D-BBD695D6DA7C}"/>
    <cellStyle name="Comma 7 10 3" xfId="4647" xr:uid="{94E671D0-6434-4301-98A2-5933B5236F0C}"/>
    <cellStyle name="Comma 7 11" xfId="2636" xr:uid="{00000000-0005-0000-0000-0000350A0000}"/>
    <cellStyle name="Comma 7 11 2" xfId="4298" xr:uid="{BB91B456-DA65-40AB-93AF-068A022E2124}"/>
    <cellStyle name="Comma 7 11 2 2" xfId="4855" xr:uid="{97E839D8-7885-44F2-8C1A-0581EEE5402E}"/>
    <cellStyle name="Comma 7 11 3" xfId="4648" xr:uid="{8DA439D2-BAFF-432A-8E59-6EE44FF41E87}"/>
    <cellStyle name="Comma 7 12" xfId="2637" xr:uid="{00000000-0005-0000-0000-0000360A0000}"/>
    <cellStyle name="Comma 7 12 2" xfId="4299" xr:uid="{44873E6F-2B05-4680-9B9B-D731BAABB665}"/>
    <cellStyle name="Comma 7 12 2 2" xfId="4856" xr:uid="{F5D32D2E-1692-43EF-B482-B66EB02134E9}"/>
    <cellStyle name="Comma 7 12 3" xfId="4649" xr:uid="{735EFE27-C9CC-4850-A8BC-1E1D0F9F9DCD}"/>
    <cellStyle name="Comma 7 13" xfId="2638" xr:uid="{00000000-0005-0000-0000-0000370A0000}"/>
    <cellStyle name="Comma 7 13 2" xfId="4300" xr:uid="{CCB5410D-64AE-42CF-92C2-AE635A8E4076}"/>
    <cellStyle name="Comma 7 13 2 2" xfId="4857" xr:uid="{E4BB9C84-2023-4804-9964-8B8034F3380D}"/>
    <cellStyle name="Comma 7 13 3" xfId="4650" xr:uid="{E1845D2C-1DC6-48CF-AE9C-55C2F0960F0A}"/>
    <cellStyle name="Comma 7 14" xfId="2639" xr:uid="{00000000-0005-0000-0000-0000380A0000}"/>
    <cellStyle name="Comma 7 15" xfId="2640" xr:uid="{00000000-0005-0000-0000-0000390A0000}"/>
    <cellStyle name="Comma 7 16" xfId="2641" xr:uid="{00000000-0005-0000-0000-00003A0A0000}"/>
    <cellStyle name="Comma 7 17" xfId="2642" xr:uid="{00000000-0005-0000-0000-00003B0A0000}"/>
    <cellStyle name="Comma 7 18" xfId="2643" xr:uid="{00000000-0005-0000-0000-00003C0A0000}"/>
    <cellStyle name="Comma 7 19" xfId="2644" xr:uid="{00000000-0005-0000-0000-00003D0A0000}"/>
    <cellStyle name="Comma 7 2" xfId="2645" xr:uid="{00000000-0005-0000-0000-00003E0A0000}"/>
    <cellStyle name="Comma 7 2 10" xfId="4651" xr:uid="{8F824D3B-2AC0-4DF9-BF51-3A90BBF7FED9}"/>
    <cellStyle name="Comma 7 2 2" xfId="2646" xr:uid="{00000000-0005-0000-0000-00003F0A0000}"/>
    <cellStyle name="Comma 7 2 2 2" xfId="4301" xr:uid="{319CD68C-7FF5-4566-8D89-79F36099A65C}"/>
    <cellStyle name="Comma 7 2 2 2 2" xfId="4858" xr:uid="{925E4DB2-F21D-422A-8D7C-976B8018D23C}"/>
    <cellStyle name="Comma 7 2 2 3" xfId="4652" xr:uid="{04A708CF-EACD-4F5C-9235-6755D7644FB1}"/>
    <cellStyle name="Comma 7 2 3" xfId="2647" xr:uid="{00000000-0005-0000-0000-0000400A0000}"/>
    <cellStyle name="Comma 7 2 3 2" xfId="4302" xr:uid="{9BFFC2A7-C12A-46C5-BE05-09BD4DE13455}"/>
    <cellStyle name="Comma 7 2 3 2 2" xfId="4859" xr:uid="{9C685D3E-7BC9-4FEB-993C-0CFA28319C9F}"/>
    <cellStyle name="Comma 7 2 3 3" xfId="4653" xr:uid="{68E984E7-D14D-4211-9142-69B0CB9B9409}"/>
    <cellStyle name="Comma 7 2 4" xfId="2648" xr:uid="{00000000-0005-0000-0000-0000410A0000}"/>
    <cellStyle name="Comma 7 2 4 2" xfId="4303" xr:uid="{803EFEA8-FA03-421A-A3C5-67E7747D3261}"/>
    <cellStyle name="Comma 7 2 4 2 2" xfId="4860" xr:uid="{6E38D082-4E97-48C7-8810-2C7D6CE71E6A}"/>
    <cellStyle name="Comma 7 2 4 3" xfId="4654" xr:uid="{8581CB36-72DA-41D8-8248-6F0C599F8640}"/>
    <cellStyle name="Comma 7 2 5" xfId="2649" xr:uid="{00000000-0005-0000-0000-0000420A0000}"/>
    <cellStyle name="Comma 7 2 5 2" xfId="4304" xr:uid="{8901E480-CB7E-4484-A75F-B1C0A5012269}"/>
    <cellStyle name="Comma 7 2 5 2 2" xfId="4861" xr:uid="{C60C20C1-9EC6-4512-8CEE-6B33B05C885E}"/>
    <cellStyle name="Comma 7 2 5 3" xfId="4655" xr:uid="{8ECCE6EC-5C20-46B8-BA8A-9752556C02D2}"/>
    <cellStyle name="Comma 7 2 6" xfId="2650" xr:uid="{00000000-0005-0000-0000-0000430A0000}"/>
    <cellStyle name="Comma 7 2 6 2" xfId="4305" xr:uid="{620DB113-48ED-41A3-A0CB-177C0839AE5D}"/>
    <cellStyle name="Comma 7 2 6 2 2" xfId="4862" xr:uid="{1FFCE7F2-42FD-4941-AFA1-222AEA1E58B8}"/>
    <cellStyle name="Comma 7 2 6 3" xfId="4656" xr:uid="{3F751CD4-9070-4C92-8A13-9D90E23C0653}"/>
    <cellStyle name="Comma 7 2 7" xfId="2651" xr:uid="{00000000-0005-0000-0000-0000440A0000}"/>
    <cellStyle name="Comma 7 2 7 2" xfId="4306" xr:uid="{26B9772C-FFBB-4FED-BD7B-7DB755860C71}"/>
    <cellStyle name="Comma 7 2 7 2 2" xfId="4863" xr:uid="{CD6660F8-A9B9-41FA-BB68-956BA6FC72C8}"/>
    <cellStyle name="Comma 7 2 7 3" xfId="4657" xr:uid="{13268611-0741-410E-94F8-E467FA71361F}"/>
    <cellStyle name="Comma 7 2 8" xfId="2652" xr:uid="{00000000-0005-0000-0000-0000450A0000}"/>
    <cellStyle name="Comma 7 2 8 2" xfId="4307" xr:uid="{0DE35858-C71D-452F-A262-EC90FBB6CA16}"/>
    <cellStyle name="Comma 7 2 8 2 2" xfId="4864" xr:uid="{F27A4DA8-2D5F-4516-A57A-19E5106DDB1C}"/>
    <cellStyle name="Comma 7 2 8 3" xfId="4658" xr:uid="{09891871-FF04-47BE-87DF-1FECDEA42B08}"/>
    <cellStyle name="Comma 7 2 9" xfId="4427" xr:uid="{0F441E76-16E5-4836-9F25-799363C68912}"/>
    <cellStyle name="Comma 7 20" xfId="4296" xr:uid="{FA7320FC-8076-46CD-97B9-5FABF3FCD5F5}"/>
    <cellStyle name="Comma 7 21" xfId="4428" xr:uid="{9B36DD45-3F69-47F2-9842-DC53B06826EE}"/>
    <cellStyle name="Comma 7 22" xfId="4646" xr:uid="{24887BE9-8CBB-4FF5-BDE0-905181A81C31}"/>
    <cellStyle name="Comma 7 3" xfId="2653" xr:uid="{00000000-0005-0000-0000-0000460A0000}"/>
    <cellStyle name="Comma 7 3 2" xfId="4308" xr:uid="{8C2C5D1C-730D-4B85-B6BC-04D184697EFB}"/>
    <cellStyle name="Comma 7 3 2 2" xfId="4865" xr:uid="{53D12769-202C-4235-B8B0-BEFBC8E9057D}"/>
    <cellStyle name="Comma 7 3 3" xfId="4659" xr:uid="{1E5D0601-0E8E-4C1C-AE92-537071C6AFDE}"/>
    <cellStyle name="Comma 7 4" xfId="2654" xr:uid="{00000000-0005-0000-0000-0000470A0000}"/>
    <cellStyle name="Comma 7 4 2" xfId="4309" xr:uid="{4B7F5296-8CB0-4BD3-815F-7A5FCF959F27}"/>
    <cellStyle name="Comma 7 4 2 2" xfId="4866" xr:uid="{936809F6-F3D3-49C5-B161-A186F9FBCE2C}"/>
    <cellStyle name="Comma 7 4 3" xfId="4660" xr:uid="{919DF5F5-EE43-4A7B-9D8A-86E3D70B8B62}"/>
    <cellStyle name="Comma 7 5" xfId="2655" xr:uid="{00000000-0005-0000-0000-0000480A0000}"/>
    <cellStyle name="Comma 7 5 2" xfId="4310" xr:uid="{B0471B53-6485-4BEE-96CB-B4EB5C2A207A}"/>
    <cellStyle name="Comma 7 5 2 2" xfId="4867" xr:uid="{080EE19C-31D6-48F8-80DB-35D9EB0CF45A}"/>
    <cellStyle name="Comma 7 5 3" xfId="4661" xr:uid="{B9C1CD23-FCC9-4AEE-BEEA-560679976DFC}"/>
    <cellStyle name="Comma 7 6" xfId="2656" xr:uid="{00000000-0005-0000-0000-0000490A0000}"/>
    <cellStyle name="Comma 7 6 2" xfId="4311" xr:uid="{87710E87-19B4-45A9-8E15-160895F36875}"/>
    <cellStyle name="Comma 7 6 2 2" xfId="4868" xr:uid="{30455D8B-419C-4EC4-BAE4-017546EFC849}"/>
    <cellStyle name="Comma 7 6 3" xfId="4662" xr:uid="{9EAE3ADB-6267-4AF3-B15C-D433E07AAF21}"/>
    <cellStyle name="Comma 7 7" xfId="2657" xr:uid="{00000000-0005-0000-0000-00004A0A0000}"/>
    <cellStyle name="Comma 7 7 2" xfId="4312" xr:uid="{0329A260-D4FA-453F-8C8C-8C2814A51BD4}"/>
    <cellStyle name="Comma 7 7 2 2" xfId="4869" xr:uid="{765002CC-6A87-4830-AD3C-82A66DF75DA9}"/>
    <cellStyle name="Comma 7 7 3" xfId="4663" xr:uid="{9118CB39-2F9A-499B-A7C5-D8ABF5080BE9}"/>
    <cellStyle name="Comma 7 8" xfId="2658" xr:uid="{00000000-0005-0000-0000-00004B0A0000}"/>
    <cellStyle name="Comma 7 8 2" xfId="4313" xr:uid="{FEA35648-2E07-42F5-8CC0-C43680A235D8}"/>
    <cellStyle name="Comma 7 8 2 2" xfId="4870" xr:uid="{77BE541E-8880-49AF-933D-5BF81334C0D6}"/>
    <cellStyle name="Comma 7 8 3" xfId="4664" xr:uid="{1118DEB4-9F2E-4064-9CCC-23F3FB8F0A08}"/>
    <cellStyle name="Comma 7 9" xfId="2659" xr:uid="{00000000-0005-0000-0000-00004C0A0000}"/>
    <cellStyle name="Comma 7 9 2" xfId="4314" xr:uid="{C76523F0-8535-4D91-BB5F-C2B45916E961}"/>
    <cellStyle name="Comma 7 9 2 2" xfId="4871" xr:uid="{C74C5E42-24CA-4928-863E-F6BF9F56666E}"/>
    <cellStyle name="Comma 7 9 3" xfId="4665" xr:uid="{66DBA7B3-F0DA-4360-A5A6-079F76F5CEA8}"/>
    <cellStyle name="Comma 70" xfId="4474" xr:uid="{776AA02B-88AA-4198-A23B-1A559533E28B}"/>
    <cellStyle name="Comma 71" xfId="4469" xr:uid="{5FF3881C-B428-4A70-B967-B9334DB7398A}"/>
    <cellStyle name="Comma 72" xfId="4473" xr:uid="{24A1CB79-06ED-4460-8511-08255D204B7B}"/>
    <cellStyle name="Comma 73" xfId="4470" xr:uid="{30C39665-0670-4C8C-BABB-900B134A6EEC}"/>
    <cellStyle name="Comma 74" xfId="4472" xr:uid="{9A79707C-CB0D-4CB5-923C-4E6C395A2609}"/>
    <cellStyle name="Comma 75" xfId="4471" xr:uid="{F25E3184-0154-4AB8-8F7E-BEB08BC932D6}"/>
    <cellStyle name="Comma 76" xfId="4487" xr:uid="{BE3E8B1F-CD95-4EA3-A9CC-1966B4733C9C}"/>
    <cellStyle name="Comma 77" xfId="4486" xr:uid="{B3106F56-70BF-4ABD-B5FF-DC0F9BD19A43}"/>
    <cellStyle name="Comma 78" xfId="4476" xr:uid="{C5870587-4EC7-4A83-BB97-0BE691E892FA}"/>
    <cellStyle name="Comma 79" xfId="4426" xr:uid="{018C2265-8AEA-4777-A20A-C15924BB3EDE}"/>
    <cellStyle name="Comma 79 2" xfId="4901" xr:uid="{34AFC64A-86C4-47C5-8E60-B0AE15AF7BB3}"/>
    <cellStyle name="Comma 8" xfId="2660" xr:uid="{00000000-0005-0000-0000-00004D0A0000}"/>
    <cellStyle name="Comma 8 10" xfId="24" xr:uid="{00000000-0005-0000-0000-00004E0A0000}"/>
    <cellStyle name="Comma 8 10 2" xfId="4127" xr:uid="{4AC70093-DD91-486D-94B3-F11DF14FB1D5}"/>
    <cellStyle name="Comma 8 10 2 2" xfId="4742" xr:uid="{C4B2CDCC-E1DA-45E1-9547-56B7B7F53741}"/>
    <cellStyle name="Comma 8 10 3" xfId="4494" xr:uid="{8E79BFC6-E2E2-499A-866B-5719BDE24B91}"/>
    <cellStyle name="Comma 8 11" xfId="2661" xr:uid="{00000000-0005-0000-0000-00004F0A0000}"/>
    <cellStyle name="Comma 8 11 2" xfId="4316" xr:uid="{D808DB4B-07F5-40C5-9439-58DC4BBA643D}"/>
    <cellStyle name="Comma 8 11 2 2" xfId="4872" xr:uid="{1ABAF242-D972-4815-9AB2-B9B60A86B050}"/>
    <cellStyle name="Comma 8 11 3" xfId="4667" xr:uid="{075671BE-F119-46E7-B749-3CEBC921E2BE}"/>
    <cellStyle name="Comma 8 12" xfId="2662" xr:uid="{00000000-0005-0000-0000-0000500A0000}"/>
    <cellStyle name="Comma 8 12 2" xfId="4317" xr:uid="{0EF24C4D-3F16-4910-B0FE-4CBD39C776A1}"/>
    <cellStyle name="Comma 8 12 2 2" xfId="4873" xr:uid="{8D9E7B45-9364-4297-B3E9-714EF5571F60}"/>
    <cellStyle name="Comma 8 12 3" xfId="4668" xr:uid="{4568CED1-AB61-4723-ABDE-E1FD51102E85}"/>
    <cellStyle name="Comma 8 13" xfId="2663" xr:uid="{00000000-0005-0000-0000-0000510A0000}"/>
    <cellStyle name="Comma 8 13 2" xfId="4318" xr:uid="{354A3B70-3884-49E1-99DB-5A0C26EC16AE}"/>
    <cellStyle name="Comma 8 13 2 2" xfId="4874" xr:uid="{B38E47D7-5752-4DD0-A8D0-02EFA5D95D3E}"/>
    <cellStyle name="Comma 8 13 3" xfId="4669" xr:uid="{9A0CA2DD-FF0D-4347-A7AB-D836B7D28050}"/>
    <cellStyle name="Comma 8 14" xfId="2664" xr:uid="{00000000-0005-0000-0000-0000520A0000}"/>
    <cellStyle name="Comma 8 14 2" xfId="4319" xr:uid="{65691C8F-070E-42EA-8671-5CCE00CE3971}"/>
    <cellStyle name="Comma 8 14 2 2" xfId="4875" xr:uid="{28DDBB37-5B0B-4183-994E-1DF4042724B9}"/>
    <cellStyle name="Comma 8 14 3" xfId="4670" xr:uid="{0138818C-1627-42AD-AF31-5A1565A13F06}"/>
    <cellStyle name="Comma 8 15" xfId="21" xr:uid="{00000000-0005-0000-0000-0000530A0000}"/>
    <cellStyle name="Comma 8 16" xfId="2665" xr:uid="{00000000-0005-0000-0000-0000540A0000}"/>
    <cellStyle name="Comma 8 17" xfId="2666" xr:uid="{00000000-0005-0000-0000-0000550A0000}"/>
    <cellStyle name="Comma 8 18" xfId="2667" xr:uid="{00000000-0005-0000-0000-0000560A0000}"/>
    <cellStyle name="Comma 8 19" xfId="2668" xr:uid="{00000000-0005-0000-0000-0000570A0000}"/>
    <cellStyle name="Comma 8 2" xfId="2669" xr:uid="{00000000-0005-0000-0000-0000580A0000}"/>
    <cellStyle name="Comma 8 2 2" xfId="2670" xr:uid="{00000000-0005-0000-0000-0000590A0000}"/>
    <cellStyle name="Comma 8 2 2 2" xfId="4321" xr:uid="{C16FD4EB-8AC1-4339-BFEA-17B47627D235}"/>
    <cellStyle name="Comma 8 2 2 2 2" xfId="4877" xr:uid="{F0ACB946-FED9-4367-A150-FA34B48454EC}"/>
    <cellStyle name="Comma 8 2 2 3" xfId="4672" xr:uid="{F7FEA28C-143B-4974-8A4C-66A86160833A}"/>
    <cellStyle name="Comma 8 2 3" xfId="4320" xr:uid="{1F257B08-5C72-4729-8C52-138228A50D2B}"/>
    <cellStyle name="Comma 8 2 3 2" xfId="4876" xr:uid="{02B10C2B-40FB-49C9-A404-6371A7EBD207}"/>
    <cellStyle name="Comma 8 2 4" xfId="4671" xr:uid="{CD8A710A-347B-435F-9851-532FCAE7EEA9}"/>
    <cellStyle name="Comma 8 2 5" xfId="2671" xr:uid="{00000000-0005-0000-0000-00005A0A0000}"/>
    <cellStyle name="Comma 8 20" xfId="2672" xr:uid="{00000000-0005-0000-0000-00005B0A0000}"/>
    <cellStyle name="Comma 8 21" xfId="4315" xr:uid="{994F878E-51FD-4D76-B3C3-E6E07D51B4C0}"/>
    <cellStyle name="Comma 8 22" xfId="4425" xr:uid="{012610F1-AD43-430D-8849-162B6DD991C1}"/>
    <cellStyle name="Comma 8 23" xfId="4666" xr:uid="{EB5319D8-0198-4F72-830E-538E2AE893B3}"/>
    <cellStyle name="Comma 8 3" xfId="2673" xr:uid="{00000000-0005-0000-0000-00005C0A0000}"/>
    <cellStyle name="Comma 8 3 2" xfId="2674" xr:uid="{00000000-0005-0000-0000-00005D0A0000}"/>
    <cellStyle name="Comma 8 3 2 2" xfId="4322" xr:uid="{14E864EA-2EB1-49D8-9654-8BB13070C423}"/>
    <cellStyle name="Comma 8 3 2 2 2" xfId="4878" xr:uid="{17291925-01B9-4BB8-8638-62E7D7F5CB40}"/>
    <cellStyle name="Comma 8 3 2 3" xfId="4673" xr:uid="{C06008AC-E746-4D3F-9A59-A78754C882BA}"/>
    <cellStyle name="Comma 8 3 3" xfId="2675" xr:uid="{00000000-0005-0000-0000-00005E0A0000}"/>
    <cellStyle name="Comma 8 3 3 2" xfId="4323" xr:uid="{776CBEF5-A7F7-46E1-8023-2B0BA1F90B9E}"/>
    <cellStyle name="Comma 8 3 3 2 2" xfId="4879" xr:uid="{BA3B5A9B-65C8-45E1-8618-59D135B3FE91}"/>
    <cellStyle name="Comma 8 3 3 3" xfId="4674" xr:uid="{1870EE88-FC08-45D5-888D-297F46165A5C}"/>
    <cellStyle name="Comma 8 3 4" xfId="2676" xr:uid="{00000000-0005-0000-0000-00005F0A0000}"/>
    <cellStyle name="Comma 8 3 4 2" xfId="4324" xr:uid="{8B35B779-E687-4DEB-B3B6-D1CC513BCB04}"/>
    <cellStyle name="Comma 8 3 4 2 2" xfId="4880" xr:uid="{EB2610E7-0209-4E32-B5FC-AF523BD5B903}"/>
    <cellStyle name="Comma 8 3 4 3" xfId="4675" xr:uid="{C1AAF190-F413-4802-933D-6B1CCEC53B62}"/>
    <cellStyle name="Comma 8 3 5" xfId="2677" xr:uid="{00000000-0005-0000-0000-0000600A0000}"/>
    <cellStyle name="Comma 8 3 5 2" xfId="4325" xr:uid="{F638CD28-68D3-47FD-B043-6180FCB2EFD2}"/>
    <cellStyle name="Comma 8 3 5 2 2" xfId="4881" xr:uid="{E2B75E71-05DB-4690-B39E-9FC86EB1F876}"/>
    <cellStyle name="Comma 8 3 5 3" xfId="4676" xr:uid="{35C75C11-D741-4F5E-9E56-E2E8AD3AA0EF}"/>
    <cellStyle name="Comma 8 3 6" xfId="2678" xr:uid="{00000000-0005-0000-0000-0000610A0000}"/>
    <cellStyle name="Comma 8 3 6 2" xfId="4326" xr:uid="{ED297EDE-ABB7-4644-9799-281C06A92F41}"/>
    <cellStyle name="Comma 8 3 6 2 2" xfId="4882" xr:uid="{E40F793E-F793-4D95-BF3E-DEB3C6D70343}"/>
    <cellStyle name="Comma 8 3 6 3" xfId="4677" xr:uid="{A2663783-08AC-4729-B205-6D13AD5E4263}"/>
    <cellStyle name="Comma 8 3 7" xfId="2679" xr:uid="{00000000-0005-0000-0000-0000620A0000}"/>
    <cellStyle name="Comma 8 3 7 2" xfId="4327" xr:uid="{7BC92CA4-C9DE-4050-B2AD-C3828A0A719B}"/>
    <cellStyle name="Comma 8 3 7 2 2" xfId="4883" xr:uid="{02357396-3BF6-4759-BF4D-3B3C0EE83CA6}"/>
    <cellStyle name="Comma 8 3 7 3" xfId="4678" xr:uid="{B6869731-33E1-47D7-A72D-61571CA4F995}"/>
    <cellStyle name="Comma 8 3 8" xfId="2680" xr:uid="{00000000-0005-0000-0000-0000630A0000}"/>
    <cellStyle name="Comma 8 3 8 2" xfId="4328" xr:uid="{CA1AF16F-70E1-436C-8F32-9EBE41E5B581}"/>
    <cellStyle name="Comma 8 3 8 2 2" xfId="4884" xr:uid="{421381B9-34B5-489A-87DA-026FFB5F9DF3}"/>
    <cellStyle name="Comma 8 3 8 3" xfId="4679" xr:uid="{157E38E6-3AD2-4134-BE9A-4AA539CDBB30}"/>
    <cellStyle name="Comma 8 4" xfId="2681" xr:uid="{00000000-0005-0000-0000-0000640A0000}"/>
    <cellStyle name="Comma 8 4 2" xfId="2682" xr:uid="{00000000-0005-0000-0000-0000650A0000}"/>
    <cellStyle name="Comma 8 4 3" xfId="2683" xr:uid="{00000000-0005-0000-0000-0000660A0000}"/>
    <cellStyle name="Comma 8 5" xfId="2684" xr:uid="{00000000-0005-0000-0000-0000670A0000}"/>
    <cellStyle name="Comma 8 5 2" xfId="4329" xr:uid="{21F19646-6840-404A-8F63-F42D739FDCCA}"/>
    <cellStyle name="Comma 8 5 2 2" xfId="4885" xr:uid="{E2B24D07-96F4-452A-89A2-BF54D488F1E9}"/>
    <cellStyle name="Comma 8 5 3" xfId="4680" xr:uid="{0B15FFF7-DFC3-4784-8A31-B7673C784A7E}"/>
    <cellStyle name="Comma 8 6" xfId="2685" xr:uid="{00000000-0005-0000-0000-0000680A0000}"/>
    <cellStyle name="Comma 8 6 2" xfId="4330" xr:uid="{336028C5-2C0F-4899-A65E-512A7AC27C7D}"/>
    <cellStyle name="Comma 8 6 2 2" xfId="4886" xr:uid="{E3886C6B-0E47-45C4-AFA9-1138EFF2591C}"/>
    <cellStyle name="Comma 8 6 3" xfId="4681" xr:uid="{304594E2-80C3-4089-B0D7-A3B45914B8D9}"/>
    <cellStyle name="Comma 8 7" xfId="2686" xr:uid="{00000000-0005-0000-0000-0000690A0000}"/>
    <cellStyle name="Comma 8 7 2" xfId="4331" xr:uid="{76680588-96F2-4343-B3CA-D7BA2DBB062E}"/>
    <cellStyle name="Comma 8 7 2 2" xfId="4887" xr:uid="{CAEB836D-342A-4389-A42A-61A9F67D4E92}"/>
    <cellStyle name="Comma 8 7 3" xfId="4682" xr:uid="{398B6AF3-E0CF-48A4-A22B-CAEEE0AD65BA}"/>
    <cellStyle name="Comma 8 8" xfId="2687" xr:uid="{00000000-0005-0000-0000-00006A0A0000}"/>
    <cellStyle name="Comma 8 8 2" xfId="4332" xr:uid="{9375E9A7-1FE8-4AFC-A98D-6012D1A60922}"/>
    <cellStyle name="Comma 8 8 2 2" xfId="4888" xr:uid="{C8D7DFD3-FD19-4F20-8795-01805112FB69}"/>
    <cellStyle name="Comma 8 8 3" xfId="4683" xr:uid="{9BB752D2-F27A-4AE0-9806-5A7C77A07C29}"/>
    <cellStyle name="Comma 8 9" xfId="2688" xr:uid="{00000000-0005-0000-0000-00006B0A0000}"/>
    <cellStyle name="Comma 8 9 2" xfId="4333" xr:uid="{207C195F-E818-4273-9F52-40065242A0CD}"/>
    <cellStyle name="Comma 8 9 2 2" xfId="4889" xr:uid="{EEB7A89D-B634-469E-835D-492ECB68C8B4}"/>
    <cellStyle name="Comma 8 9 3" xfId="4684" xr:uid="{807DFEF1-A6CD-4F3A-BCBA-BEE3A37551F9}"/>
    <cellStyle name="Comma 8_งบการเงิน Q3'54 31.10.54 9.37น." xfId="2689" xr:uid="{00000000-0005-0000-0000-00006C0A0000}"/>
    <cellStyle name="Comma 80" xfId="4485" xr:uid="{687096C4-163D-4AA6-8B8C-7E51AD43E9A4}"/>
    <cellStyle name="Comma 81" xfId="4477" xr:uid="{829DBB23-119C-4F02-9FF3-FD494E9F11C9}"/>
    <cellStyle name="Comma 82" xfId="4484" xr:uid="{B09B72D1-1116-4BB7-A02F-23E55B7BFD63}"/>
    <cellStyle name="Comma 83" xfId="4478" xr:uid="{CA142DDB-D3FE-4796-9461-910E798C3963}"/>
    <cellStyle name="Comma 84" xfId="4483" xr:uid="{F7E0229B-2611-4C56-BAA4-8399972CDF95}"/>
    <cellStyle name="Comma 85" xfId="4479" xr:uid="{CCEA2DA9-FCA5-436D-BC46-E21C3E988725}"/>
    <cellStyle name="Comma 86" xfId="4482" xr:uid="{EDFF15F1-E689-4088-87A2-CB7F5741BA9B}"/>
    <cellStyle name="Comma 87" xfId="4480" xr:uid="{DCDA3619-AD7E-456B-BD25-0C829EFEAA72}"/>
    <cellStyle name="Comma 88" xfId="4506" xr:uid="{25B7738B-9B26-4726-8565-73378A735CE4}"/>
    <cellStyle name="Comma 89" xfId="4481" xr:uid="{179A4027-B6CF-4C9F-906E-4F896EAE05A3}"/>
    <cellStyle name="Comma 9" xfId="2690" xr:uid="{00000000-0005-0000-0000-00006D0A0000}"/>
    <cellStyle name="Comma 9 2" xfId="2691" xr:uid="{00000000-0005-0000-0000-00006E0A0000}"/>
    <cellStyle name="Comma 9 2 2" xfId="2692" xr:uid="{00000000-0005-0000-0000-00006F0A0000}"/>
    <cellStyle name="Comma 9 2 2 2" xfId="2693" xr:uid="{00000000-0005-0000-0000-0000700A0000}"/>
    <cellStyle name="Comma 9 2 2 2 2" xfId="32" xr:uid="{00000000-0005-0000-0000-0000710A0000}"/>
    <cellStyle name="Comma 9 2 2 2 2 2" xfId="4131" xr:uid="{4A8F3950-74F4-4783-9AC2-1008C0D89C05}"/>
    <cellStyle name="Comma 9 2 2 2 3" xfId="4337" xr:uid="{FA30791A-A02C-4488-B150-4E5F0C68754A}"/>
    <cellStyle name="Comma 9 2 2 3" xfId="2694" xr:uid="{00000000-0005-0000-0000-0000720A0000}"/>
    <cellStyle name="Comma 9 2 2 3 2" xfId="4338" xr:uid="{0C69C85C-60C3-498E-8F5D-5B72E4574262}"/>
    <cellStyle name="Comma 9 2 2 4" xfId="4336" xr:uid="{8BDA453A-CD39-4866-8010-5FBF89C628BD}"/>
    <cellStyle name="Comma 9 2 3" xfId="2695" xr:uid="{00000000-0005-0000-0000-0000730A0000}"/>
    <cellStyle name="Comma 9 2 3 2" xfId="2696" xr:uid="{00000000-0005-0000-0000-0000740A0000}"/>
    <cellStyle name="Comma 9 2 3 2 2" xfId="4340" xr:uid="{3485C0BA-7D2D-49D4-AB58-DB562655E5F2}"/>
    <cellStyle name="Comma 9 2 3 3" xfId="4339" xr:uid="{8F7600C7-11E3-4540-8B46-9797287BCDF6}"/>
    <cellStyle name="Comma 9 2 4" xfId="2697" xr:uid="{00000000-0005-0000-0000-0000750A0000}"/>
    <cellStyle name="Comma 9 2 4 2" xfId="2698" xr:uid="{00000000-0005-0000-0000-0000760A0000}"/>
    <cellStyle name="Comma 9 2 4 2 2" xfId="4342" xr:uid="{5CCCCDC3-CB8B-452C-A6AB-FB1E1383AF20}"/>
    <cellStyle name="Comma 9 2 4 3" xfId="4341" xr:uid="{CDD2566F-9698-4250-9735-0F2B0AC4353F}"/>
    <cellStyle name="Comma 9 2 5" xfId="2699" xr:uid="{00000000-0005-0000-0000-0000770A0000}"/>
    <cellStyle name="Comma 9 2 5 2" xfId="4343" xr:uid="{A99393BC-0BC4-4D46-9D2F-EA87EE05B319}"/>
    <cellStyle name="Comma 9 2 6" xfId="4335" xr:uid="{B78F0FDD-59A6-4D7B-AAD5-91DD734FD7D3}"/>
    <cellStyle name="Comma 9 3" xfId="2700" xr:uid="{00000000-0005-0000-0000-0000780A0000}"/>
    <cellStyle name="Comma 9 3 2" xfId="2701" xr:uid="{00000000-0005-0000-0000-0000790A0000}"/>
    <cellStyle name="Comma 9 3 2 2" xfId="2702" xr:uid="{00000000-0005-0000-0000-00007A0A0000}"/>
    <cellStyle name="Comma 9 3 2 2 2" xfId="2703" xr:uid="{00000000-0005-0000-0000-00007B0A0000}"/>
    <cellStyle name="Comma 9 3 2 3" xfId="2704" xr:uid="{00000000-0005-0000-0000-00007C0A0000}"/>
    <cellStyle name="Comma 9 3 3" xfId="2705" xr:uid="{00000000-0005-0000-0000-00007D0A0000}"/>
    <cellStyle name="Comma 9 3 3 2" xfId="2706" xr:uid="{00000000-0005-0000-0000-00007E0A0000}"/>
    <cellStyle name="Comma 9 3 4" xfId="2707" xr:uid="{00000000-0005-0000-0000-00007F0A0000}"/>
    <cellStyle name="Comma 9 4" xfId="2708" xr:uid="{00000000-0005-0000-0000-0000800A0000}"/>
    <cellStyle name="Comma 9 4 2" xfId="2709" xr:uid="{00000000-0005-0000-0000-0000810A0000}"/>
    <cellStyle name="Comma 9 4 2 2" xfId="2710" xr:uid="{00000000-0005-0000-0000-0000820A0000}"/>
    <cellStyle name="Comma 9 4 2 2 2" xfId="4346" xr:uid="{B979E2B6-7361-44D5-ACDE-7042369921E3}"/>
    <cellStyle name="Comma 9 4 2 3" xfId="4345" xr:uid="{02C3AC98-B710-4A81-9B9D-0EA868F24A7A}"/>
    <cellStyle name="Comma 9 4 3" xfId="2711" xr:uid="{00000000-0005-0000-0000-0000830A0000}"/>
    <cellStyle name="Comma 9 4 3 2" xfId="4347" xr:uid="{482D91A9-9885-4C84-9B62-A82E65112A7B}"/>
    <cellStyle name="Comma 9 4 4" xfId="4344" xr:uid="{5D08A369-EA51-4A98-8E8E-47FF0D0FF62A}"/>
    <cellStyle name="Comma 9 5" xfId="2712" xr:uid="{00000000-0005-0000-0000-0000840A0000}"/>
    <cellStyle name="Comma 9 5 2" xfId="4348" xr:uid="{32AAF191-5DC1-4144-AD7F-5861A2361ED5}"/>
    <cellStyle name="Comma 9 6" xfId="4334" xr:uid="{E496F6C7-4634-4A0A-98F5-7A4D2A2A070D}"/>
    <cellStyle name="Comma 9 6 2" xfId="4890" xr:uid="{2D7705B0-482A-49B7-923B-F09148D4875F}"/>
    <cellStyle name="Comma 9 7" xfId="4424" xr:uid="{069BB58F-823C-41B1-BABC-E0CD0D6F4276}"/>
    <cellStyle name="Comma 9 8" xfId="4685" xr:uid="{3128860C-95EA-47C7-8A83-1C8535A8D937}"/>
    <cellStyle name="Comma 9_FS DEMCO Q2'53 ออน" xfId="2713" xr:uid="{00000000-0005-0000-0000-0000850A0000}"/>
    <cellStyle name="Comma 90" xfId="4505" xr:uid="{A7CC68B2-42E1-4372-9B61-C7ADEF01EC6F}"/>
    <cellStyle name="Comma 91" xfId="4504" xr:uid="{C35EEBD3-F289-4590-96C6-6548831D7BE7}"/>
    <cellStyle name="Comma 92" xfId="4503" xr:uid="{03DDD1D8-2C01-4C9D-92E5-7CD9D13B4BBE}"/>
    <cellStyle name="Comma 93" xfId="4528" xr:uid="{65633BEF-C3F8-41C7-90E5-B91066711ECD}"/>
    <cellStyle name="Comma 94" xfId="4526" xr:uid="{BE8E17FB-2AF1-41D1-90E9-2ECCDF0AA5CC}"/>
    <cellStyle name="Comma 95" xfId="4507" xr:uid="{7AE07F74-2D78-4047-B39A-57F6859639D4}"/>
    <cellStyle name="Comma 96" xfId="4525" xr:uid="{0BA07AC1-68B5-4A31-A3A0-A75E6C3574A3}"/>
    <cellStyle name="Comma 97" xfId="4508" xr:uid="{B5D3BFE6-E09A-4C7A-934C-DA060D430268}"/>
    <cellStyle name="Comma 98" xfId="4524" xr:uid="{42F58586-1A38-4D7D-AB42-06660D780C37}"/>
    <cellStyle name="Comma 99" xfId="4509" xr:uid="{97C37B80-6717-43E4-8F0B-86D2C2CEE815}"/>
    <cellStyle name="comma zerodec" xfId="2714" xr:uid="{00000000-0005-0000-0000-0000860A0000}"/>
    <cellStyle name="comma zerodec 2" xfId="2715" xr:uid="{00000000-0005-0000-0000-0000870A0000}"/>
    <cellStyle name="comma zerodec 3" xfId="2716" xr:uid="{00000000-0005-0000-0000-0000880A0000}"/>
    <cellStyle name="comma zerodec 4" xfId="4423" xr:uid="{D88A5336-52AC-4204-8AB6-D97DF10DFA4A}"/>
    <cellStyle name="comma zerodec 5" xfId="4686" xr:uid="{9D806834-D427-4966-B5E1-2255CC5D2E04}"/>
    <cellStyle name="comma zerodec_งบการเงิน Q3'54 31.10.54 9.37น." xfId="2717" xr:uid="{00000000-0005-0000-0000-0000890A0000}"/>
    <cellStyle name="Comma_งบการเงิน DEMCO Y-53 น้องตี๋ 2" xfId="5" xr:uid="{00000000-0005-0000-0000-00008A0A0000}"/>
    <cellStyle name="Comma_งบการเงิน_DEM-I_Q4'52" xfId="4" xr:uid="{00000000-0005-0000-0000-00008B0A0000}"/>
    <cellStyle name="Comma_งบการเงิน_DEM-I_Q4'52 2" xfId="4120" xr:uid="{1E64C203-F4B1-49A9-896F-E0DDC3245AE3}"/>
    <cellStyle name="Currency 2" xfId="4422" xr:uid="{B217892D-73D4-43E0-943D-DDE6FAB52695}"/>
    <cellStyle name="Currency 2 2" xfId="4900" xr:uid="{396E1FCB-828B-424A-A56A-2BFC0FEE80C3}"/>
    <cellStyle name="Currency1" xfId="2718" xr:uid="{00000000-0005-0000-0000-00008C0A0000}"/>
    <cellStyle name="Currency1 2" xfId="2719" xr:uid="{00000000-0005-0000-0000-00008D0A0000}"/>
    <cellStyle name="Currency1 3" xfId="2720" xr:uid="{00000000-0005-0000-0000-00008E0A0000}"/>
    <cellStyle name="Currency1 4" xfId="4421" xr:uid="{AC842914-1283-406A-94A9-6EC376FB2AC0}"/>
    <cellStyle name="Currency1 5" xfId="4687" xr:uid="{BA67CFE1-D6E3-4467-AF43-D4C1136B4A5E}"/>
    <cellStyle name="Currency1_งบการเงิน Q3'54 31.10.54 9.37น." xfId="2721" xr:uid="{00000000-0005-0000-0000-00008F0A0000}"/>
    <cellStyle name="Date" xfId="2722" xr:uid="{00000000-0005-0000-0000-0000900A0000}"/>
    <cellStyle name="Date 2" xfId="2723" xr:uid="{00000000-0005-0000-0000-0000910A0000}"/>
    <cellStyle name="Date 3" xfId="2724" xr:uid="{00000000-0005-0000-0000-0000920A0000}"/>
    <cellStyle name="Date 4" xfId="2725" xr:uid="{00000000-0005-0000-0000-0000930A0000}"/>
    <cellStyle name="Date 5" xfId="2726" xr:uid="{00000000-0005-0000-0000-0000940A0000}"/>
    <cellStyle name="Date 6" xfId="2727" xr:uid="{00000000-0005-0000-0000-0000950A0000}"/>
    <cellStyle name="Date 7" xfId="2728" xr:uid="{00000000-0005-0000-0000-0000960A0000}"/>
    <cellStyle name="Dezimal [0]_35ERI8T2gbIEMixb4v26icuOo" xfId="2729" xr:uid="{00000000-0005-0000-0000-0000970A0000}"/>
    <cellStyle name="Dezimal_35ERI8T2gbIEMixb4v26icuOo" xfId="2730" xr:uid="{00000000-0005-0000-0000-0000980A0000}"/>
    <cellStyle name="Dollar (zero dec)" xfId="2731" xr:uid="{00000000-0005-0000-0000-0000990A0000}"/>
    <cellStyle name="Dollar (zero dec) 2" xfId="2732" xr:uid="{00000000-0005-0000-0000-00009A0A0000}"/>
    <cellStyle name="Dollar (zero dec) 3" xfId="2733" xr:uid="{00000000-0005-0000-0000-00009B0A0000}"/>
    <cellStyle name="Dollar (zero dec) 4" xfId="4420" xr:uid="{C47237EF-3F4E-4851-A7B0-89790311DEE0}"/>
    <cellStyle name="Dollar (zero dec) 5" xfId="4688" xr:uid="{9ED50394-DA8A-4ECA-8B9E-D1E7972C4BF3}"/>
    <cellStyle name="Dollar (zero dec)_งบการเงิน Q3'54 31.10.54 9.37น." xfId="2734" xr:uid="{00000000-0005-0000-0000-00009C0A0000}"/>
    <cellStyle name="Dollars" xfId="2735" xr:uid="{00000000-0005-0000-0000-00009D0A0000}"/>
    <cellStyle name="Dollars 2" xfId="2736" xr:uid="{00000000-0005-0000-0000-00009E0A0000}"/>
    <cellStyle name="Dollars 3" xfId="2737" xr:uid="{00000000-0005-0000-0000-00009F0A0000}"/>
    <cellStyle name="Dollars 4" xfId="2738" xr:uid="{00000000-0005-0000-0000-0000A00A0000}"/>
    <cellStyle name="Dollars 5" xfId="2739" xr:uid="{00000000-0005-0000-0000-0000A10A0000}"/>
    <cellStyle name="Dollars 6" xfId="2740" xr:uid="{00000000-0005-0000-0000-0000A20A0000}"/>
    <cellStyle name="Dollars 7" xfId="2741" xr:uid="{00000000-0005-0000-0000-0000A30A0000}"/>
    <cellStyle name="Dollars 8" xfId="2742" xr:uid="{00000000-0005-0000-0000-0000A40A0000}"/>
    <cellStyle name="E&amp;Y House" xfId="2743" xr:uid="{00000000-0005-0000-0000-0000A50A0000}"/>
    <cellStyle name="Explanatory Text 10" xfId="2744" xr:uid="{00000000-0005-0000-0000-0000A60A0000}"/>
    <cellStyle name="Explanatory Text 11" xfId="2745" xr:uid="{00000000-0005-0000-0000-0000A70A0000}"/>
    <cellStyle name="Explanatory Text 12" xfId="2746" xr:uid="{00000000-0005-0000-0000-0000A80A0000}"/>
    <cellStyle name="Explanatory Text 13" xfId="2747" xr:uid="{00000000-0005-0000-0000-0000A90A0000}"/>
    <cellStyle name="Explanatory Text 14" xfId="2748" xr:uid="{00000000-0005-0000-0000-0000AA0A0000}"/>
    <cellStyle name="Explanatory Text 15" xfId="2749" xr:uid="{00000000-0005-0000-0000-0000AB0A0000}"/>
    <cellStyle name="Explanatory Text 16" xfId="2750" xr:uid="{00000000-0005-0000-0000-0000AC0A0000}"/>
    <cellStyle name="Explanatory Text 17" xfId="2751" xr:uid="{00000000-0005-0000-0000-0000AD0A0000}"/>
    <cellStyle name="Explanatory Text 2" xfId="2752" xr:uid="{00000000-0005-0000-0000-0000AE0A0000}"/>
    <cellStyle name="Explanatory Text 3" xfId="2753" xr:uid="{00000000-0005-0000-0000-0000AF0A0000}"/>
    <cellStyle name="Explanatory Text 4" xfId="2754" xr:uid="{00000000-0005-0000-0000-0000B00A0000}"/>
    <cellStyle name="Explanatory Text 5" xfId="2755" xr:uid="{00000000-0005-0000-0000-0000B10A0000}"/>
    <cellStyle name="Explanatory Text 6" xfId="2756" xr:uid="{00000000-0005-0000-0000-0000B20A0000}"/>
    <cellStyle name="Explanatory Text 7" xfId="2757" xr:uid="{00000000-0005-0000-0000-0000B30A0000}"/>
    <cellStyle name="Explanatory Text 8" xfId="2758" xr:uid="{00000000-0005-0000-0000-0000B40A0000}"/>
    <cellStyle name="Explanatory Text 9" xfId="2759" xr:uid="{00000000-0005-0000-0000-0000B50A0000}"/>
    <cellStyle name="Fixed" xfId="2760" xr:uid="{00000000-0005-0000-0000-0000B60A0000}"/>
    <cellStyle name="Good 10" xfId="2761" xr:uid="{00000000-0005-0000-0000-0000B70A0000}"/>
    <cellStyle name="Good 11" xfId="2762" xr:uid="{00000000-0005-0000-0000-0000B80A0000}"/>
    <cellStyle name="Good 12" xfId="2763" xr:uid="{00000000-0005-0000-0000-0000B90A0000}"/>
    <cellStyle name="Good 13" xfId="2764" xr:uid="{00000000-0005-0000-0000-0000BA0A0000}"/>
    <cellStyle name="Good 14" xfId="2765" xr:uid="{00000000-0005-0000-0000-0000BB0A0000}"/>
    <cellStyle name="Good 15" xfId="2766" xr:uid="{00000000-0005-0000-0000-0000BC0A0000}"/>
    <cellStyle name="Good 16" xfId="2767" xr:uid="{00000000-0005-0000-0000-0000BD0A0000}"/>
    <cellStyle name="Good 17" xfId="2768" xr:uid="{00000000-0005-0000-0000-0000BE0A0000}"/>
    <cellStyle name="Good 2" xfId="2769" xr:uid="{00000000-0005-0000-0000-0000BF0A0000}"/>
    <cellStyle name="Good 3" xfId="2770" xr:uid="{00000000-0005-0000-0000-0000C00A0000}"/>
    <cellStyle name="Good 4" xfId="2771" xr:uid="{00000000-0005-0000-0000-0000C10A0000}"/>
    <cellStyle name="Good 5" xfId="2772" xr:uid="{00000000-0005-0000-0000-0000C20A0000}"/>
    <cellStyle name="Good 6" xfId="2773" xr:uid="{00000000-0005-0000-0000-0000C30A0000}"/>
    <cellStyle name="Good 7" xfId="2774" xr:uid="{00000000-0005-0000-0000-0000C40A0000}"/>
    <cellStyle name="Good 8" xfId="2775" xr:uid="{00000000-0005-0000-0000-0000C50A0000}"/>
    <cellStyle name="Good 9" xfId="2776" xr:uid="{00000000-0005-0000-0000-0000C60A0000}"/>
    <cellStyle name="Grey" xfId="2777" xr:uid="{00000000-0005-0000-0000-0000C70A0000}"/>
    <cellStyle name="Grey 2" xfId="4419" xr:uid="{1F279738-40D9-4B08-A575-41D54915C947}"/>
    <cellStyle name="Grey 3" xfId="4689" xr:uid="{69693D4F-2E73-4991-B78F-29AA54AF9A86}"/>
    <cellStyle name="Header - Style1" xfId="2778" xr:uid="{00000000-0005-0000-0000-0000C80A0000}"/>
    <cellStyle name="Header1" xfId="2779" xr:uid="{00000000-0005-0000-0000-0000C90A0000}"/>
    <cellStyle name="Header2" xfId="2780" xr:uid="{00000000-0005-0000-0000-0000CA0A0000}"/>
    <cellStyle name="Heading" xfId="2781" xr:uid="{00000000-0005-0000-0000-0000CB0A0000}"/>
    <cellStyle name="Heading 1 10" xfId="2782" xr:uid="{00000000-0005-0000-0000-0000CC0A0000}"/>
    <cellStyle name="Heading 1 11" xfId="2783" xr:uid="{00000000-0005-0000-0000-0000CD0A0000}"/>
    <cellStyle name="Heading 1 12" xfId="2784" xr:uid="{00000000-0005-0000-0000-0000CE0A0000}"/>
    <cellStyle name="Heading 1 13" xfId="2785" xr:uid="{00000000-0005-0000-0000-0000CF0A0000}"/>
    <cellStyle name="Heading 1 14" xfId="2786" xr:uid="{00000000-0005-0000-0000-0000D00A0000}"/>
    <cellStyle name="Heading 1 15" xfId="2787" xr:uid="{00000000-0005-0000-0000-0000D10A0000}"/>
    <cellStyle name="Heading 1 16" xfId="2788" xr:uid="{00000000-0005-0000-0000-0000D20A0000}"/>
    <cellStyle name="Heading 1 17" xfId="2789" xr:uid="{00000000-0005-0000-0000-0000D30A0000}"/>
    <cellStyle name="Heading 1 2" xfId="2790" xr:uid="{00000000-0005-0000-0000-0000D40A0000}"/>
    <cellStyle name="Heading 1 3" xfId="2791" xr:uid="{00000000-0005-0000-0000-0000D50A0000}"/>
    <cellStyle name="Heading 1 4" xfId="2792" xr:uid="{00000000-0005-0000-0000-0000D60A0000}"/>
    <cellStyle name="Heading 1 5" xfId="2793" xr:uid="{00000000-0005-0000-0000-0000D70A0000}"/>
    <cellStyle name="Heading 1 6" xfId="2794" xr:uid="{00000000-0005-0000-0000-0000D80A0000}"/>
    <cellStyle name="Heading 1 7" xfId="2795" xr:uid="{00000000-0005-0000-0000-0000D90A0000}"/>
    <cellStyle name="Heading 1 8" xfId="2796" xr:uid="{00000000-0005-0000-0000-0000DA0A0000}"/>
    <cellStyle name="Heading 1 9" xfId="2797" xr:uid="{00000000-0005-0000-0000-0000DB0A0000}"/>
    <cellStyle name="Heading 2 10" xfId="2798" xr:uid="{00000000-0005-0000-0000-0000DC0A0000}"/>
    <cellStyle name="Heading 2 11" xfId="2799" xr:uid="{00000000-0005-0000-0000-0000DD0A0000}"/>
    <cellStyle name="Heading 2 12" xfId="2800" xr:uid="{00000000-0005-0000-0000-0000DE0A0000}"/>
    <cellStyle name="Heading 2 13" xfId="2801" xr:uid="{00000000-0005-0000-0000-0000DF0A0000}"/>
    <cellStyle name="Heading 2 14" xfId="2802" xr:uid="{00000000-0005-0000-0000-0000E00A0000}"/>
    <cellStyle name="Heading 2 15" xfId="2803" xr:uid="{00000000-0005-0000-0000-0000E10A0000}"/>
    <cellStyle name="Heading 2 16" xfId="2804" xr:uid="{00000000-0005-0000-0000-0000E20A0000}"/>
    <cellStyle name="Heading 2 17" xfId="2805" xr:uid="{00000000-0005-0000-0000-0000E30A0000}"/>
    <cellStyle name="Heading 2 2" xfId="2806" xr:uid="{00000000-0005-0000-0000-0000E40A0000}"/>
    <cellStyle name="Heading 2 3" xfId="2807" xr:uid="{00000000-0005-0000-0000-0000E50A0000}"/>
    <cellStyle name="Heading 2 4" xfId="2808" xr:uid="{00000000-0005-0000-0000-0000E60A0000}"/>
    <cellStyle name="Heading 2 5" xfId="2809" xr:uid="{00000000-0005-0000-0000-0000E70A0000}"/>
    <cellStyle name="Heading 2 6" xfId="2810" xr:uid="{00000000-0005-0000-0000-0000E80A0000}"/>
    <cellStyle name="Heading 2 7" xfId="2811" xr:uid="{00000000-0005-0000-0000-0000E90A0000}"/>
    <cellStyle name="Heading 2 8" xfId="2812" xr:uid="{00000000-0005-0000-0000-0000EA0A0000}"/>
    <cellStyle name="Heading 2 9" xfId="2813" xr:uid="{00000000-0005-0000-0000-0000EB0A0000}"/>
    <cellStyle name="Heading 3 10" xfId="2814" xr:uid="{00000000-0005-0000-0000-0000EC0A0000}"/>
    <cellStyle name="Heading 3 11" xfId="2815" xr:uid="{00000000-0005-0000-0000-0000ED0A0000}"/>
    <cellStyle name="Heading 3 12" xfId="2816" xr:uid="{00000000-0005-0000-0000-0000EE0A0000}"/>
    <cellStyle name="Heading 3 13" xfId="2817" xr:uid="{00000000-0005-0000-0000-0000EF0A0000}"/>
    <cellStyle name="Heading 3 14" xfId="2818" xr:uid="{00000000-0005-0000-0000-0000F00A0000}"/>
    <cellStyle name="Heading 3 15" xfId="2819" xr:uid="{00000000-0005-0000-0000-0000F10A0000}"/>
    <cellStyle name="Heading 3 16" xfId="2820" xr:uid="{00000000-0005-0000-0000-0000F20A0000}"/>
    <cellStyle name="Heading 3 17" xfId="2821" xr:uid="{00000000-0005-0000-0000-0000F30A0000}"/>
    <cellStyle name="Heading 3 2" xfId="2822" xr:uid="{00000000-0005-0000-0000-0000F40A0000}"/>
    <cellStyle name="Heading 3 3" xfId="2823" xr:uid="{00000000-0005-0000-0000-0000F50A0000}"/>
    <cellStyle name="Heading 3 4" xfId="2824" xr:uid="{00000000-0005-0000-0000-0000F60A0000}"/>
    <cellStyle name="Heading 3 5" xfId="2825" xr:uid="{00000000-0005-0000-0000-0000F70A0000}"/>
    <cellStyle name="Heading 3 6" xfId="2826" xr:uid="{00000000-0005-0000-0000-0000F80A0000}"/>
    <cellStyle name="Heading 3 7" xfId="2827" xr:uid="{00000000-0005-0000-0000-0000F90A0000}"/>
    <cellStyle name="Heading 3 8" xfId="2828" xr:uid="{00000000-0005-0000-0000-0000FA0A0000}"/>
    <cellStyle name="Heading 3 9" xfId="2829" xr:uid="{00000000-0005-0000-0000-0000FB0A0000}"/>
    <cellStyle name="Heading 4 10" xfId="2830" xr:uid="{00000000-0005-0000-0000-0000FC0A0000}"/>
    <cellStyle name="Heading 4 11" xfId="2831" xr:uid="{00000000-0005-0000-0000-0000FD0A0000}"/>
    <cellStyle name="Heading 4 12" xfId="2832" xr:uid="{00000000-0005-0000-0000-0000FE0A0000}"/>
    <cellStyle name="Heading 4 13" xfId="2833" xr:uid="{00000000-0005-0000-0000-0000FF0A0000}"/>
    <cellStyle name="Heading 4 14" xfId="2834" xr:uid="{00000000-0005-0000-0000-0000000B0000}"/>
    <cellStyle name="Heading 4 15" xfId="2835" xr:uid="{00000000-0005-0000-0000-0000010B0000}"/>
    <cellStyle name="Heading 4 16" xfId="2836" xr:uid="{00000000-0005-0000-0000-0000020B0000}"/>
    <cellStyle name="Heading 4 17" xfId="2837" xr:uid="{00000000-0005-0000-0000-0000030B0000}"/>
    <cellStyle name="Heading 4 2" xfId="2838" xr:uid="{00000000-0005-0000-0000-0000040B0000}"/>
    <cellStyle name="Heading 4 3" xfId="2839" xr:uid="{00000000-0005-0000-0000-0000050B0000}"/>
    <cellStyle name="Heading 4 4" xfId="2840" xr:uid="{00000000-0005-0000-0000-0000060B0000}"/>
    <cellStyle name="Heading 4 5" xfId="2841" xr:uid="{00000000-0005-0000-0000-0000070B0000}"/>
    <cellStyle name="Heading 4 6" xfId="2842" xr:uid="{00000000-0005-0000-0000-0000080B0000}"/>
    <cellStyle name="Heading 4 7" xfId="2843" xr:uid="{00000000-0005-0000-0000-0000090B0000}"/>
    <cellStyle name="Heading 4 8" xfId="2844" xr:uid="{00000000-0005-0000-0000-00000A0B0000}"/>
    <cellStyle name="Heading 4 9" xfId="2845" xr:uid="{00000000-0005-0000-0000-00000B0B0000}"/>
    <cellStyle name="HEADING1" xfId="2846" xr:uid="{00000000-0005-0000-0000-00000C0B0000}"/>
    <cellStyle name="HEADING2" xfId="2847" xr:uid="{00000000-0005-0000-0000-00000D0B0000}"/>
    <cellStyle name="Input [yellow]" xfId="2848" xr:uid="{00000000-0005-0000-0000-00000E0B0000}"/>
    <cellStyle name="Input [yellow] 2" xfId="4418" xr:uid="{B3C012B9-D44E-4E4C-9AD2-E45B0D1ACD98}"/>
    <cellStyle name="Input [yellow] 3" xfId="4690" xr:uid="{3B0A73A5-04AE-48F9-B185-F26E3F8D5406}"/>
    <cellStyle name="Input 10" xfId="2849" xr:uid="{00000000-0005-0000-0000-00000F0B0000}"/>
    <cellStyle name="Input 11" xfId="2850" xr:uid="{00000000-0005-0000-0000-0000100B0000}"/>
    <cellStyle name="Input 12" xfId="2851" xr:uid="{00000000-0005-0000-0000-0000110B0000}"/>
    <cellStyle name="Input 13" xfId="2852" xr:uid="{00000000-0005-0000-0000-0000120B0000}"/>
    <cellStyle name="Input 14" xfId="2853" xr:uid="{00000000-0005-0000-0000-0000130B0000}"/>
    <cellStyle name="Input 15" xfId="2854" xr:uid="{00000000-0005-0000-0000-0000140B0000}"/>
    <cellStyle name="Input 16" xfId="2855" xr:uid="{00000000-0005-0000-0000-0000150B0000}"/>
    <cellStyle name="Input 17" xfId="2856" xr:uid="{00000000-0005-0000-0000-0000160B0000}"/>
    <cellStyle name="Input 2" xfId="2857" xr:uid="{00000000-0005-0000-0000-0000170B0000}"/>
    <cellStyle name="Input 3" xfId="2858" xr:uid="{00000000-0005-0000-0000-0000180B0000}"/>
    <cellStyle name="Input 4" xfId="2859" xr:uid="{00000000-0005-0000-0000-0000190B0000}"/>
    <cellStyle name="Input 5" xfId="2860" xr:uid="{00000000-0005-0000-0000-00001A0B0000}"/>
    <cellStyle name="Input 6" xfId="2861" xr:uid="{00000000-0005-0000-0000-00001B0B0000}"/>
    <cellStyle name="Input 7" xfId="2862" xr:uid="{00000000-0005-0000-0000-00001C0B0000}"/>
    <cellStyle name="Input 8" xfId="2863" xr:uid="{00000000-0005-0000-0000-00001D0B0000}"/>
    <cellStyle name="Input 9" xfId="2864" xr:uid="{00000000-0005-0000-0000-00001E0B0000}"/>
    <cellStyle name="Linked Cell 10" xfId="2865" xr:uid="{00000000-0005-0000-0000-00001F0B0000}"/>
    <cellStyle name="Linked Cell 11" xfId="2866" xr:uid="{00000000-0005-0000-0000-0000200B0000}"/>
    <cellStyle name="Linked Cell 12" xfId="2867" xr:uid="{00000000-0005-0000-0000-0000210B0000}"/>
    <cellStyle name="Linked Cell 13" xfId="2868" xr:uid="{00000000-0005-0000-0000-0000220B0000}"/>
    <cellStyle name="Linked Cell 14" xfId="2869" xr:uid="{00000000-0005-0000-0000-0000230B0000}"/>
    <cellStyle name="Linked Cell 15" xfId="2870" xr:uid="{00000000-0005-0000-0000-0000240B0000}"/>
    <cellStyle name="Linked Cell 16" xfId="2871" xr:uid="{00000000-0005-0000-0000-0000250B0000}"/>
    <cellStyle name="Linked Cell 17" xfId="2872" xr:uid="{00000000-0005-0000-0000-0000260B0000}"/>
    <cellStyle name="Linked Cell 2" xfId="2873" xr:uid="{00000000-0005-0000-0000-0000270B0000}"/>
    <cellStyle name="Linked Cell 3" xfId="2874" xr:uid="{00000000-0005-0000-0000-0000280B0000}"/>
    <cellStyle name="Linked Cell 4" xfId="2875" xr:uid="{00000000-0005-0000-0000-0000290B0000}"/>
    <cellStyle name="Linked Cell 5" xfId="2876" xr:uid="{00000000-0005-0000-0000-00002A0B0000}"/>
    <cellStyle name="Linked Cell 6" xfId="2877" xr:uid="{00000000-0005-0000-0000-00002B0B0000}"/>
    <cellStyle name="Linked Cell 7" xfId="2878" xr:uid="{00000000-0005-0000-0000-00002C0B0000}"/>
    <cellStyle name="Linked Cell 8" xfId="2879" xr:uid="{00000000-0005-0000-0000-00002D0B0000}"/>
    <cellStyle name="Linked Cell 9" xfId="2880" xr:uid="{00000000-0005-0000-0000-00002E0B0000}"/>
    <cellStyle name="Neutral 10" xfId="2881" xr:uid="{00000000-0005-0000-0000-00002F0B0000}"/>
    <cellStyle name="Neutral 11" xfId="2882" xr:uid="{00000000-0005-0000-0000-0000300B0000}"/>
    <cellStyle name="Neutral 12" xfId="2883" xr:uid="{00000000-0005-0000-0000-0000310B0000}"/>
    <cellStyle name="Neutral 13" xfId="2884" xr:uid="{00000000-0005-0000-0000-0000320B0000}"/>
    <cellStyle name="Neutral 14" xfId="2885" xr:uid="{00000000-0005-0000-0000-0000330B0000}"/>
    <cellStyle name="Neutral 15" xfId="2886" xr:uid="{00000000-0005-0000-0000-0000340B0000}"/>
    <cellStyle name="Neutral 16" xfId="2887" xr:uid="{00000000-0005-0000-0000-0000350B0000}"/>
    <cellStyle name="Neutral 17" xfId="2888" xr:uid="{00000000-0005-0000-0000-0000360B0000}"/>
    <cellStyle name="Neutral 2" xfId="2889" xr:uid="{00000000-0005-0000-0000-0000370B0000}"/>
    <cellStyle name="Neutral 3" xfId="2890" xr:uid="{00000000-0005-0000-0000-0000380B0000}"/>
    <cellStyle name="Neutral 4" xfId="2891" xr:uid="{00000000-0005-0000-0000-0000390B0000}"/>
    <cellStyle name="Neutral 5" xfId="2892" xr:uid="{00000000-0005-0000-0000-00003A0B0000}"/>
    <cellStyle name="Neutral 6" xfId="2893" xr:uid="{00000000-0005-0000-0000-00003B0B0000}"/>
    <cellStyle name="Neutral 7" xfId="2894" xr:uid="{00000000-0005-0000-0000-00003C0B0000}"/>
    <cellStyle name="Neutral 8" xfId="2895" xr:uid="{00000000-0005-0000-0000-00003D0B0000}"/>
    <cellStyle name="Neutral 9" xfId="2896" xr:uid="{00000000-0005-0000-0000-00003E0B0000}"/>
    <cellStyle name="no dec" xfId="2897" xr:uid="{00000000-0005-0000-0000-00003F0B0000}"/>
    <cellStyle name="Normal" xfId="0" builtinId="0"/>
    <cellStyle name="Normal - Style1" xfId="2898" xr:uid="{00000000-0005-0000-0000-0000410B0000}"/>
    <cellStyle name="Normal - Style1 10" xfId="2899" xr:uid="{00000000-0005-0000-0000-0000420B0000}"/>
    <cellStyle name="Normal - Style1 11" xfId="2900" xr:uid="{00000000-0005-0000-0000-0000430B0000}"/>
    <cellStyle name="Normal - Style1 12" xfId="2901" xr:uid="{00000000-0005-0000-0000-0000440B0000}"/>
    <cellStyle name="Normal - Style1 13" xfId="2902" xr:uid="{00000000-0005-0000-0000-0000450B0000}"/>
    <cellStyle name="Normal - Style1 14" xfId="2903" xr:uid="{00000000-0005-0000-0000-0000460B0000}"/>
    <cellStyle name="Normal - Style1 15" xfId="2904" xr:uid="{00000000-0005-0000-0000-0000470B0000}"/>
    <cellStyle name="Normal - Style1 16" xfId="2905" xr:uid="{00000000-0005-0000-0000-0000480B0000}"/>
    <cellStyle name="Normal - Style1 17" xfId="2906" xr:uid="{00000000-0005-0000-0000-0000490B0000}"/>
    <cellStyle name="Normal - Style1 18" xfId="2907" xr:uid="{00000000-0005-0000-0000-00004A0B0000}"/>
    <cellStyle name="Normal - Style1 19" xfId="2908" xr:uid="{00000000-0005-0000-0000-00004B0B0000}"/>
    <cellStyle name="Normal - Style1 2" xfId="2909" xr:uid="{00000000-0005-0000-0000-00004C0B0000}"/>
    <cellStyle name="Normal - Style1 2 2" xfId="2910" xr:uid="{00000000-0005-0000-0000-00004D0B0000}"/>
    <cellStyle name="Normal - Style1 2 3" xfId="2911" xr:uid="{00000000-0005-0000-0000-00004E0B0000}"/>
    <cellStyle name="Normal - Style1 2 4" xfId="2912" xr:uid="{00000000-0005-0000-0000-00004F0B0000}"/>
    <cellStyle name="Normal - Style1 2 5" xfId="2913" xr:uid="{00000000-0005-0000-0000-0000500B0000}"/>
    <cellStyle name="Normal - Style1 2 6" xfId="2914" xr:uid="{00000000-0005-0000-0000-0000510B0000}"/>
    <cellStyle name="Normal - Style1 2 7" xfId="2915" xr:uid="{00000000-0005-0000-0000-0000520B0000}"/>
    <cellStyle name="Normal - Style1 2 8" xfId="2916" xr:uid="{00000000-0005-0000-0000-0000530B0000}"/>
    <cellStyle name="Normal - Style1 20" xfId="4417" xr:uid="{D6138984-2F61-46EE-988E-F1C20E51929D}"/>
    <cellStyle name="Normal - Style1 21" xfId="4691" xr:uid="{5569F094-109E-44BC-AD4C-5547806DB366}"/>
    <cellStyle name="Normal - Style1 3" xfId="2917" xr:uid="{00000000-0005-0000-0000-0000540B0000}"/>
    <cellStyle name="Normal - Style1 4" xfId="2918" xr:uid="{00000000-0005-0000-0000-0000550B0000}"/>
    <cellStyle name="Normal - Style1 5" xfId="2919" xr:uid="{00000000-0005-0000-0000-0000560B0000}"/>
    <cellStyle name="Normal - Style1 6" xfId="2920" xr:uid="{00000000-0005-0000-0000-0000570B0000}"/>
    <cellStyle name="Normal - Style1 7" xfId="2921" xr:uid="{00000000-0005-0000-0000-0000580B0000}"/>
    <cellStyle name="Normal - Style1 8" xfId="2922" xr:uid="{00000000-0005-0000-0000-0000590B0000}"/>
    <cellStyle name="Normal - Style1 9" xfId="2923" xr:uid="{00000000-0005-0000-0000-00005A0B0000}"/>
    <cellStyle name="Normal 10" xfId="3" xr:uid="{00000000-0005-0000-0000-00005B0B0000}"/>
    <cellStyle name="Normal 10 2" xfId="2924" xr:uid="{00000000-0005-0000-0000-00005C0B0000}"/>
    <cellStyle name="Normal 10 2 2" xfId="2925" xr:uid="{00000000-0005-0000-0000-00005D0B0000}"/>
    <cellStyle name="Normal 10 2 2 2" xfId="2926" xr:uid="{00000000-0005-0000-0000-00005E0B0000}"/>
    <cellStyle name="Normal 10 2 2 3" xfId="4415" xr:uid="{8393908D-F1BC-4022-9057-B09D4F0280FE}"/>
    <cellStyle name="Normal 10 2 2 4" xfId="4693" xr:uid="{D92D278F-083A-4CFB-BE6F-3568E2F2820D}"/>
    <cellStyle name="Normal 10 2 3" xfId="2927" xr:uid="{00000000-0005-0000-0000-00005F0B0000}"/>
    <cellStyle name="Normal 10 2 3 2" xfId="2928" xr:uid="{00000000-0005-0000-0000-0000600B0000}"/>
    <cellStyle name="Normal 10 2 4" xfId="2929" xr:uid="{00000000-0005-0000-0000-0000610B0000}"/>
    <cellStyle name="Normal 10 2 5" xfId="4416" xr:uid="{9F406C92-C07B-4FDB-96A1-AF8BBFBA6327}"/>
    <cellStyle name="Normal 10 2 6" xfId="4692" xr:uid="{FF432E10-D05D-44A6-8E39-62FAD5B9F975}"/>
    <cellStyle name="Normal 10 3" xfId="2930" xr:uid="{00000000-0005-0000-0000-0000620B0000}"/>
    <cellStyle name="Normal 10 3 2" xfId="4414" xr:uid="{71D1A4F8-0157-4DC3-A044-D76140100E5A}"/>
    <cellStyle name="Normal 10 3 3" xfId="4694" xr:uid="{19E1956F-8F4C-45CF-8F36-FF4781059672}"/>
    <cellStyle name="Normal 10 4" xfId="4413" xr:uid="{B937B960-308F-4AE8-A830-49344CAC389E}"/>
    <cellStyle name="Normal 11" xfId="2931" xr:uid="{00000000-0005-0000-0000-0000630B0000}"/>
    <cellStyle name="Normal 11 10" xfId="4412" xr:uid="{B0DF1BE1-C999-4629-8554-2A0A47A8066A}"/>
    <cellStyle name="Normal 11 11" xfId="4517" xr:uid="{B75EE9F4-3735-4346-9A3E-1C9ABC56FAD6}"/>
    <cellStyle name="Normal 11 2" xfId="2932" xr:uid="{00000000-0005-0000-0000-0000640B0000}"/>
    <cellStyle name="Normal 11 3" xfId="2933" xr:uid="{00000000-0005-0000-0000-0000650B0000}"/>
    <cellStyle name="Normal 11 4" xfId="2934" xr:uid="{00000000-0005-0000-0000-0000660B0000}"/>
    <cellStyle name="Normal 11 5" xfId="2935" xr:uid="{00000000-0005-0000-0000-0000670B0000}"/>
    <cellStyle name="Normal 11 6" xfId="2936" xr:uid="{00000000-0005-0000-0000-0000680B0000}"/>
    <cellStyle name="Normal 11 7" xfId="2937" xr:uid="{00000000-0005-0000-0000-0000690B0000}"/>
    <cellStyle name="Normal 11 8" xfId="2938" xr:uid="{00000000-0005-0000-0000-00006A0B0000}"/>
    <cellStyle name="Normal 11 9" xfId="2939" xr:uid="{00000000-0005-0000-0000-00006B0B0000}"/>
    <cellStyle name="Normal 111" xfId="4411" xr:uid="{7960FE0F-5B2C-4EBD-94D1-6BEB4CCC5742}"/>
    <cellStyle name="Normal 12" xfId="2940" xr:uid="{00000000-0005-0000-0000-00006C0B0000}"/>
    <cellStyle name="Normal 12 2" xfId="2941" xr:uid="{00000000-0005-0000-0000-00006D0B0000}"/>
    <cellStyle name="Normal 12 2 2" xfId="23" xr:uid="{00000000-0005-0000-0000-00006E0B0000}"/>
    <cellStyle name="Normal 12 2 3" xfId="4410" xr:uid="{C8DEFE2B-BEC7-47C9-839B-06FF61168F19}"/>
    <cellStyle name="Normal 12 2 4" xfId="4696" xr:uid="{998460FA-C9C2-4333-8983-E1DA32B79BFE}"/>
    <cellStyle name="Normal 12 3" xfId="2942" xr:uid="{00000000-0005-0000-0000-00006F0B0000}"/>
    <cellStyle name="Normal 12 3 2" xfId="2943" xr:uid="{00000000-0005-0000-0000-0000700B0000}"/>
    <cellStyle name="Normal 12 4" xfId="4695" xr:uid="{7A0C9461-796E-4240-9246-B2C217C5DC3B}"/>
    <cellStyle name="Normal 13" xfId="2944" xr:uid="{00000000-0005-0000-0000-0000710B0000}"/>
    <cellStyle name="Normal 13 2" xfId="4409" xr:uid="{92D2F85C-F90A-47D2-A717-25D7A3CFECB0}"/>
    <cellStyle name="Normal 14" xfId="2945" xr:uid="{00000000-0005-0000-0000-0000720B0000}"/>
    <cellStyle name="Normal 14 2" xfId="2946" xr:uid="{00000000-0005-0000-0000-0000730B0000}"/>
    <cellStyle name="Normal 14 3" xfId="4408" xr:uid="{407F2374-BB8B-4FAF-8670-4A24F22D086A}"/>
    <cellStyle name="Normal 14 4" xfId="4697" xr:uid="{B04ADBF3-770A-4735-9F09-7484DBF89224}"/>
    <cellStyle name="Normal 15" xfId="2947" xr:uid="{00000000-0005-0000-0000-0000740B0000}"/>
    <cellStyle name="Normal 15 10" xfId="4407" xr:uid="{F99A0E91-A29B-45F7-9829-4E2D3E5288C4}"/>
    <cellStyle name="Normal 15 11" xfId="4698" xr:uid="{7546457B-D30E-4043-8BE1-B79A185480CC}"/>
    <cellStyle name="Normal 15 2" xfId="2948" xr:uid="{00000000-0005-0000-0000-0000750B0000}"/>
    <cellStyle name="Normal 15 2 2" xfId="4405" xr:uid="{7BB0FDF5-7CFB-408D-AF03-5EC02444C79D}"/>
    <cellStyle name="Normal 15 2 3" xfId="4406" xr:uid="{A282B281-5FE9-45B6-ACD7-908C113D1718}"/>
    <cellStyle name="Normal 15 2 4" xfId="4521" xr:uid="{836A1933-4334-4B8C-B424-46850F1D8803}"/>
    <cellStyle name="Normal 15 3" xfId="2949" xr:uid="{00000000-0005-0000-0000-0000760B0000}"/>
    <cellStyle name="Normal 15 4" xfId="2950" xr:uid="{00000000-0005-0000-0000-0000770B0000}"/>
    <cellStyle name="Normal 15 5" xfId="2951" xr:uid="{00000000-0005-0000-0000-0000780B0000}"/>
    <cellStyle name="Normal 15 6" xfId="2952" xr:uid="{00000000-0005-0000-0000-0000790B0000}"/>
    <cellStyle name="Normal 15 7" xfId="2953" xr:uid="{00000000-0005-0000-0000-00007A0B0000}"/>
    <cellStyle name="Normal 15 8" xfId="2954" xr:uid="{00000000-0005-0000-0000-00007B0B0000}"/>
    <cellStyle name="Normal 15 9" xfId="2955" xr:uid="{00000000-0005-0000-0000-00007C0B0000}"/>
    <cellStyle name="Normal 16" xfId="2956" xr:uid="{00000000-0005-0000-0000-00007D0B0000}"/>
    <cellStyle name="Normal 16 2" xfId="2957" xr:uid="{00000000-0005-0000-0000-00007E0B0000}"/>
    <cellStyle name="Normal 16 2 2" xfId="2958" xr:uid="{00000000-0005-0000-0000-00007F0B0000}"/>
    <cellStyle name="Normal 16 2 3" xfId="2959" xr:uid="{00000000-0005-0000-0000-0000800B0000}"/>
    <cellStyle name="Normal 16 3" xfId="2960" xr:uid="{00000000-0005-0000-0000-0000810B0000}"/>
    <cellStyle name="Normal 16 4" xfId="25" xr:uid="{00000000-0005-0000-0000-0000820B0000}"/>
    <cellStyle name="Normal 16 5" xfId="4699" xr:uid="{C0B0E9A1-B243-4059-B305-4886EA41EE05}"/>
    <cellStyle name="Normal 17" xfId="2961" xr:uid="{00000000-0005-0000-0000-0000830B0000}"/>
    <cellStyle name="Normal 17 2" xfId="2962" xr:uid="{00000000-0005-0000-0000-0000840B0000}"/>
    <cellStyle name="Normal 17 3" xfId="4404" xr:uid="{25AE6666-F488-45FE-B27A-A51BA1BD0F0F}"/>
    <cellStyle name="Normal 17 4" xfId="4700" xr:uid="{27C4931E-544D-4832-BB49-8C52164F509C}"/>
    <cellStyle name="Normal 18" xfId="2963" xr:uid="{00000000-0005-0000-0000-0000850B0000}"/>
    <cellStyle name="Normal 18 2" xfId="4403" xr:uid="{4C02FA94-F188-4A78-B2E3-F96E45ECAA69}"/>
    <cellStyle name="Normal 18 3" xfId="4701" xr:uid="{0C678E60-6BAC-476D-BB18-D2FEF8B54667}"/>
    <cellStyle name="Normal 19" xfId="2964" xr:uid="{00000000-0005-0000-0000-0000860B0000}"/>
    <cellStyle name="Normal 19 2" xfId="2965" xr:uid="{00000000-0005-0000-0000-0000870B0000}"/>
    <cellStyle name="Normal 19 3" xfId="4702" xr:uid="{9F5422A3-9033-41D0-9602-817D5FEB0F9F}"/>
    <cellStyle name="Normal 2" xfId="2966" xr:uid="{00000000-0005-0000-0000-0000880B0000}"/>
    <cellStyle name="Normal 2 10" xfId="2967" xr:uid="{00000000-0005-0000-0000-0000890B0000}"/>
    <cellStyle name="Normal 2 11" xfId="2968" xr:uid="{00000000-0005-0000-0000-00008A0B0000}"/>
    <cellStyle name="Normal 2 12" xfId="2969" xr:uid="{00000000-0005-0000-0000-00008B0B0000}"/>
    <cellStyle name="Normal 2 13" xfId="2970" xr:uid="{00000000-0005-0000-0000-00008C0B0000}"/>
    <cellStyle name="Normal 2 14" xfId="2971" xr:uid="{00000000-0005-0000-0000-00008D0B0000}"/>
    <cellStyle name="Normal 2 15" xfId="2972" xr:uid="{00000000-0005-0000-0000-00008E0B0000}"/>
    <cellStyle name="Normal 2 16" xfId="2973" xr:uid="{00000000-0005-0000-0000-00008F0B0000}"/>
    <cellStyle name="Normal 2 17" xfId="2974" xr:uid="{00000000-0005-0000-0000-0000900B0000}"/>
    <cellStyle name="Normal 2 18" xfId="2975" xr:uid="{00000000-0005-0000-0000-0000910B0000}"/>
    <cellStyle name="Normal 2 19" xfId="4703" xr:uid="{1D8525FC-D7C7-4697-BFFE-BA8B4A57A693}"/>
    <cellStyle name="Normal 2 2" xfId="26" xr:uid="{00000000-0005-0000-0000-0000920B0000}"/>
    <cellStyle name="Normal 2 2 2" xfId="2976" xr:uid="{00000000-0005-0000-0000-0000930B0000}"/>
    <cellStyle name="Normal 2 3" xfId="2977" xr:uid="{00000000-0005-0000-0000-0000940B0000}"/>
    <cellStyle name="Normal 2 3 2" xfId="4398" xr:uid="{EE2D638E-2F5B-46D4-9D82-3842764BA593}"/>
    <cellStyle name="Normal 2 3 3" xfId="4399" xr:uid="{309D0BD4-CE50-4F1D-B9C4-65831961FF07}"/>
    <cellStyle name="Normal 2 3 4" xfId="4705" xr:uid="{C8C24206-0ED7-4985-979E-1FA5BA18769B}"/>
    <cellStyle name="Normal 2 4" xfId="2978" xr:uid="{00000000-0005-0000-0000-0000950B0000}"/>
    <cellStyle name="Normal 2 4 2" xfId="4397" xr:uid="{27380DAD-FB40-4A29-B055-FEC965748A2A}"/>
    <cellStyle name="Normal 2 4 3" xfId="4706" xr:uid="{412559C7-6345-4A26-8402-286DCE7AE7F0}"/>
    <cellStyle name="Normal 2 5" xfId="2979" xr:uid="{00000000-0005-0000-0000-0000960B0000}"/>
    <cellStyle name="Normal 2 6" xfId="2980" xr:uid="{00000000-0005-0000-0000-0000970B0000}"/>
    <cellStyle name="Normal 2 7" xfId="2981" xr:uid="{00000000-0005-0000-0000-0000980B0000}"/>
    <cellStyle name="Normal 2 8" xfId="2982" xr:uid="{00000000-0005-0000-0000-0000990B0000}"/>
    <cellStyle name="Normal 2 9" xfId="2983" xr:uid="{00000000-0005-0000-0000-00009A0B0000}"/>
    <cellStyle name="Normal 2_Topและร่างงบQ2'53 -ชา 6-2-53" xfId="2984" xr:uid="{00000000-0005-0000-0000-00009B0B0000}"/>
    <cellStyle name="Normal 20" xfId="2985" xr:uid="{00000000-0005-0000-0000-00009C0B0000}"/>
    <cellStyle name="Normal 20 2" xfId="4707" xr:uid="{90E4C070-D06F-40B3-A9E2-A427A188E0D4}"/>
    <cellStyle name="Normal 21" xfId="2986" xr:uid="{00000000-0005-0000-0000-00009D0B0000}"/>
    <cellStyle name="Normal 22" xfId="2987" xr:uid="{00000000-0005-0000-0000-00009E0B0000}"/>
    <cellStyle name="Normal 22 2" xfId="2988" xr:uid="{00000000-0005-0000-0000-00009F0B0000}"/>
    <cellStyle name="Normal 23" xfId="2989" xr:uid="{00000000-0005-0000-0000-0000A00B0000}"/>
    <cellStyle name="Normal 24" xfId="2990" xr:uid="{00000000-0005-0000-0000-0000A10B0000}"/>
    <cellStyle name="Normal 24 2" xfId="2991" xr:uid="{00000000-0005-0000-0000-0000A20B0000}"/>
    <cellStyle name="Normal 25" xfId="2992" xr:uid="{00000000-0005-0000-0000-0000A30B0000}"/>
    <cellStyle name="Normal 25 2" xfId="2993" xr:uid="{00000000-0005-0000-0000-0000A40B0000}"/>
    <cellStyle name="Normal 26" xfId="2994" xr:uid="{00000000-0005-0000-0000-0000A50B0000}"/>
    <cellStyle name="Normal 26 2" xfId="2995" xr:uid="{00000000-0005-0000-0000-0000A60B0000}"/>
    <cellStyle name="Normal 27" xfId="2996" xr:uid="{00000000-0005-0000-0000-0000A70B0000}"/>
    <cellStyle name="Normal 27 2" xfId="2997" xr:uid="{00000000-0005-0000-0000-0000A80B0000}"/>
    <cellStyle name="Normal 28" xfId="2998" xr:uid="{00000000-0005-0000-0000-0000A90B0000}"/>
    <cellStyle name="Normal 28 2" xfId="2999" xr:uid="{00000000-0005-0000-0000-0000AA0B0000}"/>
    <cellStyle name="Normal 29" xfId="3000" xr:uid="{00000000-0005-0000-0000-0000AB0B0000}"/>
    <cellStyle name="Normal 29 2" xfId="3001" xr:uid="{00000000-0005-0000-0000-0000AC0B0000}"/>
    <cellStyle name="Normal 3" xfId="28" xr:uid="{00000000-0005-0000-0000-0000AD0B0000}"/>
    <cellStyle name="Normal 3 10" xfId="3002" xr:uid="{00000000-0005-0000-0000-0000AE0B0000}"/>
    <cellStyle name="Normal 3 11" xfId="3003" xr:uid="{00000000-0005-0000-0000-0000AF0B0000}"/>
    <cellStyle name="Normal 3 12" xfId="3004" xr:uid="{00000000-0005-0000-0000-0000B00B0000}"/>
    <cellStyle name="Normal 3 13" xfId="3005" xr:uid="{00000000-0005-0000-0000-0000B10B0000}"/>
    <cellStyle name="Normal 3 14" xfId="3006" xr:uid="{00000000-0005-0000-0000-0000B20B0000}"/>
    <cellStyle name="Normal 3 15" xfId="3007" xr:uid="{00000000-0005-0000-0000-0000B30B0000}"/>
    <cellStyle name="Normal 3 16" xfId="3008" xr:uid="{00000000-0005-0000-0000-0000B40B0000}"/>
    <cellStyle name="Normal 3 17" xfId="3009" xr:uid="{00000000-0005-0000-0000-0000B50B0000}"/>
    <cellStyle name="Normal 3 18" xfId="3010" xr:uid="{00000000-0005-0000-0000-0000B60B0000}"/>
    <cellStyle name="Normal 3 19" xfId="3011" xr:uid="{00000000-0005-0000-0000-0000B70B0000}"/>
    <cellStyle name="Normal 3 2" xfId="3012" xr:uid="{00000000-0005-0000-0000-0000B80B0000}"/>
    <cellStyle name="Normal 3 2 10" xfId="35" xr:uid="{00000000-0005-0000-0000-0000B90B0000}"/>
    <cellStyle name="Normal 3 2 11" xfId="3013" xr:uid="{00000000-0005-0000-0000-0000BA0B0000}"/>
    <cellStyle name="Normal 3 2 12" xfId="3014" xr:uid="{00000000-0005-0000-0000-0000BB0B0000}"/>
    <cellStyle name="Normal 3 2 13" xfId="3015" xr:uid="{00000000-0005-0000-0000-0000BC0B0000}"/>
    <cellStyle name="Normal 3 2 14" xfId="3016" xr:uid="{00000000-0005-0000-0000-0000BD0B0000}"/>
    <cellStyle name="Normal 3 2 15" xfId="3017" xr:uid="{00000000-0005-0000-0000-0000BE0B0000}"/>
    <cellStyle name="Normal 3 2 16" xfId="3018" xr:uid="{00000000-0005-0000-0000-0000BF0B0000}"/>
    <cellStyle name="Normal 3 2 17" xfId="3019" xr:uid="{00000000-0005-0000-0000-0000C00B0000}"/>
    <cellStyle name="Normal 3 2 18" xfId="3020" xr:uid="{00000000-0005-0000-0000-0000C10B0000}"/>
    <cellStyle name="Normal 3 2 19" xfId="3021" xr:uid="{00000000-0005-0000-0000-0000C20B0000}"/>
    <cellStyle name="Normal 3 2 2" xfId="8" xr:uid="{00000000-0005-0000-0000-0000C30B0000}"/>
    <cellStyle name="Normal 3 2 2 2" xfId="3022" xr:uid="{00000000-0005-0000-0000-0000C40B0000}"/>
    <cellStyle name="Normal 3 2 2 3" xfId="3023" xr:uid="{00000000-0005-0000-0000-0000C50B0000}"/>
    <cellStyle name="Normal 3 2 2 4" xfId="3024" xr:uid="{00000000-0005-0000-0000-0000C60B0000}"/>
    <cellStyle name="Normal 3 2 2 5" xfId="3025" xr:uid="{00000000-0005-0000-0000-0000C70B0000}"/>
    <cellStyle name="Normal 3 2 2 6" xfId="3026" xr:uid="{00000000-0005-0000-0000-0000C80B0000}"/>
    <cellStyle name="Normal 3 2 2 7" xfId="3027" xr:uid="{00000000-0005-0000-0000-0000C90B0000}"/>
    <cellStyle name="Normal 3 2 2 8" xfId="3028" xr:uid="{00000000-0005-0000-0000-0000CA0B0000}"/>
    <cellStyle name="Normal 3 2 2 9" xfId="3029" xr:uid="{00000000-0005-0000-0000-0000CB0B0000}"/>
    <cellStyle name="Normal 3 2 20" xfId="3030" xr:uid="{00000000-0005-0000-0000-0000CC0B0000}"/>
    <cellStyle name="Normal 3 2 20 2" xfId="3031" xr:uid="{00000000-0005-0000-0000-0000CD0B0000}"/>
    <cellStyle name="Normal 3 2 21" xfId="3032" xr:uid="{00000000-0005-0000-0000-0000CE0B0000}"/>
    <cellStyle name="Normal 3 2 22" xfId="4395" xr:uid="{3D02D840-BC61-4471-A7C5-6F98986A38AB}"/>
    <cellStyle name="Normal 3 2 23" xfId="4708" xr:uid="{464EA742-C603-4E24-9BD6-F379BD7CD657}"/>
    <cellStyle name="Normal 3 2 3" xfId="3033" xr:uid="{00000000-0005-0000-0000-0000CF0B0000}"/>
    <cellStyle name="Normal 3 2 4" xfId="3034" xr:uid="{00000000-0005-0000-0000-0000D00B0000}"/>
    <cellStyle name="Normal 3 2 5" xfId="3035" xr:uid="{00000000-0005-0000-0000-0000D10B0000}"/>
    <cellStyle name="Normal 3 2 6" xfId="3036" xr:uid="{00000000-0005-0000-0000-0000D20B0000}"/>
    <cellStyle name="Normal 3 2 7" xfId="3037" xr:uid="{00000000-0005-0000-0000-0000D30B0000}"/>
    <cellStyle name="Normal 3 2 8" xfId="3038" xr:uid="{00000000-0005-0000-0000-0000D40B0000}"/>
    <cellStyle name="Normal 3 2 9" xfId="3039" xr:uid="{00000000-0005-0000-0000-0000D50B0000}"/>
    <cellStyle name="Normal 3 20" xfId="3040" xr:uid="{00000000-0005-0000-0000-0000D60B0000}"/>
    <cellStyle name="Normal 3 21" xfId="4496" xr:uid="{329C431F-C408-4C51-BE6D-593F1064ED06}"/>
    <cellStyle name="Normal 3 3" xfId="3041" xr:uid="{00000000-0005-0000-0000-0000D70B0000}"/>
    <cellStyle name="Normal 3 3 2" xfId="3042" xr:uid="{00000000-0005-0000-0000-0000D80B0000}"/>
    <cellStyle name="Normal 3 3 2 2" xfId="3043" xr:uid="{00000000-0005-0000-0000-0000D90B0000}"/>
    <cellStyle name="Normal 3 3 3" xfId="3044" xr:uid="{00000000-0005-0000-0000-0000DA0B0000}"/>
    <cellStyle name="Normal 3 3 4" xfId="3045" xr:uid="{00000000-0005-0000-0000-0000DB0B0000}"/>
    <cellStyle name="Normal 3 3 5" xfId="4393" xr:uid="{8B6AC741-FDFB-4AF5-A107-39BDDEB973E7}"/>
    <cellStyle name="Normal 3 3 6" xfId="4709" xr:uid="{CFEA6D8E-1571-4173-97E2-723BF9B64391}"/>
    <cellStyle name="Normal 3 4" xfId="3046" xr:uid="{00000000-0005-0000-0000-0000DC0B0000}"/>
    <cellStyle name="Normal 3 4 10" xfId="3047" xr:uid="{00000000-0005-0000-0000-0000DD0B0000}"/>
    <cellStyle name="Normal 3 4 11" xfId="3048" xr:uid="{00000000-0005-0000-0000-0000DE0B0000}"/>
    <cellStyle name="Normal 3 4 2" xfId="3049" xr:uid="{00000000-0005-0000-0000-0000DF0B0000}"/>
    <cellStyle name="Normal 3 4 3" xfId="3050" xr:uid="{00000000-0005-0000-0000-0000E00B0000}"/>
    <cellStyle name="Normal 3 4 4" xfId="3051" xr:uid="{00000000-0005-0000-0000-0000E10B0000}"/>
    <cellStyle name="Normal 3 4 5" xfId="3052" xr:uid="{00000000-0005-0000-0000-0000E20B0000}"/>
    <cellStyle name="Normal 3 4 6" xfId="3053" xr:uid="{00000000-0005-0000-0000-0000E30B0000}"/>
    <cellStyle name="Normal 3 4 7" xfId="3054" xr:uid="{00000000-0005-0000-0000-0000E40B0000}"/>
    <cellStyle name="Normal 3 4 8" xfId="3055" xr:uid="{00000000-0005-0000-0000-0000E50B0000}"/>
    <cellStyle name="Normal 3 4 9" xfId="3056" xr:uid="{00000000-0005-0000-0000-0000E60B0000}"/>
    <cellStyle name="Normal 3 4 9 2" xfId="3057" xr:uid="{00000000-0005-0000-0000-0000E70B0000}"/>
    <cellStyle name="Normal 3 5" xfId="3058" xr:uid="{00000000-0005-0000-0000-0000E80B0000}"/>
    <cellStyle name="Normal 3 5 2" xfId="3059" xr:uid="{00000000-0005-0000-0000-0000E90B0000}"/>
    <cellStyle name="Normal 3 5 2 2" xfId="3060" xr:uid="{00000000-0005-0000-0000-0000EA0B0000}"/>
    <cellStyle name="Normal 3 5 3" xfId="3061" xr:uid="{00000000-0005-0000-0000-0000EB0B0000}"/>
    <cellStyle name="Normal 3 5 4" xfId="3062" xr:uid="{00000000-0005-0000-0000-0000EC0B0000}"/>
    <cellStyle name="Normal 3 6" xfId="3063" xr:uid="{00000000-0005-0000-0000-0000ED0B0000}"/>
    <cellStyle name="Normal 3 6 2" xfId="3064" xr:uid="{00000000-0005-0000-0000-0000EE0B0000}"/>
    <cellStyle name="Normal 3 6 2 2" xfId="3065" xr:uid="{00000000-0005-0000-0000-0000EF0B0000}"/>
    <cellStyle name="Normal 3 6 3" xfId="3066" xr:uid="{00000000-0005-0000-0000-0000F00B0000}"/>
    <cellStyle name="Normal 3 6 4" xfId="3067" xr:uid="{00000000-0005-0000-0000-0000F10B0000}"/>
    <cellStyle name="Normal 3 7" xfId="3068" xr:uid="{00000000-0005-0000-0000-0000F20B0000}"/>
    <cellStyle name="Normal 3 7 2" xfId="3069" xr:uid="{00000000-0005-0000-0000-0000F30B0000}"/>
    <cellStyle name="Normal 3 8" xfId="6" xr:uid="{00000000-0005-0000-0000-0000F40B0000}"/>
    <cellStyle name="Normal 3 9" xfId="3070" xr:uid="{00000000-0005-0000-0000-0000F50B0000}"/>
    <cellStyle name="Normal 3_edit-II5.1Top Bs PL 31.03.11" xfId="3071" xr:uid="{00000000-0005-0000-0000-0000F60B0000}"/>
    <cellStyle name="Normal 30" xfId="3072" xr:uid="{00000000-0005-0000-0000-0000F70B0000}"/>
    <cellStyle name="Normal 30 2" xfId="3073" xr:uid="{00000000-0005-0000-0000-0000F80B0000}"/>
    <cellStyle name="Normal 30 3" xfId="4392" xr:uid="{0F78331D-F977-49E8-BE0B-32CAF76F0564}"/>
    <cellStyle name="Normal 30 4" xfId="4710" xr:uid="{CD0B1E60-51D7-422A-8750-6A6BEE3B7878}"/>
    <cellStyle name="Normal 31" xfId="3074" xr:uid="{00000000-0005-0000-0000-0000F90B0000}"/>
    <cellStyle name="Normal 31 2" xfId="3075" xr:uid="{00000000-0005-0000-0000-0000FA0B0000}"/>
    <cellStyle name="Normal 32" xfId="3076" xr:uid="{00000000-0005-0000-0000-0000FB0B0000}"/>
    <cellStyle name="Normal 32 2" xfId="3077" xr:uid="{00000000-0005-0000-0000-0000FC0B0000}"/>
    <cellStyle name="Normal 33" xfId="3078" xr:uid="{00000000-0005-0000-0000-0000FD0B0000}"/>
    <cellStyle name="Normal 33 2" xfId="3079" xr:uid="{00000000-0005-0000-0000-0000FE0B0000}"/>
    <cellStyle name="Normal 34" xfId="3080" xr:uid="{00000000-0005-0000-0000-0000FF0B0000}"/>
    <cellStyle name="Normal 34 2" xfId="3081" xr:uid="{00000000-0005-0000-0000-0000000C0000}"/>
    <cellStyle name="Normal 35" xfId="3082" xr:uid="{00000000-0005-0000-0000-0000010C0000}"/>
    <cellStyle name="Normal 35 2" xfId="3083" xr:uid="{00000000-0005-0000-0000-0000020C0000}"/>
    <cellStyle name="Normal 36" xfId="3084" xr:uid="{00000000-0005-0000-0000-0000030C0000}"/>
    <cellStyle name="Normal 36 2" xfId="3085" xr:uid="{00000000-0005-0000-0000-0000040C0000}"/>
    <cellStyle name="Normal 37" xfId="3086" xr:uid="{00000000-0005-0000-0000-0000050C0000}"/>
    <cellStyle name="Normal 37 2" xfId="3087" xr:uid="{00000000-0005-0000-0000-0000060C0000}"/>
    <cellStyle name="Normal 38" xfId="3088" xr:uid="{00000000-0005-0000-0000-0000070C0000}"/>
    <cellStyle name="Normal 38 2" xfId="3089" xr:uid="{00000000-0005-0000-0000-0000080C0000}"/>
    <cellStyle name="Normal 39" xfId="3090" xr:uid="{00000000-0005-0000-0000-0000090C0000}"/>
    <cellStyle name="Normal 4" xfId="3091" xr:uid="{00000000-0005-0000-0000-00000A0C0000}"/>
    <cellStyle name="Normal 4 10" xfId="3092" xr:uid="{00000000-0005-0000-0000-00000B0C0000}"/>
    <cellStyle name="Normal 4 11" xfId="3093" xr:uid="{00000000-0005-0000-0000-00000C0C0000}"/>
    <cellStyle name="Normal 4 12" xfId="3094" xr:uid="{00000000-0005-0000-0000-00000D0C0000}"/>
    <cellStyle name="Normal 4 13" xfId="3095" xr:uid="{00000000-0005-0000-0000-00000E0C0000}"/>
    <cellStyle name="Normal 4 14" xfId="3096" xr:uid="{00000000-0005-0000-0000-00000F0C0000}"/>
    <cellStyle name="Normal 4 15" xfId="3097" xr:uid="{00000000-0005-0000-0000-0000100C0000}"/>
    <cellStyle name="Normal 4 16" xfId="3098" xr:uid="{00000000-0005-0000-0000-0000110C0000}"/>
    <cellStyle name="Normal 4 17" xfId="3099" xr:uid="{00000000-0005-0000-0000-0000120C0000}"/>
    <cellStyle name="Normal 4 18" xfId="3100" xr:uid="{00000000-0005-0000-0000-0000130C0000}"/>
    <cellStyle name="Normal 4 19" xfId="3101" xr:uid="{00000000-0005-0000-0000-0000140C0000}"/>
    <cellStyle name="Normal 4 2" xfId="3102" xr:uid="{00000000-0005-0000-0000-0000150C0000}"/>
    <cellStyle name="Normal 4 2 2" xfId="3103" xr:uid="{00000000-0005-0000-0000-0000160C0000}"/>
    <cellStyle name="Normal 4 2 3" xfId="3104" xr:uid="{00000000-0005-0000-0000-0000170C0000}"/>
    <cellStyle name="Normal 4 2 4" xfId="3105" xr:uid="{00000000-0005-0000-0000-0000180C0000}"/>
    <cellStyle name="Normal 4 2 5" xfId="3106" xr:uid="{00000000-0005-0000-0000-0000190C0000}"/>
    <cellStyle name="Normal 4 2 6" xfId="3107" xr:uid="{00000000-0005-0000-0000-00001A0C0000}"/>
    <cellStyle name="Normal 4 2 7" xfId="3108" xr:uid="{00000000-0005-0000-0000-00001B0C0000}"/>
    <cellStyle name="Normal 4 2 8" xfId="3109" xr:uid="{00000000-0005-0000-0000-00001C0C0000}"/>
    <cellStyle name="Normal 4 3" xfId="3110" xr:uid="{00000000-0005-0000-0000-00001D0C0000}"/>
    <cellStyle name="Normal 4 4" xfId="3111" xr:uid="{00000000-0005-0000-0000-00001E0C0000}"/>
    <cellStyle name="Normal 4 5" xfId="3112" xr:uid="{00000000-0005-0000-0000-00001F0C0000}"/>
    <cellStyle name="Normal 4 6" xfId="3113" xr:uid="{00000000-0005-0000-0000-0000200C0000}"/>
    <cellStyle name="Normal 4 7" xfId="3114" xr:uid="{00000000-0005-0000-0000-0000210C0000}"/>
    <cellStyle name="Normal 4 8" xfId="3115" xr:uid="{00000000-0005-0000-0000-0000220C0000}"/>
    <cellStyle name="Normal 4 9" xfId="3116" xr:uid="{00000000-0005-0000-0000-0000230C0000}"/>
    <cellStyle name="Normal 40" xfId="3117" xr:uid="{00000000-0005-0000-0000-0000240C0000}"/>
    <cellStyle name="Normal 41" xfId="3118" xr:uid="{00000000-0005-0000-0000-0000250C0000}"/>
    <cellStyle name="Normal 42" xfId="3119" xr:uid="{00000000-0005-0000-0000-0000260C0000}"/>
    <cellStyle name="Normal 43" xfId="3120" xr:uid="{00000000-0005-0000-0000-0000270C0000}"/>
    <cellStyle name="Normal 44" xfId="3121" xr:uid="{00000000-0005-0000-0000-0000280C0000}"/>
    <cellStyle name="Normal 45" xfId="3122" xr:uid="{00000000-0005-0000-0000-0000290C0000}"/>
    <cellStyle name="Normal 46" xfId="3123" xr:uid="{00000000-0005-0000-0000-00002A0C0000}"/>
    <cellStyle name="Normal 47" xfId="3124" xr:uid="{00000000-0005-0000-0000-00002B0C0000}"/>
    <cellStyle name="Normal 48" xfId="3125" xr:uid="{00000000-0005-0000-0000-00002C0C0000}"/>
    <cellStyle name="Normal 49" xfId="3126" xr:uid="{00000000-0005-0000-0000-00002D0C0000}"/>
    <cellStyle name="Normal 5" xfId="3127" xr:uid="{00000000-0005-0000-0000-00002E0C0000}"/>
    <cellStyle name="Normal 5 10" xfId="3128" xr:uid="{00000000-0005-0000-0000-00002F0C0000}"/>
    <cellStyle name="Normal 5 11" xfId="3129" xr:uid="{00000000-0005-0000-0000-0000300C0000}"/>
    <cellStyle name="Normal 5 12" xfId="3130" xr:uid="{00000000-0005-0000-0000-0000310C0000}"/>
    <cellStyle name="Normal 5 13" xfId="3131" xr:uid="{00000000-0005-0000-0000-0000320C0000}"/>
    <cellStyle name="Normal 5 14" xfId="3132" xr:uid="{00000000-0005-0000-0000-0000330C0000}"/>
    <cellStyle name="Normal 5 15" xfId="3133" xr:uid="{00000000-0005-0000-0000-0000340C0000}"/>
    <cellStyle name="Normal 5 16" xfId="3134" xr:uid="{00000000-0005-0000-0000-0000350C0000}"/>
    <cellStyle name="Normal 5 17" xfId="3135" xr:uid="{00000000-0005-0000-0000-0000360C0000}"/>
    <cellStyle name="Normal 5 18" xfId="3136" xr:uid="{00000000-0005-0000-0000-0000370C0000}"/>
    <cellStyle name="Normal 5 19" xfId="3137" xr:uid="{00000000-0005-0000-0000-0000380C0000}"/>
    <cellStyle name="Normal 5 2" xfId="3138" xr:uid="{00000000-0005-0000-0000-0000390C0000}"/>
    <cellStyle name="Normal 5 2 2" xfId="3139" xr:uid="{00000000-0005-0000-0000-00003A0C0000}"/>
    <cellStyle name="Normal 5 2 3" xfId="3140" xr:uid="{00000000-0005-0000-0000-00003B0C0000}"/>
    <cellStyle name="Normal 5 2 4" xfId="3141" xr:uid="{00000000-0005-0000-0000-00003C0C0000}"/>
    <cellStyle name="Normal 5 2 5" xfId="3142" xr:uid="{00000000-0005-0000-0000-00003D0C0000}"/>
    <cellStyle name="Normal 5 2 6" xfId="3143" xr:uid="{00000000-0005-0000-0000-00003E0C0000}"/>
    <cellStyle name="Normal 5 2 7" xfId="3144" xr:uid="{00000000-0005-0000-0000-00003F0C0000}"/>
    <cellStyle name="Normal 5 2 8" xfId="3145" xr:uid="{00000000-0005-0000-0000-0000400C0000}"/>
    <cellStyle name="Normal 5 2 9" xfId="4712" xr:uid="{C179D0EA-8384-4BD7-9AF7-FE7E435CE40C}"/>
    <cellStyle name="Normal 5 20" xfId="4391" xr:uid="{AEC6677C-307B-46B5-B910-867676758097}"/>
    <cellStyle name="Normal 5 3" xfId="3146" xr:uid="{00000000-0005-0000-0000-0000410C0000}"/>
    <cellStyle name="Normal 5 4" xfId="3147" xr:uid="{00000000-0005-0000-0000-0000420C0000}"/>
    <cellStyle name="Normal 5 5" xfId="3148" xr:uid="{00000000-0005-0000-0000-0000430C0000}"/>
    <cellStyle name="Normal 5 6" xfId="3149" xr:uid="{00000000-0005-0000-0000-0000440C0000}"/>
    <cellStyle name="Normal 5 7" xfId="3150" xr:uid="{00000000-0005-0000-0000-0000450C0000}"/>
    <cellStyle name="Normal 5 8" xfId="3151" xr:uid="{00000000-0005-0000-0000-0000460C0000}"/>
    <cellStyle name="Normal 5 9" xfId="3152" xr:uid="{00000000-0005-0000-0000-0000470C0000}"/>
    <cellStyle name="Normal 50" xfId="3153" xr:uid="{00000000-0005-0000-0000-0000480C0000}"/>
    <cellStyle name="Normal 51" xfId="3154" xr:uid="{00000000-0005-0000-0000-0000490C0000}"/>
    <cellStyle name="Normal 52" xfId="3155" xr:uid="{00000000-0005-0000-0000-00004A0C0000}"/>
    <cellStyle name="Normal 53" xfId="3156" xr:uid="{00000000-0005-0000-0000-00004B0C0000}"/>
    <cellStyle name="Normal 54" xfId="3157" xr:uid="{00000000-0005-0000-0000-00004C0C0000}"/>
    <cellStyle name="Normal 55" xfId="3158" xr:uid="{00000000-0005-0000-0000-00004D0C0000}"/>
    <cellStyle name="Normal 56" xfId="3159" xr:uid="{00000000-0005-0000-0000-00004E0C0000}"/>
    <cellStyle name="Normal 57" xfId="3160" xr:uid="{00000000-0005-0000-0000-00004F0C0000}"/>
    <cellStyle name="Normal 58" xfId="3161" xr:uid="{00000000-0005-0000-0000-0000500C0000}"/>
    <cellStyle name="Normal 58 4" xfId="4390" xr:uid="{7D9E1226-B502-41FA-B0F7-6182AB221C56}"/>
    <cellStyle name="Normal 59" xfId="3162" xr:uid="{00000000-0005-0000-0000-0000510C0000}"/>
    <cellStyle name="Normal 6" xfId="3163" xr:uid="{00000000-0005-0000-0000-0000520C0000}"/>
    <cellStyle name="Normal 6 10" xfId="3164" xr:uid="{00000000-0005-0000-0000-0000530C0000}"/>
    <cellStyle name="Normal 6 11" xfId="3165" xr:uid="{00000000-0005-0000-0000-0000540C0000}"/>
    <cellStyle name="Normal 6 12" xfId="3166" xr:uid="{00000000-0005-0000-0000-0000550C0000}"/>
    <cellStyle name="Normal 6 13" xfId="3167" xr:uid="{00000000-0005-0000-0000-0000560C0000}"/>
    <cellStyle name="Normal 6 14" xfId="3168" xr:uid="{00000000-0005-0000-0000-0000570C0000}"/>
    <cellStyle name="Normal 6 15" xfId="3169" xr:uid="{00000000-0005-0000-0000-0000580C0000}"/>
    <cellStyle name="Normal 6 16" xfId="3170" xr:uid="{00000000-0005-0000-0000-0000590C0000}"/>
    <cellStyle name="Normal 6 17" xfId="3171" xr:uid="{00000000-0005-0000-0000-00005A0C0000}"/>
    <cellStyle name="Normal 6 18" xfId="3172" xr:uid="{00000000-0005-0000-0000-00005B0C0000}"/>
    <cellStyle name="Normal 6 19" xfId="3173" xr:uid="{00000000-0005-0000-0000-00005C0C0000}"/>
    <cellStyle name="Normal 6 2" xfId="3174" xr:uid="{00000000-0005-0000-0000-00005D0C0000}"/>
    <cellStyle name="Normal 6 2 10" xfId="4713" xr:uid="{331F5119-AABE-4AE7-A285-3D41B3519C89}"/>
    <cellStyle name="Normal 6 2 2" xfId="3175" xr:uid="{00000000-0005-0000-0000-00005E0C0000}"/>
    <cellStyle name="Normal 6 2 3" xfId="3176" xr:uid="{00000000-0005-0000-0000-00005F0C0000}"/>
    <cellStyle name="Normal 6 2 4" xfId="3177" xr:uid="{00000000-0005-0000-0000-0000600C0000}"/>
    <cellStyle name="Normal 6 2 5" xfId="3178" xr:uid="{00000000-0005-0000-0000-0000610C0000}"/>
    <cellStyle name="Normal 6 2 6" xfId="3179" xr:uid="{00000000-0005-0000-0000-0000620C0000}"/>
    <cellStyle name="Normal 6 2 7" xfId="3180" xr:uid="{00000000-0005-0000-0000-0000630C0000}"/>
    <cellStyle name="Normal 6 2 8" xfId="3181" xr:uid="{00000000-0005-0000-0000-0000640C0000}"/>
    <cellStyle name="Normal 6 2 9" xfId="4388" xr:uid="{5CFCD364-CCA6-48D8-8CF1-693388EF4939}"/>
    <cellStyle name="Normal 6 20" xfId="4389" xr:uid="{9248AC95-8A14-4387-9DDF-2501827C4541}"/>
    <cellStyle name="Normal 6 21" xfId="4387" xr:uid="{4AB803E6-B835-4A38-B1BA-CA866E82A397}"/>
    <cellStyle name="Normal 6 22" xfId="4522" xr:uid="{06299C57-3627-4979-A178-E1D40B0B67DD}"/>
    <cellStyle name="Normal 6 3" xfId="3182" xr:uid="{00000000-0005-0000-0000-0000650C0000}"/>
    <cellStyle name="Normal 6 4" xfId="3183" xr:uid="{00000000-0005-0000-0000-0000660C0000}"/>
    <cellStyle name="Normal 6 5" xfId="3184" xr:uid="{00000000-0005-0000-0000-0000670C0000}"/>
    <cellStyle name="Normal 6 6" xfId="3185" xr:uid="{00000000-0005-0000-0000-0000680C0000}"/>
    <cellStyle name="Normal 6 7" xfId="3186" xr:uid="{00000000-0005-0000-0000-0000690C0000}"/>
    <cellStyle name="Normal 6 8" xfId="3187" xr:uid="{00000000-0005-0000-0000-00006A0C0000}"/>
    <cellStyle name="Normal 6 9" xfId="3188" xr:uid="{00000000-0005-0000-0000-00006B0C0000}"/>
    <cellStyle name="Normal 60" xfId="3189" xr:uid="{00000000-0005-0000-0000-00006C0C0000}"/>
    <cellStyle name="Normal 61" xfId="3190" xr:uid="{00000000-0005-0000-0000-00006D0C0000}"/>
    <cellStyle name="Normal 62" xfId="31" xr:uid="{00000000-0005-0000-0000-00006E0C0000}"/>
    <cellStyle name="Normal 64" xfId="4386" xr:uid="{5A955971-E3D8-48FA-AB1E-C0F9A5466F7A}"/>
    <cellStyle name="Normal 7" xfId="3191" xr:uid="{00000000-0005-0000-0000-00006F0C0000}"/>
    <cellStyle name="Normal 7 10" xfId="4714" xr:uid="{259E433F-635E-40AC-B8C3-2F6849BDBF1B}"/>
    <cellStyle name="Normal 7 2" xfId="3192" xr:uid="{00000000-0005-0000-0000-0000700C0000}"/>
    <cellStyle name="Normal 7 3" xfId="3193" xr:uid="{00000000-0005-0000-0000-0000710C0000}"/>
    <cellStyle name="Normal 7 4" xfId="3194" xr:uid="{00000000-0005-0000-0000-0000720C0000}"/>
    <cellStyle name="Normal 7 5" xfId="3195" xr:uid="{00000000-0005-0000-0000-0000730C0000}"/>
    <cellStyle name="Normal 7 6" xfId="3196" xr:uid="{00000000-0005-0000-0000-0000740C0000}"/>
    <cellStyle name="Normal 7 7" xfId="3197" xr:uid="{00000000-0005-0000-0000-0000750C0000}"/>
    <cellStyle name="Normal 7 8" xfId="3198" xr:uid="{00000000-0005-0000-0000-0000760C0000}"/>
    <cellStyle name="Normal 7 9" xfId="4385" xr:uid="{885E66E0-FF5D-4123-88B9-2D9FB6A66401}"/>
    <cellStyle name="Normal 72" xfId="4384" xr:uid="{A791662D-F9A7-4373-9B71-DFB114D47254}"/>
    <cellStyle name="Normal 8" xfId="3199" xr:uid="{00000000-0005-0000-0000-0000770C0000}"/>
    <cellStyle name="Normal 8 2" xfId="18" xr:uid="{00000000-0005-0000-0000-0000780C0000}"/>
    <cellStyle name="Normal 8 2 2" xfId="22" xr:uid="{00000000-0005-0000-0000-0000790C0000}"/>
    <cellStyle name="Normal 8 2 2 2" xfId="3200" xr:uid="{00000000-0005-0000-0000-00007A0C0000}"/>
    <cellStyle name="Normal 8 3" xfId="4383" xr:uid="{6F1AFB7D-6BCA-4F52-B520-31EEA0F1D7E6}"/>
    <cellStyle name="Normal 8 4" xfId="4715" xr:uid="{76A0525E-0CBC-46E5-BDCA-7258321B9797}"/>
    <cellStyle name="Normal 8 7" xfId="20" xr:uid="{00000000-0005-0000-0000-00007B0C0000}"/>
    <cellStyle name="Normal 8 7 10" xfId="34" xr:uid="{00000000-0005-0000-0000-00007C0C0000}"/>
    <cellStyle name="Normal 8 7 11" xfId="3201" xr:uid="{00000000-0005-0000-0000-00007D0C0000}"/>
    <cellStyle name="Normal 8 7 12" xfId="3202" xr:uid="{00000000-0005-0000-0000-00007E0C0000}"/>
    <cellStyle name="Normal 8 7 13" xfId="3203" xr:uid="{00000000-0005-0000-0000-00007F0C0000}"/>
    <cellStyle name="Normal 8 7 14" xfId="3204" xr:uid="{00000000-0005-0000-0000-0000800C0000}"/>
    <cellStyle name="Normal 8 7 14 2" xfId="3205" xr:uid="{00000000-0005-0000-0000-0000810C0000}"/>
    <cellStyle name="Normal 8 7 15" xfId="3206" xr:uid="{00000000-0005-0000-0000-0000820C0000}"/>
    <cellStyle name="Normal 8 7 15 2" xfId="3207" xr:uid="{00000000-0005-0000-0000-0000830C0000}"/>
    <cellStyle name="Normal 8 7 16" xfId="3208" xr:uid="{00000000-0005-0000-0000-0000840C0000}"/>
    <cellStyle name="Normal 8 7 16 2" xfId="3209" xr:uid="{00000000-0005-0000-0000-0000850C0000}"/>
    <cellStyle name="Normal 8 7 17" xfId="3210" xr:uid="{00000000-0005-0000-0000-0000860C0000}"/>
    <cellStyle name="Normal 8 7 17 2" xfId="3211" xr:uid="{00000000-0005-0000-0000-0000870C0000}"/>
    <cellStyle name="Normal 8 7 18" xfId="3212" xr:uid="{00000000-0005-0000-0000-0000880C0000}"/>
    <cellStyle name="Normal 8 7 18 2" xfId="3213" xr:uid="{00000000-0005-0000-0000-0000890C0000}"/>
    <cellStyle name="Normal 8 7 19" xfId="3214" xr:uid="{00000000-0005-0000-0000-00008A0C0000}"/>
    <cellStyle name="Normal 8 7 19 2" xfId="3215" xr:uid="{00000000-0005-0000-0000-00008B0C0000}"/>
    <cellStyle name="Normal 8 7 2" xfId="3216" xr:uid="{00000000-0005-0000-0000-00008C0C0000}"/>
    <cellStyle name="Normal 8 7 2 2" xfId="3217" xr:uid="{00000000-0005-0000-0000-00008D0C0000}"/>
    <cellStyle name="Normal 8 7 2 3" xfId="3218" xr:uid="{00000000-0005-0000-0000-00008E0C0000}"/>
    <cellStyle name="Normal 8 7 2 4" xfId="3219" xr:uid="{00000000-0005-0000-0000-00008F0C0000}"/>
    <cellStyle name="Normal 8 7 2 5" xfId="3220" xr:uid="{00000000-0005-0000-0000-0000900C0000}"/>
    <cellStyle name="Normal 8 7 2 6" xfId="3221" xr:uid="{00000000-0005-0000-0000-0000910C0000}"/>
    <cellStyle name="Normal 8 7 2 7" xfId="3222" xr:uid="{00000000-0005-0000-0000-0000920C0000}"/>
    <cellStyle name="Normal 8 7 2 8" xfId="3223" xr:uid="{00000000-0005-0000-0000-0000930C0000}"/>
    <cellStyle name="Normal 8 7 2 9" xfId="3224" xr:uid="{00000000-0005-0000-0000-0000940C0000}"/>
    <cellStyle name="Normal 8 7 3" xfId="3225" xr:uid="{00000000-0005-0000-0000-0000950C0000}"/>
    <cellStyle name="Normal 8 7 4" xfId="3226" xr:uid="{00000000-0005-0000-0000-0000960C0000}"/>
    <cellStyle name="Normal 8 7 5" xfId="3227" xr:uid="{00000000-0005-0000-0000-0000970C0000}"/>
    <cellStyle name="Normal 8 7 6" xfId="3228" xr:uid="{00000000-0005-0000-0000-0000980C0000}"/>
    <cellStyle name="Normal 8 7 7" xfId="3229" xr:uid="{00000000-0005-0000-0000-0000990C0000}"/>
    <cellStyle name="Normal 8 7 8" xfId="3230" xr:uid="{00000000-0005-0000-0000-00009A0C0000}"/>
    <cellStyle name="Normal 8 7 9" xfId="3231" xr:uid="{00000000-0005-0000-0000-00009B0C0000}"/>
    <cellStyle name="Normal 8_edit-II5.1Top Bs PL 31.03.11" xfId="3232" xr:uid="{00000000-0005-0000-0000-00009C0C0000}"/>
    <cellStyle name="Normal 80" xfId="4382" xr:uid="{726BA9BA-FAF6-4E5D-B447-309D73F3F772}"/>
    <cellStyle name="Normal 9" xfId="3233" xr:uid="{00000000-0005-0000-0000-00009D0C0000}"/>
    <cellStyle name="Normal 9 10" xfId="4381" xr:uid="{F7495D2A-D72F-4D8F-BB43-E106CE329680}"/>
    <cellStyle name="Normal 9 11" xfId="4716" xr:uid="{9233FEBD-B105-456F-9983-EADB29071EF3}"/>
    <cellStyle name="Normal 9 2" xfId="13" xr:uid="{00000000-0005-0000-0000-00009E0C0000}"/>
    <cellStyle name="Normal 9 3" xfId="3234" xr:uid="{00000000-0005-0000-0000-00009F0C0000}"/>
    <cellStyle name="Normal 9 4" xfId="3235" xr:uid="{00000000-0005-0000-0000-0000A00C0000}"/>
    <cellStyle name="Normal 9 5" xfId="3236" xr:uid="{00000000-0005-0000-0000-0000A10C0000}"/>
    <cellStyle name="Normal 9 6" xfId="3237" xr:uid="{00000000-0005-0000-0000-0000A20C0000}"/>
    <cellStyle name="Normal 9 7" xfId="3238" xr:uid="{00000000-0005-0000-0000-0000A30C0000}"/>
    <cellStyle name="Normal 9 8" xfId="3239" xr:uid="{00000000-0005-0000-0000-0000A40C0000}"/>
    <cellStyle name="Normal 9 9" xfId="3240" xr:uid="{00000000-0005-0000-0000-0000A50C0000}"/>
    <cellStyle name="Normal 9_II5.1-5.4Top(a-x)II6FS  เก๋ แก้ X2" xfId="3241" xr:uid="{00000000-0005-0000-0000-0000A60C0000}"/>
    <cellStyle name="Normal 94" xfId="4380" xr:uid="{145CCCA5-674E-41D4-B826-B14F9A09A9E6}"/>
    <cellStyle name="Normal_งบ เอเชี่ยน 31 มี.ค. 51" xfId="11" xr:uid="{00000000-0005-0000-0000-0000A70C0000}"/>
    <cellStyle name="Normal_งบ-MCS (31 มี.ค. 49)_งบ MILL 30 ก.ย. 52" xfId="12" xr:uid="{00000000-0005-0000-0000-0000A80C0000}"/>
    <cellStyle name="Normal_งบการเงิน_DEM-I_Q4'52" xfId="1" xr:uid="{00000000-0005-0000-0000-0000A90C0000}"/>
    <cellStyle name="Normale_9639A02C" xfId="3242" xr:uid="{00000000-0005-0000-0000-0000AA0C0000}"/>
    <cellStyle name="Note 10" xfId="3243" xr:uid="{00000000-0005-0000-0000-0000AB0C0000}"/>
    <cellStyle name="Note 11" xfId="3244" xr:uid="{00000000-0005-0000-0000-0000AC0C0000}"/>
    <cellStyle name="Note 12" xfId="3245" xr:uid="{00000000-0005-0000-0000-0000AD0C0000}"/>
    <cellStyle name="Note 13" xfId="3246" xr:uid="{00000000-0005-0000-0000-0000AE0C0000}"/>
    <cellStyle name="Note 14" xfId="3247" xr:uid="{00000000-0005-0000-0000-0000AF0C0000}"/>
    <cellStyle name="Note 15" xfId="3248" xr:uid="{00000000-0005-0000-0000-0000B00C0000}"/>
    <cellStyle name="Note 16" xfId="3249" xr:uid="{00000000-0005-0000-0000-0000B10C0000}"/>
    <cellStyle name="Note 17" xfId="3250" xr:uid="{00000000-0005-0000-0000-0000B20C0000}"/>
    <cellStyle name="Note 2" xfId="3251" xr:uid="{00000000-0005-0000-0000-0000B30C0000}"/>
    <cellStyle name="Note 2 2" xfId="3252" xr:uid="{00000000-0005-0000-0000-0000B40C0000}"/>
    <cellStyle name="Note 2 2 2" xfId="3253" xr:uid="{00000000-0005-0000-0000-0000B50C0000}"/>
    <cellStyle name="Note 3" xfId="3254" xr:uid="{00000000-0005-0000-0000-0000B60C0000}"/>
    <cellStyle name="Note 4" xfId="3255" xr:uid="{00000000-0005-0000-0000-0000B70C0000}"/>
    <cellStyle name="Note 5" xfId="3256" xr:uid="{00000000-0005-0000-0000-0000B80C0000}"/>
    <cellStyle name="Note 6" xfId="3257" xr:uid="{00000000-0005-0000-0000-0000B90C0000}"/>
    <cellStyle name="Note 7" xfId="3258" xr:uid="{00000000-0005-0000-0000-0000BA0C0000}"/>
    <cellStyle name="Note 8" xfId="3259" xr:uid="{00000000-0005-0000-0000-0000BB0C0000}"/>
    <cellStyle name="Note 9" xfId="3260" xr:uid="{00000000-0005-0000-0000-0000BC0C0000}"/>
    <cellStyle name="oft Excel]_x000d__x000a_Comment=The open=/f lines load custom functions into the Paste Function list._x000d__x000a_Maximized=3_x000d__x000a_Basics=1_x000d__x000a_A" xfId="4379" xr:uid="{B2BDB0F4-B8AF-4396-BBDD-3631D6BC6289}"/>
    <cellStyle name="oft Excel]_x000d__x000a_Comment=The open=/f lines load custom functions into the Paste Function list._x000d__x000a_Maximized=3_x000d__x000a_Basics=1_x000d__x000a_A 2" xfId="4896" xr:uid="{6CDC2B74-DB70-485B-8713-E69552976049}"/>
    <cellStyle name="Output 10" xfId="3261" xr:uid="{00000000-0005-0000-0000-0000BD0C0000}"/>
    <cellStyle name="Output 11" xfId="3262" xr:uid="{00000000-0005-0000-0000-0000BE0C0000}"/>
    <cellStyle name="Output 12" xfId="3263" xr:uid="{00000000-0005-0000-0000-0000BF0C0000}"/>
    <cellStyle name="Output 13" xfId="3264" xr:uid="{00000000-0005-0000-0000-0000C00C0000}"/>
    <cellStyle name="Output 14" xfId="3265" xr:uid="{00000000-0005-0000-0000-0000C10C0000}"/>
    <cellStyle name="Output 15" xfId="3266" xr:uid="{00000000-0005-0000-0000-0000C20C0000}"/>
    <cellStyle name="Output 16" xfId="3267" xr:uid="{00000000-0005-0000-0000-0000C30C0000}"/>
    <cellStyle name="Output 17" xfId="3268" xr:uid="{00000000-0005-0000-0000-0000C40C0000}"/>
    <cellStyle name="Output 2" xfId="3269" xr:uid="{00000000-0005-0000-0000-0000C50C0000}"/>
    <cellStyle name="Output 3" xfId="3270" xr:uid="{00000000-0005-0000-0000-0000C60C0000}"/>
    <cellStyle name="Output 4" xfId="3271" xr:uid="{00000000-0005-0000-0000-0000C70C0000}"/>
    <cellStyle name="Output 5" xfId="3272" xr:uid="{00000000-0005-0000-0000-0000C80C0000}"/>
    <cellStyle name="Output 6" xfId="3273" xr:uid="{00000000-0005-0000-0000-0000C90C0000}"/>
    <cellStyle name="Output 7" xfId="3274" xr:uid="{00000000-0005-0000-0000-0000CA0C0000}"/>
    <cellStyle name="Output 8" xfId="3275" xr:uid="{00000000-0005-0000-0000-0000CB0C0000}"/>
    <cellStyle name="Output 9" xfId="3276" xr:uid="{00000000-0005-0000-0000-0000CC0C0000}"/>
    <cellStyle name="Percent [2]" xfId="3277" xr:uid="{00000000-0005-0000-0000-0000CD0C0000}"/>
    <cellStyle name="Percent 10" xfId="4378" xr:uid="{C4E05629-03FB-4D8A-92C0-7D075E0B9B1A}"/>
    <cellStyle name="Percent 2" xfId="3278" xr:uid="{00000000-0005-0000-0000-0000CE0C0000}"/>
    <cellStyle name="Percent 2 10" xfId="3279" xr:uid="{00000000-0005-0000-0000-0000CF0C0000}"/>
    <cellStyle name="Percent 2 11" xfId="3280" xr:uid="{00000000-0005-0000-0000-0000D00C0000}"/>
    <cellStyle name="Percent 2 12" xfId="3281" xr:uid="{00000000-0005-0000-0000-0000D10C0000}"/>
    <cellStyle name="Percent 2 13" xfId="3282" xr:uid="{00000000-0005-0000-0000-0000D20C0000}"/>
    <cellStyle name="Percent 2 14" xfId="3283" xr:uid="{00000000-0005-0000-0000-0000D30C0000}"/>
    <cellStyle name="Percent 2 15" xfId="3284" xr:uid="{00000000-0005-0000-0000-0000D40C0000}"/>
    <cellStyle name="Percent 2 16" xfId="3285" xr:uid="{00000000-0005-0000-0000-0000D50C0000}"/>
    <cellStyle name="Percent 2 17" xfId="3286" xr:uid="{00000000-0005-0000-0000-0000D60C0000}"/>
    <cellStyle name="Percent 2 18" xfId="3287" xr:uid="{00000000-0005-0000-0000-0000D70C0000}"/>
    <cellStyle name="Percent 2 19" xfId="3288" xr:uid="{00000000-0005-0000-0000-0000D80C0000}"/>
    <cellStyle name="Percent 2 2" xfId="3289" xr:uid="{00000000-0005-0000-0000-0000D90C0000}"/>
    <cellStyle name="Percent 2 2 2" xfId="3290" xr:uid="{00000000-0005-0000-0000-0000DA0C0000}"/>
    <cellStyle name="Percent 2 2 3" xfId="4717" xr:uid="{9F980BC7-ADFC-41BF-B02B-82648B87445B}"/>
    <cellStyle name="Percent 2 20" xfId="3291" xr:uid="{00000000-0005-0000-0000-0000DB0C0000}"/>
    <cellStyle name="Percent 2 21" xfId="3292" xr:uid="{00000000-0005-0000-0000-0000DC0C0000}"/>
    <cellStyle name="Percent 2 22" xfId="3293" xr:uid="{00000000-0005-0000-0000-0000DD0C0000}"/>
    <cellStyle name="Percent 2 23" xfId="3294" xr:uid="{00000000-0005-0000-0000-0000DE0C0000}"/>
    <cellStyle name="Percent 2 3" xfId="3295" xr:uid="{00000000-0005-0000-0000-0000DF0C0000}"/>
    <cellStyle name="Percent 2 4" xfId="3296" xr:uid="{00000000-0005-0000-0000-0000E00C0000}"/>
    <cellStyle name="Percent 2 5" xfId="3297" xr:uid="{00000000-0005-0000-0000-0000E10C0000}"/>
    <cellStyle name="Percent 2 6" xfId="3298" xr:uid="{00000000-0005-0000-0000-0000E20C0000}"/>
    <cellStyle name="Percent 2 7" xfId="3299" xr:uid="{00000000-0005-0000-0000-0000E30C0000}"/>
    <cellStyle name="Percent 2 8" xfId="3300" xr:uid="{00000000-0005-0000-0000-0000E40C0000}"/>
    <cellStyle name="Percent 2 9" xfId="3301" xr:uid="{00000000-0005-0000-0000-0000E50C0000}"/>
    <cellStyle name="Percent 3" xfId="3302" xr:uid="{00000000-0005-0000-0000-0000E60C0000}"/>
    <cellStyle name="Percent 3 2" xfId="3303" xr:uid="{00000000-0005-0000-0000-0000E70C0000}"/>
    <cellStyle name="Percent 3 2 2" xfId="3304" xr:uid="{00000000-0005-0000-0000-0000E80C0000}"/>
    <cellStyle name="Percent 3 2 2 2" xfId="3305" xr:uid="{00000000-0005-0000-0000-0000E90C0000}"/>
    <cellStyle name="Percent 3 2 2 2 2" xfId="3306" xr:uid="{00000000-0005-0000-0000-0000EA0C0000}"/>
    <cellStyle name="Percent 3 2 2 3" xfId="3307" xr:uid="{00000000-0005-0000-0000-0000EB0C0000}"/>
    <cellStyle name="Percent 3 2 3" xfId="3308" xr:uid="{00000000-0005-0000-0000-0000EC0C0000}"/>
    <cellStyle name="Percent 3 2 3 2" xfId="3309" xr:uid="{00000000-0005-0000-0000-0000ED0C0000}"/>
    <cellStyle name="Percent 3 2 4" xfId="3310" xr:uid="{00000000-0005-0000-0000-0000EE0C0000}"/>
    <cellStyle name="Percent 3 3" xfId="3311" xr:uid="{00000000-0005-0000-0000-0000EF0C0000}"/>
    <cellStyle name="Percent 3 3 2" xfId="3312" xr:uid="{00000000-0005-0000-0000-0000F00C0000}"/>
    <cellStyle name="Percent 3 3 2 2" xfId="3313" xr:uid="{00000000-0005-0000-0000-0000F10C0000}"/>
    <cellStyle name="Percent 3 3 3" xfId="3314" xr:uid="{00000000-0005-0000-0000-0000F20C0000}"/>
    <cellStyle name="Percent 3 4" xfId="3315" xr:uid="{00000000-0005-0000-0000-0000F30C0000}"/>
    <cellStyle name="Percent 3 4 2" xfId="3316" xr:uid="{00000000-0005-0000-0000-0000F40C0000}"/>
    <cellStyle name="Percent 3 5" xfId="3317" xr:uid="{00000000-0005-0000-0000-0000F50C0000}"/>
    <cellStyle name="Percent 3 6" xfId="4377" xr:uid="{82DA80FF-1F47-40BE-9CF9-49BD298CF28E}"/>
    <cellStyle name="Percent 3 7" xfId="4718" xr:uid="{8D3B6513-AFE1-40A0-BCAC-F62B411EF595}"/>
    <cellStyle name="Percent 4" xfId="3318" xr:uid="{00000000-0005-0000-0000-0000F60C0000}"/>
    <cellStyle name="Percent 4 2" xfId="4376" xr:uid="{49FEEF3C-C735-4D3D-9B74-53C1AD2AACAC}"/>
    <cellStyle name="Percent 4 3" xfId="4719" xr:uid="{1046346D-80B7-49F8-A8B5-04A7FA662831}"/>
    <cellStyle name="Percent 5" xfId="3319" xr:uid="{00000000-0005-0000-0000-0000F70C0000}"/>
    <cellStyle name="Percent 5 2" xfId="4375" xr:uid="{5E97B157-0DCB-4653-A842-110DCC615D0B}"/>
    <cellStyle name="Percent 5 3" xfId="4720" xr:uid="{B8A33561-095A-4EB7-9A56-405203FE04E7}"/>
    <cellStyle name="Percent 6" xfId="3320" xr:uid="{00000000-0005-0000-0000-0000F80C0000}"/>
    <cellStyle name="Percent 6 2" xfId="3321" xr:uid="{00000000-0005-0000-0000-0000F90C0000}"/>
    <cellStyle name="Percent 6 3" xfId="3322" xr:uid="{00000000-0005-0000-0000-0000FA0C0000}"/>
    <cellStyle name="Percent 6 4" xfId="4721" xr:uid="{F98BEB3D-F541-49D7-8996-727371A29442}"/>
    <cellStyle name="Percent 7" xfId="3323" xr:uid="{00000000-0005-0000-0000-0000FB0C0000}"/>
    <cellStyle name="Percent 7 2" xfId="4374" xr:uid="{672BA27F-00E0-4AD8-BF52-B65D3E408C10}"/>
    <cellStyle name="Percent 7 3" xfId="4722" xr:uid="{9D07C3BB-1781-4802-BF19-7071975394F8}"/>
    <cellStyle name="Percent 8" xfId="4373" xr:uid="{CBBF918D-7222-401E-802A-B6D949D9B192}"/>
    <cellStyle name="Percent 8 2" xfId="4372" xr:uid="{3562205C-BD56-4A9D-B2E5-BB182D23C3BB}"/>
    <cellStyle name="Percent 8 3" xfId="4371" xr:uid="{BFA5A235-9310-46D7-A694-0C285AD0F0E7}"/>
    <cellStyle name="Percent 9" xfId="4370" xr:uid="{C0DB6261-DAE9-431E-AADE-A675EBA31D0D}"/>
    <cellStyle name="Quantity" xfId="3324" xr:uid="{00000000-0005-0000-0000-0000FC0C0000}"/>
    <cellStyle name="Rittichai" xfId="3325" xr:uid="{00000000-0005-0000-0000-0000FD0C0000}"/>
    <cellStyle name="Rittichai 2" xfId="3326" xr:uid="{00000000-0005-0000-0000-0000FE0C0000}"/>
    <cellStyle name="Rittichai 3" xfId="3327" xr:uid="{00000000-0005-0000-0000-0000FF0C0000}"/>
    <cellStyle name="Rittichai 4" xfId="3328" xr:uid="{00000000-0005-0000-0000-0000000D0000}"/>
    <cellStyle name="Rittichai 5" xfId="3329" xr:uid="{00000000-0005-0000-0000-0000010D0000}"/>
    <cellStyle name="Rittichai 6" xfId="3330" xr:uid="{00000000-0005-0000-0000-0000020D0000}"/>
    <cellStyle name="Rittichai 7" xfId="3331" xr:uid="{00000000-0005-0000-0000-0000030D0000}"/>
    <cellStyle name="Rittichai 8" xfId="3332" xr:uid="{00000000-0005-0000-0000-0000040D0000}"/>
    <cellStyle name="Standard_Data" xfId="3333" xr:uid="{00000000-0005-0000-0000-0000050D0000}"/>
    <cellStyle name="Table" xfId="3334" xr:uid="{00000000-0005-0000-0000-0000060D0000}"/>
    <cellStyle name="Table 2" xfId="3335" xr:uid="{00000000-0005-0000-0000-0000070D0000}"/>
    <cellStyle name="Table 3" xfId="3336" xr:uid="{00000000-0005-0000-0000-0000080D0000}"/>
    <cellStyle name="Table 4" xfId="3337" xr:uid="{00000000-0005-0000-0000-0000090D0000}"/>
    <cellStyle name="Table 5" xfId="3338" xr:uid="{00000000-0005-0000-0000-00000A0D0000}"/>
    <cellStyle name="Table 6" xfId="3339" xr:uid="{00000000-0005-0000-0000-00000B0D0000}"/>
    <cellStyle name="Table 7" xfId="3340" xr:uid="{00000000-0005-0000-0000-00000C0D0000}"/>
    <cellStyle name="Table 8" xfId="3341" xr:uid="{00000000-0005-0000-0000-00000D0D0000}"/>
    <cellStyle name="Times New Roman" xfId="3342" xr:uid="{00000000-0005-0000-0000-00000E0D0000}"/>
    <cellStyle name="Title 10" xfId="3343" xr:uid="{00000000-0005-0000-0000-00000F0D0000}"/>
    <cellStyle name="Title 11" xfId="3344" xr:uid="{00000000-0005-0000-0000-0000100D0000}"/>
    <cellStyle name="Title 12" xfId="3345" xr:uid="{00000000-0005-0000-0000-0000110D0000}"/>
    <cellStyle name="Title 13" xfId="3346" xr:uid="{00000000-0005-0000-0000-0000120D0000}"/>
    <cellStyle name="Title 14" xfId="3347" xr:uid="{00000000-0005-0000-0000-0000130D0000}"/>
    <cellStyle name="Title 15" xfId="3348" xr:uid="{00000000-0005-0000-0000-0000140D0000}"/>
    <cellStyle name="Title 16" xfId="3349" xr:uid="{00000000-0005-0000-0000-0000150D0000}"/>
    <cellStyle name="Title 17" xfId="3350" xr:uid="{00000000-0005-0000-0000-0000160D0000}"/>
    <cellStyle name="Title 2" xfId="3351" xr:uid="{00000000-0005-0000-0000-0000170D0000}"/>
    <cellStyle name="Title 3" xfId="3352" xr:uid="{00000000-0005-0000-0000-0000180D0000}"/>
    <cellStyle name="Title 4" xfId="3353" xr:uid="{00000000-0005-0000-0000-0000190D0000}"/>
    <cellStyle name="Title 5" xfId="3354" xr:uid="{00000000-0005-0000-0000-00001A0D0000}"/>
    <cellStyle name="Title 6" xfId="3355" xr:uid="{00000000-0005-0000-0000-00001B0D0000}"/>
    <cellStyle name="Title 7" xfId="3356" xr:uid="{00000000-0005-0000-0000-00001C0D0000}"/>
    <cellStyle name="Title 8" xfId="3357" xr:uid="{00000000-0005-0000-0000-00001D0D0000}"/>
    <cellStyle name="Title 9" xfId="3358" xr:uid="{00000000-0005-0000-0000-00001E0D0000}"/>
    <cellStyle name="Total 10" xfId="3359" xr:uid="{00000000-0005-0000-0000-00001F0D0000}"/>
    <cellStyle name="Total 11" xfId="3360" xr:uid="{00000000-0005-0000-0000-0000200D0000}"/>
    <cellStyle name="Total 12" xfId="3361" xr:uid="{00000000-0005-0000-0000-0000210D0000}"/>
    <cellStyle name="Total 13" xfId="3362" xr:uid="{00000000-0005-0000-0000-0000220D0000}"/>
    <cellStyle name="Total 14" xfId="3363" xr:uid="{00000000-0005-0000-0000-0000230D0000}"/>
    <cellStyle name="Total 15" xfId="3364" xr:uid="{00000000-0005-0000-0000-0000240D0000}"/>
    <cellStyle name="Total 16" xfId="3365" xr:uid="{00000000-0005-0000-0000-0000250D0000}"/>
    <cellStyle name="Total 17" xfId="3366" xr:uid="{00000000-0005-0000-0000-0000260D0000}"/>
    <cellStyle name="Total 2" xfId="3367" xr:uid="{00000000-0005-0000-0000-0000270D0000}"/>
    <cellStyle name="Total 3" xfId="3368" xr:uid="{00000000-0005-0000-0000-0000280D0000}"/>
    <cellStyle name="Total 4" xfId="3369" xr:uid="{00000000-0005-0000-0000-0000290D0000}"/>
    <cellStyle name="Total 5" xfId="3370" xr:uid="{00000000-0005-0000-0000-00002A0D0000}"/>
    <cellStyle name="Total 6" xfId="3371" xr:uid="{00000000-0005-0000-0000-00002B0D0000}"/>
    <cellStyle name="Total 7" xfId="3372" xr:uid="{00000000-0005-0000-0000-00002C0D0000}"/>
    <cellStyle name="Total 8" xfId="3373" xr:uid="{00000000-0005-0000-0000-00002D0D0000}"/>
    <cellStyle name="Total 9" xfId="3374" xr:uid="{00000000-0005-0000-0000-00002E0D0000}"/>
    <cellStyle name="Tusental_A-listan (fixad)" xfId="3375" xr:uid="{00000000-0005-0000-0000-00002F0D0000}"/>
    <cellStyle name="Valuta_NPV" xfId="3376" xr:uid="{00000000-0005-0000-0000-0000300D0000}"/>
    <cellStyle name="Warning Text 10" xfId="3377" xr:uid="{00000000-0005-0000-0000-0000310D0000}"/>
    <cellStyle name="Warning Text 11" xfId="3378" xr:uid="{00000000-0005-0000-0000-0000320D0000}"/>
    <cellStyle name="Warning Text 12" xfId="3379" xr:uid="{00000000-0005-0000-0000-0000330D0000}"/>
    <cellStyle name="Warning Text 13" xfId="3380" xr:uid="{00000000-0005-0000-0000-0000340D0000}"/>
    <cellStyle name="Warning Text 14" xfId="3381" xr:uid="{00000000-0005-0000-0000-0000350D0000}"/>
    <cellStyle name="Warning Text 15" xfId="3382" xr:uid="{00000000-0005-0000-0000-0000360D0000}"/>
    <cellStyle name="Warning Text 16" xfId="3383" xr:uid="{00000000-0005-0000-0000-0000370D0000}"/>
    <cellStyle name="Warning Text 17" xfId="3384" xr:uid="{00000000-0005-0000-0000-0000380D0000}"/>
    <cellStyle name="Warning Text 2" xfId="3385" xr:uid="{00000000-0005-0000-0000-0000390D0000}"/>
    <cellStyle name="Warning Text 3" xfId="3386" xr:uid="{00000000-0005-0000-0000-00003A0D0000}"/>
    <cellStyle name="Warning Text 4" xfId="3387" xr:uid="{00000000-0005-0000-0000-00003B0D0000}"/>
    <cellStyle name="Warning Text 5" xfId="3388" xr:uid="{00000000-0005-0000-0000-00003C0D0000}"/>
    <cellStyle name="Warning Text 6" xfId="3389" xr:uid="{00000000-0005-0000-0000-00003D0D0000}"/>
    <cellStyle name="Warning Text 7" xfId="3390" xr:uid="{00000000-0005-0000-0000-00003E0D0000}"/>
    <cellStyle name="Warning Text 8" xfId="3391" xr:uid="{00000000-0005-0000-0000-00003F0D0000}"/>
    <cellStyle name="Warning Text 9" xfId="3392" xr:uid="{00000000-0005-0000-0000-0000400D0000}"/>
    <cellStyle name="WHead - Style2" xfId="3393" xr:uid="{00000000-0005-0000-0000-0000410D0000}"/>
    <cellStyle name="Wไhrung [0]_35ERI8T2gbIEMixb4v26icuOo" xfId="3394" xr:uid="{00000000-0005-0000-0000-0000420D0000}"/>
    <cellStyle name="Wไhrung_35ERI8T2gbIEMixb4v26icuOo" xfId="3395" xr:uid="{00000000-0005-0000-0000-0000430D0000}"/>
    <cellStyle name="การคำนวณ" xfId="3396" xr:uid="{00000000-0005-0000-0000-0000440D0000}"/>
    <cellStyle name="การคำนวณ 10" xfId="3397" xr:uid="{00000000-0005-0000-0000-0000450D0000}"/>
    <cellStyle name="การคำนวณ 11" xfId="3398" xr:uid="{00000000-0005-0000-0000-0000460D0000}"/>
    <cellStyle name="การคำนวณ 12" xfId="3399" xr:uid="{00000000-0005-0000-0000-0000470D0000}"/>
    <cellStyle name="การคำนวณ 13" xfId="3400" xr:uid="{00000000-0005-0000-0000-0000480D0000}"/>
    <cellStyle name="การคำนวณ 14" xfId="3401" xr:uid="{00000000-0005-0000-0000-0000490D0000}"/>
    <cellStyle name="การคำนวณ 15" xfId="3402" xr:uid="{00000000-0005-0000-0000-00004A0D0000}"/>
    <cellStyle name="การคำนวณ 16" xfId="3403" xr:uid="{00000000-0005-0000-0000-00004B0D0000}"/>
    <cellStyle name="การคำนวณ 17" xfId="3404" xr:uid="{00000000-0005-0000-0000-00004C0D0000}"/>
    <cellStyle name="การคำนวณ 18" xfId="3405" xr:uid="{00000000-0005-0000-0000-00004D0D0000}"/>
    <cellStyle name="การคำนวณ 19" xfId="3406" xr:uid="{00000000-0005-0000-0000-00004E0D0000}"/>
    <cellStyle name="การคำนวณ 2" xfId="3407" xr:uid="{00000000-0005-0000-0000-00004F0D0000}"/>
    <cellStyle name="การคำนวณ 2 2" xfId="3408" xr:uid="{00000000-0005-0000-0000-0000500D0000}"/>
    <cellStyle name="การคำนวณ 2 3" xfId="3409" xr:uid="{00000000-0005-0000-0000-0000510D0000}"/>
    <cellStyle name="การคำนวณ 2 4" xfId="3410" xr:uid="{00000000-0005-0000-0000-0000520D0000}"/>
    <cellStyle name="การคำนวณ 2 5" xfId="3411" xr:uid="{00000000-0005-0000-0000-0000530D0000}"/>
    <cellStyle name="การคำนวณ 2 6" xfId="3412" xr:uid="{00000000-0005-0000-0000-0000540D0000}"/>
    <cellStyle name="การคำนวณ 2 7" xfId="3413" xr:uid="{00000000-0005-0000-0000-0000550D0000}"/>
    <cellStyle name="การคำนวณ 2 8" xfId="3414" xr:uid="{00000000-0005-0000-0000-0000560D0000}"/>
    <cellStyle name="การคำนวณ 3" xfId="3415" xr:uid="{00000000-0005-0000-0000-0000570D0000}"/>
    <cellStyle name="การคำนวณ 3 2" xfId="3416" xr:uid="{00000000-0005-0000-0000-0000580D0000}"/>
    <cellStyle name="การคำนวณ 4" xfId="3417" xr:uid="{00000000-0005-0000-0000-0000590D0000}"/>
    <cellStyle name="การคำนวณ 4 2" xfId="3418" xr:uid="{00000000-0005-0000-0000-00005A0D0000}"/>
    <cellStyle name="การคำนวณ 5" xfId="3419" xr:uid="{00000000-0005-0000-0000-00005B0D0000}"/>
    <cellStyle name="การคำนวณ 5 2" xfId="3420" xr:uid="{00000000-0005-0000-0000-00005C0D0000}"/>
    <cellStyle name="การคำนวณ 6" xfId="3421" xr:uid="{00000000-0005-0000-0000-00005D0D0000}"/>
    <cellStyle name="การคำนวณ 6 2" xfId="3422" xr:uid="{00000000-0005-0000-0000-00005E0D0000}"/>
    <cellStyle name="การคำนวณ 7" xfId="3423" xr:uid="{00000000-0005-0000-0000-00005F0D0000}"/>
    <cellStyle name="การคำนวณ 8" xfId="3424" xr:uid="{00000000-0005-0000-0000-0000600D0000}"/>
    <cellStyle name="การคำนวณ 9" xfId="3425" xr:uid="{00000000-0005-0000-0000-0000610D0000}"/>
    <cellStyle name="ข้อความเตือน" xfId="3426" xr:uid="{00000000-0005-0000-0000-0000620D0000}"/>
    <cellStyle name="ข้อความเตือน 10" xfId="3427" xr:uid="{00000000-0005-0000-0000-0000630D0000}"/>
    <cellStyle name="ข้อความเตือน 11" xfId="3428" xr:uid="{00000000-0005-0000-0000-0000640D0000}"/>
    <cellStyle name="ข้อความเตือน 12" xfId="3429" xr:uid="{00000000-0005-0000-0000-0000650D0000}"/>
    <cellStyle name="ข้อความเตือน 13" xfId="3430" xr:uid="{00000000-0005-0000-0000-0000660D0000}"/>
    <cellStyle name="ข้อความเตือน 14" xfId="3431" xr:uid="{00000000-0005-0000-0000-0000670D0000}"/>
    <cellStyle name="ข้อความเตือน 15" xfId="3432" xr:uid="{00000000-0005-0000-0000-0000680D0000}"/>
    <cellStyle name="ข้อความเตือน 16" xfId="3433" xr:uid="{00000000-0005-0000-0000-0000690D0000}"/>
    <cellStyle name="ข้อความเตือน 17" xfId="3434" xr:uid="{00000000-0005-0000-0000-00006A0D0000}"/>
    <cellStyle name="ข้อความเตือน 18" xfId="3435" xr:uid="{00000000-0005-0000-0000-00006B0D0000}"/>
    <cellStyle name="ข้อความเตือน 19" xfId="3436" xr:uid="{00000000-0005-0000-0000-00006C0D0000}"/>
    <cellStyle name="ข้อความเตือน 2" xfId="3437" xr:uid="{00000000-0005-0000-0000-00006D0D0000}"/>
    <cellStyle name="ข้อความเตือน 2 2" xfId="3438" xr:uid="{00000000-0005-0000-0000-00006E0D0000}"/>
    <cellStyle name="ข้อความเตือน 2 3" xfId="3439" xr:uid="{00000000-0005-0000-0000-00006F0D0000}"/>
    <cellStyle name="ข้อความเตือน 2 4" xfId="3440" xr:uid="{00000000-0005-0000-0000-0000700D0000}"/>
    <cellStyle name="ข้อความเตือน 2 5" xfId="3441" xr:uid="{00000000-0005-0000-0000-0000710D0000}"/>
    <cellStyle name="ข้อความเตือน 2 6" xfId="3442" xr:uid="{00000000-0005-0000-0000-0000720D0000}"/>
    <cellStyle name="ข้อความเตือน 2 7" xfId="3443" xr:uid="{00000000-0005-0000-0000-0000730D0000}"/>
    <cellStyle name="ข้อความเตือน 2 8" xfId="3444" xr:uid="{00000000-0005-0000-0000-0000740D0000}"/>
    <cellStyle name="ข้อความเตือน 3" xfId="3445" xr:uid="{00000000-0005-0000-0000-0000750D0000}"/>
    <cellStyle name="ข้อความเตือน 3 2" xfId="3446" xr:uid="{00000000-0005-0000-0000-0000760D0000}"/>
    <cellStyle name="ข้อความเตือน 4" xfId="3447" xr:uid="{00000000-0005-0000-0000-0000770D0000}"/>
    <cellStyle name="ข้อความเตือน 4 2" xfId="3448" xr:uid="{00000000-0005-0000-0000-0000780D0000}"/>
    <cellStyle name="ข้อความเตือน 5" xfId="3449" xr:uid="{00000000-0005-0000-0000-0000790D0000}"/>
    <cellStyle name="ข้อความเตือน 5 2" xfId="3450" xr:uid="{00000000-0005-0000-0000-00007A0D0000}"/>
    <cellStyle name="ข้อความเตือน 6" xfId="3451" xr:uid="{00000000-0005-0000-0000-00007B0D0000}"/>
    <cellStyle name="ข้อความเตือน 6 2" xfId="3452" xr:uid="{00000000-0005-0000-0000-00007C0D0000}"/>
    <cellStyle name="ข้อความเตือน 7" xfId="3453" xr:uid="{00000000-0005-0000-0000-00007D0D0000}"/>
    <cellStyle name="ข้อความเตือน 8" xfId="3454" xr:uid="{00000000-0005-0000-0000-00007E0D0000}"/>
    <cellStyle name="ข้อความเตือน 9" xfId="3455" xr:uid="{00000000-0005-0000-0000-00007F0D0000}"/>
    <cellStyle name="ข้อความอธิบาย" xfId="3456" xr:uid="{00000000-0005-0000-0000-0000800D0000}"/>
    <cellStyle name="ข้อความอธิบาย 10" xfId="3457" xr:uid="{00000000-0005-0000-0000-0000810D0000}"/>
    <cellStyle name="ข้อความอธิบาย 11" xfId="3458" xr:uid="{00000000-0005-0000-0000-0000820D0000}"/>
    <cellStyle name="ข้อความอธิบาย 12" xfId="3459" xr:uid="{00000000-0005-0000-0000-0000830D0000}"/>
    <cellStyle name="ข้อความอธิบาย 13" xfId="3460" xr:uid="{00000000-0005-0000-0000-0000840D0000}"/>
    <cellStyle name="ข้อความอธิบาย 14" xfId="3461" xr:uid="{00000000-0005-0000-0000-0000850D0000}"/>
    <cellStyle name="ข้อความอธิบาย 15" xfId="3462" xr:uid="{00000000-0005-0000-0000-0000860D0000}"/>
    <cellStyle name="ข้อความอธิบาย 16" xfId="3463" xr:uid="{00000000-0005-0000-0000-0000870D0000}"/>
    <cellStyle name="ข้อความอธิบาย 17" xfId="3464" xr:uid="{00000000-0005-0000-0000-0000880D0000}"/>
    <cellStyle name="ข้อความอธิบาย 18" xfId="3465" xr:uid="{00000000-0005-0000-0000-0000890D0000}"/>
    <cellStyle name="ข้อความอธิบาย 19" xfId="3466" xr:uid="{00000000-0005-0000-0000-00008A0D0000}"/>
    <cellStyle name="ข้อความอธิบาย 2" xfId="3467" xr:uid="{00000000-0005-0000-0000-00008B0D0000}"/>
    <cellStyle name="ข้อความอธิบาย 2 2" xfId="3468" xr:uid="{00000000-0005-0000-0000-00008C0D0000}"/>
    <cellStyle name="ข้อความอธิบาย 2 3" xfId="3469" xr:uid="{00000000-0005-0000-0000-00008D0D0000}"/>
    <cellStyle name="ข้อความอธิบาย 2 4" xfId="3470" xr:uid="{00000000-0005-0000-0000-00008E0D0000}"/>
    <cellStyle name="ข้อความอธิบาย 2 5" xfId="3471" xr:uid="{00000000-0005-0000-0000-00008F0D0000}"/>
    <cellStyle name="ข้อความอธิบาย 2 6" xfId="3472" xr:uid="{00000000-0005-0000-0000-0000900D0000}"/>
    <cellStyle name="ข้อความอธิบาย 2 7" xfId="3473" xr:uid="{00000000-0005-0000-0000-0000910D0000}"/>
    <cellStyle name="ข้อความอธิบาย 2 8" xfId="3474" xr:uid="{00000000-0005-0000-0000-0000920D0000}"/>
    <cellStyle name="ข้อความอธิบาย 3" xfId="3475" xr:uid="{00000000-0005-0000-0000-0000930D0000}"/>
    <cellStyle name="ข้อความอธิบาย 3 2" xfId="3476" xr:uid="{00000000-0005-0000-0000-0000940D0000}"/>
    <cellStyle name="ข้อความอธิบาย 4" xfId="3477" xr:uid="{00000000-0005-0000-0000-0000950D0000}"/>
    <cellStyle name="ข้อความอธิบาย 4 2" xfId="3478" xr:uid="{00000000-0005-0000-0000-0000960D0000}"/>
    <cellStyle name="ข้อความอธิบาย 5" xfId="3479" xr:uid="{00000000-0005-0000-0000-0000970D0000}"/>
    <cellStyle name="ข้อความอธิบาย 5 2" xfId="3480" xr:uid="{00000000-0005-0000-0000-0000980D0000}"/>
    <cellStyle name="ข้อความอธิบาย 6" xfId="3481" xr:uid="{00000000-0005-0000-0000-0000990D0000}"/>
    <cellStyle name="ข้อความอธิบาย 6 2" xfId="3482" xr:uid="{00000000-0005-0000-0000-00009A0D0000}"/>
    <cellStyle name="ข้อความอธิบาย 7" xfId="3483" xr:uid="{00000000-0005-0000-0000-00009B0D0000}"/>
    <cellStyle name="ข้อความอธิบาย 8" xfId="3484" xr:uid="{00000000-0005-0000-0000-00009C0D0000}"/>
    <cellStyle name="ข้อความอธิบาย 9" xfId="3485" xr:uid="{00000000-0005-0000-0000-00009D0D0000}"/>
    <cellStyle name="เครื่องหมายจุลภาค 10" xfId="3486" xr:uid="{00000000-0005-0000-0000-00009E0D0000}"/>
    <cellStyle name="เครื่องหมายจุลภาค 10 2" xfId="4349" xr:uid="{2C529B4F-7622-401E-8CF7-DBC306F2811E}"/>
    <cellStyle name="เครื่องหมายจุลภาค 14" xfId="4369" xr:uid="{70251E3C-DC4E-4480-BC30-49DA6EE97CAF}"/>
    <cellStyle name="เครื่องหมายจุลภาค 14 2" xfId="4368" xr:uid="{D115B73F-F335-4DA1-974B-F04A70EB26A8}"/>
    <cellStyle name="เครื่องหมายจุลภาค 14 2 2" xfId="4894" xr:uid="{81C512B8-D0E7-4501-9FF9-78FFCA34D7A9}"/>
    <cellStyle name="เครื่องหมายจุลภาค 14 3" xfId="4895" xr:uid="{7D13520E-1791-439E-83D0-8030FF53FAF3}"/>
    <cellStyle name="เครื่องหมายจุลภาค 2" xfId="3487" xr:uid="{00000000-0005-0000-0000-00009F0D0000}"/>
    <cellStyle name="เครื่องหมายจุลภาค 2 2" xfId="3488" xr:uid="{00000000-0005-0000-0000-0000A00D0000}"/>
    <cellStyle name="เครื่องหมายจุลภาค 2 2 2" xfId="4367" xr:uid="{F6C726E4-79C7-4D8F-A5E2-293EECB64A8B}"/>
    <cellStyle name="เครื่องหมายจุลภาค 2 2 3" xfId="4724" xr:uid="{077066C8-1466-425A-8229-35BEDF67AECE}"/>
    <cellStyle name="เครื่องหมายจุลภาค 2 3" xfId="3489" xr:uid="{00000000-0005-0000-0000-0000A10D0000}"/>
    <cellStyle name="เครื่องหมายจุลภาค 2 3 2" xfId="4351" xr:uid="{29717683-DE5F-4BCB-A98C-692AA85F1E57}"/>
    <cellStyle name="เครื่องหมายจุลภาค 2 4" xfId="4350" xr:uid="{2E535AEA-A8FF-4E81-8C9E-DA5B3E9DADE6}"/>
    <cellStyle name="เครื่องหมายจุลภาค 2 5" xfId="4723" xr:uid="{97DBEAF6-0BC4-48C2-8CC8-CBAE94A4654B}"/>
    <cellStyle name="เครื่องหมายจุลภาค 2_งบการเงิน DEMCO Y-53 น้องตี๋" xfId="3490" xr:uid="{00000000-0005-0000-0000-0000A20D0000}"/>
    <cellStyle name="เครื่องหมายจุลภาค 2_งบการเงิน DEMCO Y-53 น้องตี๋ 2 2 2" xfId="7" xr:uid="{00000000-0005-0000-0000-0000A30D0000}"/>
    <cellStyle name="เครื่องหมายจุลภาค 3" xfId="3491" xr:uid="{00000000-0005-0000-0000-0000A40D0000}"/>
    <cellStyle name="เครื่องหมายจุลภาค 3 2" xfId="3492" xr:uid="{00000000-0005-0000-0000-0000A50D0000}"/>
    <cellStyle name="เครื่องหมายจุลภาค 3 3" xfId="4352" xr:uid="{660E5458-81B3-48A4-8CCE-C2240AB1BD68}"/>
    <cellStyle name="เครื่องหมายจุลภาค 3 3 2" xfId="4891" xr:uid="{76235C96-1EEE-4184-823C-E46754CB86E3}"/>
    <cellStyle name="เครื่องหมายจุลภาค 3 4" xfId="4366" xr:uid="{6E872F00-8B63-4C5C-80A7-A07DEDEBC8BD}"/>
    <cellStyle name="เครื่องหมายจุลภาค 3 5" xfId="4725" xr:uid="{9992FBA6-E7E8-477E-97B2-B508F3CD6A7F}"/>
    <cellStyle name="เครื่องหมายจุลภาค 4" xfId="3493" xr:uid="{00000000-0005-0000-0000-0000A60D0000}"/>
    <cellStyle name="เครื่องหมายจุลภาค 4 2" xfId="4353" xr:uid="{A310D44B-6289-4E41-B856-EC70F2EAC075}"/>
    <cellStyle name="เครื่องหมายจุลภาค 4 2 2" xfId="4892" xr:uid="{ADCB0507-5320-46ED-A8A6-993719964A34}"/>
    <cellStyle name="เครื่องหมายจุลภาค 4 3" xfId="4365" xr:uid="{3AA30552-E17A-47A6-83E4-BF4D0FACCBEE}"/>
    <cellStyle name="เครื่องหมายจุลภาค 5" xfId="3494" xr:uid="{00000000-0005-0000-0000-0000A70D0000}"/>
    <cellStyle name="เครื่องหมายจุลภาค 5 2" xfId="4354" xr:uid="{25005EB5-A33D-4CC3-A8A4-641180594991}"/>
    <cellStyle name="เครื่องหมายจุลภาค 5 2 2" xfId="4893" xr:uid="{C2B8842E-0E44-47D3-A0A1-C3B677ED1BED}"/>
    <cellStyle name="เครื่องหมายจุลภาค 5 3" xfId="4364" xr:uid="{31B660C4-14DA-4443-BDD4-DDA81312C902}"/>
    <cellStyle name="เครื่องหมายจุลภาค 6" xfId="3495" xr:uid="{00000000-0005-0000-0000-0000A80D0000}"/>
    <cellStyle name="เครื่องหมายจุลภาค 6 2" xfId="4355" xr:uid="{90BE4E2A-D78A-462D-9DE7-AB16817051A9}"/>
    <cellStyle name="เครื่องหมายจุลภาค 7" xfId="3496" xr:uid="{00000000-0005-0000-0000-0000A90D0000}"/>
    <cellStyle name="เครื่องหมายจุลภาค 7 2" xfId="4356" xr:uid="{FA7D3AE1-09BB-484D-BBC2-3162F7A40CC9}"/>
    <cellStyle name="เครื่องหมายจุลภาค 8" xfId="3497" xr:uid="{00000000-0005-0000-0000-0000AA0D0000}"/>
    <cellStyle name="เครื่องหมายจุลภาค 8 2" xfId="4357" xr:uid="{7BE17381-942C-425D-8D3F-6649C5A706E2}"/>
    <cellStyle name="เครื่องหมายจุลภาค_Consol YE05" xfId="4363" xr:uid="{F8A41534-E7B7-4480-A88D-A84264B873A1}"/>
    <cellStyle name="ชื่อเรื่อง" xfId="3498" xr:uid="{00000000-0005-0000-0000-0000AB0D0000}"/>
    <cellStyle name="ชื่อเรื่อง 10" xfId="3499" xr:uid="{00000000-0005-0000-0000-0000AC0D0000}"/>
    <cellStyle name="ชื่อเรื่อง 11" xfId="3500" xr:uid="{00000000-0005-0000-0000-0000AD0D0000}"/>
    <cellStyle name="ชื่อเรื่อง 12" xfId="3501" xr:uid="{00000000-0005-0000-0000-0000AE0D0000}"/>
    <cellStyle name="ชื่อเรื่อง 13" xfId="3502" xr:uid="{00000000-0005-0000-0000-0000AF0D0000}"/>
    <cellStyle name="ชื่อเรื่อง 14" xfId="3503" xr:uid="{00000000-0005-0000-0000-0000B00D0000}"/>
    <cellStyle name="ชื่อเรื่อง 15" xfId="3504" xr:uid="{00000000-0005-0000-0000-0000B10D0000}"/>
    <cellStyle name="ชื่อเรื่อง 16" xfId="3505" xr:uid="{00000000-0005-0000-0000-0000B20D0000}"/>
    <cellStyle name="ชื่อเรื่อง 17" xfId="3506" xr:uid="{00000000-0005-0000-0000-0000B30D0000}"/>
    <cellStyle name="ชื่อเรื่อง 18" xfId="3507" xr:uid="{00000000-0005-0000-0000-0000B40D0000}"/>
    <cellStyle name="ชื่อเรื่อง 19" xfId="3508" xr:uid="{00000000-0005-0000-0000-0000B50D0000}"/>
    <cellStyle name="ชื่อเรื่อง 2" xfId="3509" xr:uid="{00000000-0005-0000-0000-0000B60D0000}"/>
    <cellStyle name="ชื่อเรื่อง 2 2" xfId="3510" xr:uid="{00000000-0005-0000-0000-0000B70D0000}"/>
    <cellStyle name="ชื่อเรื่อง 2 3" xfId="3511" xr:uid="{00000000-0005-0000-0000-0000B80D0000}"/>
    <cellStyle name="ชื่อเรื่อง 2 4" xfId="3512" xr:uid="{00000000-0005-0000-0000-0000B90D0000}"/>
    <cellStyle name="ชื่อเรื่อง 2 5" xfId="3513" xr:uid="{00000000-0005-0000-0000-0000BA0D0000}"/>
    <cellStyle name="ชื่อเรื่อง 2 6" xfId="3514" xr:uid="{00000000-0005-0000-0000-0000BB0D0000}"/>
    <cellStyle name="ชื่อเรื่อง 2 7" xfId="3515" xr:uid="{00000000-0005-0000-0000-0000BC0D0000}"/>
    <cellStyle name="ชื่อเรื่อง 2 8" xfId="3516" xr:uid="{00000000-0005-0000-0000-0000BD0D0000}"/>
    <cellStyle name="ชื่อเรื่อง 3" xfId="3517" xr:uid="{00000000-0005-0000-0000-0000BE0D0000}"/>
    <cellStyle name="ชื่อเรื่อง 3 2" xfId="3518" xr:uid="{00000000-0005-0000-0000-0000BF0D0000}"/>
    <cellStyle name="ชื่อเรื่อง 4" xfId="3519" xr:uid="{00000000-0005-0000-0000-0000C00D0000}"/>
    <cellStyle name="ชื่อเรื่อง 4 2" xfId="3520" xr:uid="{00000000-0005-0000-0000-0000C10D0000}"/>
    <cellStyle name="ชื่อเรื่อง 5" xfId="3521" xr:uid="{00000000-0005-0000-0000-0000C20D0000}"/>
    <cellStyle name="ชื่อเรื่อง 5 2" xfId="3522" xr:uid="{00000000-0005-0000-0000-0000C30D0000}"/>
    <cellStyle name="ชื่อเรื่อง 6" xfId="3523" xr:uid="{00000000-0005-0000-0000-0000C40D0000}"/>
    <cellStyle name="ชื่อเรื่อง 6 2" xfId="3524" xr:uid="{00000000-0005-0000-0000-0000C50D0000}"/>
    <cellStyle name="ชื่อเรื่อง 7" xfId="3525" xr:uid="{00000000-0005-0000-0000-0000C60D0000}"/>
    <cellStyle name="ชื่อเรื่อง 8" xfId="3526" xr:uid="{00000000-0005-0000-0000-0000C70D0000}"/>
    <cellStyle name="ชื่อเรื่อง 9" xfId="3527" xr:uid="{00000000-0005-0000-0000-0000C80D0000}"/>
    <cellStyle name="เชื่อมโยงหลายมิติ" xfId="3528" xr:uid="{00000000-0005-0000-0000-0000C90D0000}"/>
    <cellStyle name="เชื่อมโยงหลายมิติ 2" xfId="3529" xr:uid="{00000000-0005-0000-0000-0000CA0D0000}"/>
    <cellStyle name="เชื่อมโยงหลายมิติ 3" xfId="3530" xr:uid="{00000000-0005-0000-0000-0000CB0D0000}"/>
    <cellStyle name="เชื่อมโยงหลายมิติ_งบการเงิน Q3'54 31.10.54 9.37น." xfId="3531" xr:uid="{00000000-0005-0000-0000-0000CC0D0000}"/>
    <cellStyle name="เซลล์ตรวจสอบ" xfId="3532" xr:uid="{00000000-0005-0000-0000-0000CD0D0000}"/>
    <cellStyle name="เซลล์ตรวจสอบ 10" xfId="3533" xr:uid="{00000000-0005-0000-0000-0000CE0D0000}"/>
    <cellStyle name="เซลล์ตรวจสอบ 11" xfId="3534" xr:uid="{00000000-0005-0000-0000-0000CF0D0000}"/>
    <cellStyle name="เซลล์ตรวจสอบ 12" xfId="3535" xr:uid="{00000000-0005-0000-0000-0000D00D0000}"/>
    <cellStyle name="เซลล์ตรวจสอบ 13" xfId="3536" xr:uid="{00000000-0005-0000-0000-0000D10D0000}"/>
    <cellStyle name="เซลล์ตรวจสอบ 14" xfId="3537" xr:uid="{00000000-0005-0000-0000-0000D20D0000}"/>
    <cellStyle name="เซลล์ตรวจสอบ 15" xfId="3538" xr:uid="{00000000-0005-0000-0000-0000D30D0000}"/>
    <cellStyle name="เซลล์ตรวจสอบ 16" xfId="3539" xr:uid="{00000000-0005-0000-0000-0000D40D0000}"/>
    <cellStyle name="เซลล์ตรวจสอบ 17" xfId="3540" xr:uid="{00000000-0005-0000-0000-0000D50D0000}"/>
    <cellStyle name="เซลล์ตรวจสอบ 18" xfId="3541" xr:uid="{00000000-0005-0000-0000-0000D60D0000}"/>
    <cellStyle name="เซลล์ตรวจสอบ 19" xfId="3542" xr:uid="{00000000-0005-0000-0000-0000D70D0000}"/>
    <cellStyle name="เซลล์ตรวจสอบ 2" xfId="3543" xr:uid="{00000000-0005-0000-0000-0000D80D0000}"/>
    <cellStyle name="เซลล์ตรวจสอบ 2 2" xfId="3544" xr:uid="{00000000-0005-0000-0000-0000D90D0000}"/>
    <cellStyle name="เซลล์ตรวจสอบ 2 3" xfId="3545" xr:uid="{00000000-0005-0000-0000-0000DA0D0000}"/>
    <cellStyle name="เซลล์ตรวจสอบ 2 4" xfId="3546" xr:uid="{00000000-0005-0000-0000-0000DB0D0000}"/>
    <cellStyle name="เซลล์ตรวจสอบ 2 5" xfId="3547" xr:uid="{00000000-0005-0000-0000-0000DC0D0000}"/>
    <cellStyle name="เซลล์ตรวจสอบ 2 6" xfId="3548" xr:uid="{00000000-0005-0000-0000-0000DD0D0000}"/>
    <cellStyle name="เซลล์ตรวจสอบ 2 7" xfId="3549" xr:uid="{00000000-0005-0000-0000-0000DE0D0000}"/>
    <cellStyle name="เซลล์ตรวจสอบ 2 8" xfId="3550" xr:uid="{00000000-0005-0000-0000-0000DF0D0000}"/>
    <cellStyle name="เซลล์ตรวจสอบ 3" xfId="3551" xr:uid="{00000000-0005-0000-0000-0000E00D0000}"/>
    <cellStyle name="เซลล์ตรวจสอบ 3 2" xfId="3552" xr:uid="{00000000-0005-0000-0000-0000E10D0000}"/>
    <cellStyle name="เซลล์ตรวจสอบ 4" xfId="3553" xr:uid="{00000000-0005-0000-0000-0000E20D0000}"/>
    <cellStyle name="เซลล์ตรวจสอบ 4 2" xfId="3554" xr:uid="{00000000-0005-0000-0000-0000E30D0000}"/>
    <cellStyle name="เซลล์ตรวจสอบ 5" xfId="3555" xr:uid="{00000000-0005-0000-0000-0000E40D0000}"/>
    <cellStyle name="เซลล์ตรวจสอบ 5 2" xfId="3556" xr:uid="{00000000-0005-0000-0000-0000E50D0000}"/>
    <cellStyle name="เซลล์ตรวจสอบ 6" xfId="3557" xr:uid="{00000000-0005-0000-0000-0000E60D0000}"/>
    <cellStyle name="เซลล์ตรวจสอบ 6 2" xfId="3558" xr:uid="{00000000-0005-0000-0000-0000E70D0000}"/>
    <cellStyle name="เซลล์ตรวจสอบ 7" xfId="3559" xr:uid="{00000000-0005-0000-0000-0000E80D0000}"/>
    <cellStyle name="เซลล์ตรวจสอบ 8" xfId="3560" xr:uid="{00000000-0005-0000-0000-0000E90D0000}"/>
    <cellStyle name="เซลล์ตรวจสอบ 9" xfId="3561" xr:uid="{00000000-0005-0000-0000-0000EA0D0000}"/>
    <cellStyle name="เซลล์ที่มีการเชื่อมโยง" xfId="3562" xr:uid="{00000000-0005-0000-0000-0000EB0D0000}"/>
    <cellStyle name="เซลล์ที่มีการเชื่อมโยง 10" xfId="3563" xr:uid="{00000000-0005-0000-0000-0000EC0D0000}"/>
    <cellStyle name="เซลล์ที่มีการเชื่อมโยง 11" xfId="3564" xr:uid="{00000000-0005-0000-0000-0000ED0D0000}"/>
    <cellStyle name="เซลล์ที่มีการเชื่อมโยง 12" xfId="3565" xr:uid="{00000000-0005-0000-0000-0000EE0D0000}"/>
    <cellStyle name="เซลล์ที่มีการเชื่อมโยง 13" xfId="3566" xr:uid="{00000000-0005-0000-0000-0000EF0D0000}"/>
    <cellStyle name="เซลล์ที่มีการเชื่อมโยง 14" xfId="3567" xr:uid="{00000000-0005-0000-0000-0000F00D0000}"/>
    <cellStyle name="เซลล์ที่มีการเชื่อมโยง 15" xfId="3568" xr:uid="{00000000-0005-0000-0000-0000F10D0000}"/>
    <cellStyle name="เซลล์ที่มีการเชื่อมโยง 16" xfId="3569" xr:uid="{00000000-0005-0000-0000-0000F20D0000}"/>
    <cellStyle name="เซลล์ที่มีการเชื่อมโยง 17" xfId="3570" xr:uid="{00000000-0005-0000-0000-0000F30D0000}"/>
    <cellStyle name="เซลล์ที่มีการเชื่อมโยง 18" xfId="3571" xr:uid="{00000000-0005-0000-0000-0000F40D0000}"/>
    <cellStyle name="เซลล์ที่มีการเชื่อมโยง 19" xfId="3572" xr:uid="{00000000-0005-0000-0000-0000F50D0000}"/>
    <cellStyle name="เซลล์ที่มีการเชื่อมโยง 2" xfId="3573" xr:uid="{00000000-0005-0000-0000-0000F60D0000}"/>
    <cellStyle name="เซลล์ที่มีการเชื่อมโยง 2 2" xfId="3574" xr:uid="{00000000-0005-0000-0000-0000F70D0000}"/>
    <cellStyle name="เซลล์ที่มีการเชื่อมโยง 2 3" xfId="3575" xr:uid="{00000000-0005-0000-0000-0000F80D0000}"/>
    <cellStyle name="เซลล์ที่มีการเชื่อมโยง 2 4" xfId="3576" xr:uid="{00000000-0005-0000-0000-0000F90D0000}"/>
    <cellStyle name="เซลล์ที่มีการเชื่อมโยง 2 5" xfId="3577" xr:uid="{00000000-0005-0000-0000-0000FA0D0000}"/>
    <cellStyle name="เซลล์ที่มีการเชื่อมโยง 2 6" xfId="3578" xr:uid="{00000000-0005-0000-0000-0000FB0D0000}"/>
    <cellStyle name="เซลล์ที่มีการเชื่อมโยง 2 7" xfId="3579" xr:uid="{00000000-0005-0000-0000-0000FC0D0000}"/>
    <cellStyle name="เซลล์ที่มีการเชื่อมโยง 2 8" xfId="3580" xr:uid="{00000000-0005-0000-0000-0000FD0D0000}"/>
    <cellStyle name="เซลล์ที่มีการเชื่อมโยง 3" xfId="3581" xr:uid="{00000000-0005-0000-0000-0000FE0D0000}"/>
    <cellStyle name="เซลล์ที่มีการเชื่อมโยง 3 2" xfId="3582" xr:uid="{00000000-0005-0000-0000-0000FF0D0000}"/>
    <cellStyle name="เซลล์ที่มีการเชื่อมโยง 4" xfId="3583" xr:uid="{00000000-0005-0000-0000-0000000E0000}"/>
    <cellStyle name="เซลล์ที่มีการเชื่อมโยง 4 2" xfId="3584" xr:uid="{00000000-0005-0000-0000-0000010E0000}"/>
    <cellStyle name="เซลล์ที่มีการเชื่อมโยง 5" xfId="3585" xr:uid="{00000000-0005-0000-0000-0000020E0000}"/>
    <cellStyle name="เซลล์ที่มีการเชื่อมโยง 5 2" xfId="3586" xr:uid="{00000000-0005-0000-0000-0000030E0000}"/>
    <cellStyle name="เซลล์ที่มีการเชื่อมโยง 6" xfId="3587" xr:uid="{00000000-0005-0000-0000-0000040E0000}"/>
    <cellStyle name="เซลล์ที่มีการเชื่อมโยง 6 2" xfId="3588" xr:uid="{00000000-0005-0000-0000-0000050E0000}"/>
    <cellStyle name="เซลล์ที่มีการเชื่อมโยง 7" xfId="3589" xr:uid="{00000000-0005-0000-0000-0000060E0000}"/>
    <cellStyle name="เซลล์ที่มีการเชื่อมโยง 8" xfId="3590" xr:uid="{00000000-0005-0000-0000-0000070E0000}"/>
    <cellStyle name="เซลล์ที่มีการเชื่อมโยง 9" xfId="3591" xr:uid="{00000000-0005-0000-0000-0000080E0000}"/>
    <cellStyle name="ดี" xfId="3592" xr:uid="{00000000-0005-0000-0000-0000090E0000}"/>
    <cellStyle name="ดี 10" xfId="3593" xr:uid="{00000000-0005-0000-0000-00000A0E0000}"/>
    <cellStyle name="ดี 11" xfId="3594" xr:uid="{00000000-0005-0000-0000-00000B0E0000}"/>
    <cellStyle name="ดี 12" xfId="3595" xr:uid="{00000000-0005-0000-0000-00000C0E0000}"/>
    <cellStyle name="ดี 13" xfId="3596" xr:uid="{00000000-0005-0000-0000-00000D0E0000}"/>
    <cellStyle name="ดี 14" xfId="3597" xr:uid="{00000000-0005-0000-0000-00000E0E0000}"/>
    <cellStyle name="ดี 15" xfId="3598" xr:uid="{00000000-0005-0000-0000-00000F0E0000}"/>
    <cellStyle name="ดี 16" xfId="3599" xr:uid="{00000000-0005-0000-0000-0000100E0000}"/>
    <cellStyle name="ดี 17" xfId="3600" xr:uid="{00000000-0005-0000-0000-0000110E0000}"/>
    <cellStyle name="ดี 18" xfId="3601" xr:uid="{00000000-0005-0000-0000-0000120E0000}"/>
    <cellStyle name="ดี 19" xfId="3602" xr:uid="{00000000-0005-0000-0000-0000130E0000}"/>
    <cellStyle name="ดี 2" xfId="3603" xr:uid="{00000000-0005-0000-0000-0000140E0000}"/>
    <cellStyle name="ดี 2 2" xfId="3604" xr:uid="{00000000-0005-0000-0000-0000150E0000}"/>
    <cellStyle name="ดี 2 3" xfId="3605" xr:uid="{00000000-0005-0000-0000-0000160E0000}"/>
    <cellStyle name="ดี 2 4" xfId="3606" xr:uid="{00000000-0005-0000-0000-0000170E0000}"/>
    <cellStyle name="ดี 2 5" xfId="3607" xr:uid="{00000000-0005-0000-0000-0000180E0000}"/>
    <cellStyle name="ดี 2 6" xfId="3608" xr:uid="{00000000-0005-0000-0000-0000190E0000}"/>
    <cellStyle name="ดี 2 7" xfId="3609" xr:uid="{00000000-0005-0000-0000-00001A0E0000}"/>
    <cellStyle name="ดี 2 8" xfId="3610" xr:uid="{00000000-0005-0000-0000-00001B0E0000}"/>
    <cellStyle name="ดี 3" xfId="3611" xr:uid="{00000000-0005-0000-0000-00001C0E0000}"/>
    <cellStyle name="ดี 3 2" xfId="3612" xr:uid="{00000000-0005-0000-0000-00001D0E0000}"/>
    <cellStyle name="ดี 4" xfId="3613" xr:uid="{00000000-0005-0000-0000-00001E0E0000}"/>
    <cellStyle name="ดี 4 2" xfId="3614" xr:uid="{00000000-0005-0000-0000-00001F0E0000}"/>
    <cellStyle name="ดี 5" xfId="3615" xr:uid="{00000000-0005-0000-0000-0000200E0000}"/>
    <cellStyle name="ดี 5 2" xfId="3616" xr:uid="{00000000-0005-0000-0000-0000210E0000}"/>
    <cellStyle name="ดี 6" xfId="3617" xr:uid="{00000000-0005-0000-0000-0000220E0000}"/>
    <cellStyle name="ดี 6 2" xfId="3618" xr:uid="{00000000-0005-0000-0000-0000230E0000}"/>
    <cellStyle name="ดี 7" xfId="3619" xr:uid="{00000000-0005-0000-0000-0000240E0000}"/>
    <cellStyle name="ดี 8" xfId="3620" xr:uid="{00000000-0005-0000-0000-0000250E0000}"/>
    <cellStyle name="ดี 9" xfId="3621" xr:uid="{00000000-0005-0000-0000-0000260E0000}"/>
    <cellStyle name="ตามการเชื่อมโยงหลายมิติ" xfId="3622" xr:uid="{00000000-0005-0000-0000-0000270E0000}"/>
    <cellStyle name="ปกติ 10" xfId="3623" xr:uid="{00000000-0005-0000-0000-0000280E0000}"/>
    <cellStyle name="ปกติ 2" xfId="3624" xr:uid="{00000000-0005-0000-0000-0000290E0000}"/>
    <cellStyle name="ปกติ 2 2" xfId="3625" xr:uid="{00000000-0005-0000-0000-00002A0E0000}"/>
    <cellStyle name="ปกติ 22" xfId="3626" xr:uid="{00000000-0005-0000-0000-00002B0E0000}"/>
    <cellStyle name="ปกติ 24" xfId="3627" xr:uid="{00000000-0005-0000-0000-00002C0E0000}"/>
    <cellStyle name="ปกติ 3" xfId="3628" xr:uid="{00000000-0005-0000-0000-00002D0E0000}"/>
    <cellStyle name="ปกติ 3 2" xfId="4362" xr:uid="{7BC5B6FB-C9C5-487B-BFF7-BA7295BCE1EE}"/>
    <cellStyle name="ปกติ 3 3" xfId="4727" xr:uid="{01C3313F-A92E-406B-9791-1E4C81AFC3BC}"/>
    <cellStyle name="ปกติ 4" xfId="3629" xr:uid="{00000000-0005-0000-0000-00002E0E0000}"/>
    <cellStyle name="ปกติ 5" xfId="3630" xr:uid="{00000000-0005-0000-0000-00002F0E0000}"/>
    <cellStyle name="ปกติ 6" xfId="3631" xr:uid="{00000000-0005-0000-0000-0000300E0000}"/>
    <cellStyle name="ปกติ 7" xfId="3632" xr:uid="{00000000-0005-0000-0000-0000310E0000}"/>
    <cellStyle name="ปกติ_งบการเงินเด้มโก้Y'47" xfId="10" xr:uid="{00000000-0005-0000-0000-0000320E0000}"/>
    <cellStyle name="ป้อนค่า" xfId="3633" xr:uid="{00000000-0005-0000-0000-0000330E0000}"/>
    <cellStyle name="ป้อนค่า 10" xfId="3634" xr:uid="{00000000-0005-0000-0000-0000340E0000}"/>
    <cellStyle name="ป้อนค่า 11" xfId="3635" xr:uid="{00000000-0005-0000-0000-0000350E0000}"/>
    <cellStyle name="ป้อนค่า 12" xfId="3636" xr:uid="{00000000-0005-0000-0000-0000360E0000}"/>
    <cellStyle name="ป้อนค่า 13" xfId="3637" xr:uid="{00000000-0005-0000-0000-0000370E0000}"/>
    <cellStyle name="ป้อนค่า 14" xfId="3638" xr:uid="{00000000-0005-0000-0000-0000380E0000}"/>
    <cellStyle name="ป้อนค่า 15" xfId="3639" xr:uid="{00000000-0005-0000-0000-0000390E0000}"/>
    <cellStyle name="ป้อนค่า 16" xfId="3640" xr:uid="{00000000-0005-0000-0000-00003A0E0000}"/>
    <cellStyle name="ป้อนค่า 17" xfId="3641" xr:uid="{00000000-0005-0000-0000-00003B0E0000}"/>
    <cellStyle name="ป้อนค่า 18" xfId="3642" xr:uid="{00000000-0005-0000-0000-00003C0E0000}"/>
    <cellStyle name="ป้อนค่า 19" xfId="3643" xr:uid="{00000000-0005-0000-0000-00003D0E0000}"/>
    <cellStyle name="ป้อนค่า 2" xfId="3644" xr:uid="{00000000-0005-0000-0000-00003E0E0000}"/>
    <cellStyle name="ป้อนค่า 2 2" xfId="3645" xr:uid="{00000000-0005-0000-0000-00003F0E0000}"/>
    <cellStyle name="ป้อนค่า 2 3" xfId="3646" xr:uid="{00000000-0005-0000-0000-0000400E0000}"/>
    <cellStyle name="ป้อนค่า 2 4" xfId="3647" xr:uid="{00000000-0005-0000-0000-0000410E0000}"/>
    <cellStyle name="ป้อนค่า 2 5" xfId="3648" xr:uid="{00000000-0005-0000-0000-0000420E0000}"/>
    <cellStyle name="ป้อนค่า 2 6" xfId="3649" xr:uid="{00000000-0005-0000-0000-0000430E0000}"/>
    <cellStyle name="ป้อนค่า 2 7" xfId="3650" xr:uid="{00000000-0005-0000-0000-0000440E0000}"/>
    <cellStyle name="ป้อนค่า 2 8" xfId="3651" xr:uid="{00000000-0005-0000-0000-0000450E0000}"/>
    <cellStyle name="ป้อนค่า 3" xfId="3652" xr:uid="{00000000-0005-0000-0000-0000460E0000}"/>
    <cellStyle name="ป้อนค่า 3 2" xfId="3653" xr:uid="{00000000-0005-0000-0000-0000470E0000}"/>
    <cellStyle name="ป้อนค่า 4" xfId="3654" xr:uid="{00000000-0005-0000-0000-0000480E0000}"/>
    <cellStyle name="ป้อนค่า 4 2" xfId="3655" xr:uid="{00000000-0005-0000-0000-0000490E0000}"/>
    <cellStyle name="ป้อนค่า 5" xfId="3656" xr:uid="{00000000-0005-0000-0000-00004A0E0000}"/>
    <cellStyle name="ป้อนค่า 5 2" xfId="3657" xr:uid="{00000000-0005-0000-0000-00004B0E0000}"/>
    <cellStyle name="ป้อนค่า 6" xfId="3658" xr:uid="{00000000-0005-0000-0000-00004C0E0000}"/>
    <cellStyle name="ป้อนค่า 6 2" xfId="3659" xr:uid="{00000000-0005-0000-0000-00004D0E0000}"/>
    <cellStyle name="ป้อนค่า 7" xfId="3660" xr:uid="{00000000-0005-0000-0000-00004E0E0000}"/>
    <cellStyle name="ป้อนค่า 8" xfId="3661" xr:uid="{00000000-0005-0000-0000-00004F0E0000}"/>
    <cellStyle name="ป้อนค่า 9" xfId="3662" xr:uid="{00000000-0005-0000-0000-0000500E0000}"/>
    <cellStyle name="ปานกลาง" xfId="3663" xr:uid="{00000000-0005-0000-0000-0000510E0000}"/>
    <cellStyle name="ปานกลาง 10" xfId="3664" xr:uid="{00000000-0005-0000-0000-0000520E0000}"/>
    <cellStyle name="ปานกลาง 11" xfId="3665" xr:uid="{00000000-0005-0000-0000-0000530E0000}"/>
    <cellStyle name="ปานกลาง 12" xfId="3666" xr:uid="{00000000-0005-0000-0000-0000540E0000}"/>
    <cellStyle name="ปานกลาง 13" xfId="3667" xr:uid="{00000000-0005-0000-0000-0000550E0000}"/>
    <cellStyle name="ปานกลาง 14" xfId="3668" xr:uid="{00000000-0005-0000-0000-0000560E0000}"/>
    <cellStyle name="ปานกลาง 15" xfId="3669" xr:uid="{00000000-0005-0000-0000-0000570E0000}"/>
    <cellStyle name="ปานกลาง 16" xfId="3670" xr:uid="{00000000-0005-0000-0000-0000580E0000}"/>
    <cellStyle name="ปานกลาง 17" xfId="3671" xr:uid="{00000000-0005-0000-0000-0000590E0000}"/>
    <cellStyle name="ปานกลาง 18" xfId="3672" xr:uid="{00000000-0005-0000-0000-00005A0E0000}"/>
    <cellStyle name="ปานกลาง 19" xfId="3673" xr:uid="{00000000-0005-0000-0000-00005B0E0000}"/>
    <cellStyle name="ปานกลาง 2" xfId="3674" xr:uid="{00000000-0005-0000-0000-00005C0E0000}"/>
    <cellStyle name="ปานกลาง 2 2" xfId="3675" xr:uid="{00000000-0005-0000-0000-00005D0E0000}"/>
    <cellStyle name="ปานกลาง 2 3" xfId="3676" xr:uid="{00000000-0005-0000-0000-00005E0E0000}"/>
    <cellStyle name="ปานกลาง 2 4" xfId="3677" xr:uid="{00000000-0005-0000-0000-00005F0E0000}"/>
    <cellStyle name="ปานกลาง 2 5" xfId="3678" xr:uid="{00000000-0005-0000-0000-0000600E0000}"/>
    <cellStyle name="ปานกลาง 2 6" xfId="3679" xr:uid="{00000000-0005-0000-0000-0000610E0000}"/>
    <cellStyle name="ปานกลาง 2 7" xfId="3680" xr:uid="{00000000-0005-0000-0000-0000620E0000}"/>
    <cellStyle name="ปานกลาง 2 8" xfId="3681" xr:uid="{00000000-0005-0000-0000-0000630E0000}"/>
    <cellStyle name="ปานกลาง 3" xfId="3682" xr:uid="{00000000-0005-0000-0000-0000640E0000}"/>
    <cellStyle name="ปานกลาง 3 2" xfId="3683" xr:uid="{00000000-0005-0000-0000-0000650E0000}"/>
    <cellStyle name="ปานกลาง 4" xfId="3684" xr:uid="{00000000-0005-0000-0000-0000660E0000}"/>
    <cellStyle name="ปานกลาง 4 2" xfId="3685" xr:uid="{00000000-0005-0000-0000-0000670E0000}"/>
    <cellStyle name="ปานกลาง 5" xfId="3686" xr:uid="{00000000-0005-0000-0000-0000680E0000}"/>
    <cellStyle name="ปานกลาง 5 2" xfId="3687" xr:uid="{00000000-0005-0000-0000-0000690E0000}"/>
    <cellStyle name="ปานกลาง 6" xfId="3688" xr:uid="{00000000-0005-0000-0000-00006A0E0000}"/>
    <cellStyle name="ปานกลาง 6 2" xfId="3689" xr:uid="{00000000-0005-0000-0000-00006B0E0000}"/>
    <cellStyle name="ปานกลาง 7" xfId="3690" xr:uid="{00000000-0005-0000-0000-00006C0E0000}"/>
    <cellStyle name="ปานกลาง 8" xfId="3691" xr:uid="{00000000-0005-0000-0000-00006D0E0000}"/>
    <cellStyle name="ปานกลาง 9" xfId="3692" xr:uid="{00000000-0005-0000-0000-00006E0E0000}"/>
    <cellStyle name="เปอร์เซ็นต์ 2" xfId="3693" xr:uid="{00000000-0005-0000-0000-00006F0E0000}"/>
    <cellStyle name="เปอร์เซ็นต์ 5" xfId="3694" xr:uid="{00000000-0005-0000-0000-0000700E0000}"/>
    <cellStyle name="ผลรวม" xfId="3695" xr:uid="{00000000-0005-0000-0000-0000710E0000}"/>
    <cellStyle name="ผลรวม 10" xfId="3696" xr:uid="{00000000-0005-0000-0000-0000720E0000}"/>
    <cellStyle name="ผลรวม 11" xfId="3697" xr:uid="{00000000-0005-0000-0000-0000730E0000}"/>
    <cellStyle name="ผลรวม 12" xfId="3698" xr:uid="{00000000-0005-0000-0000-0000740E0000}"/>
    <cellStyle name="ผลรวม 13" xfId="3699" xr:uid="{00000000-0005-0000-0000-0000750E0000}"/>
    <cellStyle name="ผลรวม 14" xfId="3700" xr:uid="{00000000-0005-0000-0000-0000760E0000}"/>
    <cellStyle name="ผลรวม 15" xfId="3701" xr:uid="{00000000-0005-0000-0000-0000770E0000}"/>
    <cellStyle name="ผลรวม 16" xfId="3702" xr:uid="{00000000-0005-0000-0000-0000780E0000}"/>
    <cellStyle name="ผลรวม 17" xfId="3703" xr:uid="{00000000-0005-0000-0000-0000790E0000}"/>
    <cellStyle name="ผลรวม 18" xfId="3704" xr:uid="{00000000-0005-0000-0000-00007A0E0000}"/>
    <cellStyle name="ผลรวม 19" xfId="3705" xr:uid="{00000000-0005-0000-0000-00007B0E0000}"/>
    <cellStyle name="ผลรวม 2" xfId="3706" xr:uid="{00000000-0005-0000-0000-00007C0E0000}"/>
    <cellStyle name="ผลรวม 2 2" xfId="3707" xr:uid="{00000000-0005-0000-0000-00007D0E0000}"/>
    <cellStyle name="ผลรวม 2 3" xfId="3708" xr:uid="{00000000-0005-0000-0000-00007E0E0000}"/>
    <cellStyle name="ผลรวม 2 4" xfId="3709" xr:uid="{00000000-0005-0000-0000-00007F0E0000}"/>
    <cellStyle name="ผลรวม 2 5" xfId="3710" xr:uid="{00000000-0005-0000-0000-0000800E0000}"/>
    <cellStyle name="ผลรวม 2 6" xfId="3711" xr:uid="{00000000-0005-0000-0000-0000810E0000}"/>
    <cellStyle name="ผลรวม 2 7" xfId="3712" xr:uid="{00000000-0005-0000-0000-0000820E0000}"/>
    <cellStyle name="ผลรวม 2 8" xfId="3713" xr:uid="{00000000-0005-0000-0000-0000830E0000}"/>
    <cellStyle name="ผลรวม 3" xfId="3714" xr:uid="{00000000-0005-0000-0000-0000840E0000}"/>
    <cellStyle name="ผลรวม 3 2" xfId="3715" xr:uid="{00000000-0005-0000-0000-0000850E0000}"/>
    <cellStyle name="ผลรวม 4" xfId="3716" xr:uid="{00000000-0005-0000-0000-0000860E0000}"/>
    <cellStyle name="ผลรวม 4 2" xfId="3717" xr:uid="{00000000-0005-0000-0000-0000870E0000}"/>
    <cellStyle name="ผลรวม 5" xfId="3718" xr:uid="{00000000-0005-0000-0000-0000880E0000}"/>
    <cellStyle name="ผลรวม 5 2" xfId="3719" xr:uid="{00000000-0005-0000-0000-0000890E0000}"/>
    <cellStyle name="ผลรวม 6" xfId="3720" xr:uid="{00000000-0005-0000-0000-00008A0E0000}"/>
    <cellStyle name="ผลรวม 6 2" xfId="3721" xr:uid="{00000000-0005-0000-0000-00008B0E0000}"/>
    <cellStyle name="ผลรวม 7" xfId="3722" xr:uid="{00000000-0005-0000-0000-00008C0E0000}"/>
    <cellStyle name="ผลรวม 8" xfId="3723" xr:uid="{00000000-0005-0000-0000-00008D0E0000}"/>
    <cellStyle name="ผลรวม 9" xfId="3724" xr:uid="{00000000-0005-0000-0000-00008E0E0000}"/>
    <cellStyle name="แย่" xfId="3725" xr:uid="{00000000-0005-0000-0000-00008F0E0000}"/>
    <cellStyle name="แย่ 10" xfId="3726" xr:uid="{00000000-0005-0000-0000-0000900E0000}"/>
    <cellStyle name="แย่ 11" xfId="3727" xr:uid="{00000000-0005-0000-0000-0000910E0000}"/>
    <cellStyle name="แย่ 12" xfId="3728" xr:uid="{00000000-0005-0000-0000-0000920E0000}"/>
    <cellStyle name="แย่ 13" xfId="3729" xr:uid="{00000000-0005-0000-0000-0000930E0000}"/>
    <cellStyle name="แย่ 14" xfId="3730" xr:uid="{00000000-0005-0000-0000-0000940E0000}"/>
    <cellStyle name="แย่ 15" xfId="3731" xr:uid="{00000000-0005-0000-0000-0000950E0000}"/>
    <cellStyle name="แย่ 16" xfId="3732" xr:uid="{00000000-0005-0000-0000-0000960E0000}"/>
    <cellStyle name="แย่ 17" xfId="3733" xr:uid="{00000000-0005-0000-0000-0000970E0000}"/>
    <cellStyle name="แย่ 18" xfId="3734" xr:uid="{00000000-0005-0000-0000-0000980E0000}"/>
    <cellStyle name="แย่ 19" xfId="3735" xr:uid="{00000000-0005-0000-0000-0000990E0000}"/>
    <cellStyle name="แย่ 2" xfId="3736" xr:uid="{00000000-0005-0000-0000-00009A0E0000}"/>
    <cellStyle name="แย่ 2 2" xfId="3737" xr:uid="{00000000-0005-0000-0000-00009B0E0000}"/>
    <cellStyle name="แย่ 2 3" xfId="3738" xr:uid="{00000000-0005-0000-0000-00009C0E0000}"/>
    <cellStyle name="แย่ 2 4" xfId="3739" xr:uid="{00000000-0005-0000-0000-00009D0E0000}"/>
    <cellStyle name="แย่ 2 5" xfId="3740" xr:uid="{00000000-0005-0000-0000-00009E0E0000}"/>
    <cellStyle name="แย่ 2 6" xfId="3741" xr:uid="{00000000-0005-0000-0000-00009F0E0000}"/>
    <cellStyle name="แย่ 2 7" xfId="3742" xr:uid="{00000000-0005-0000-0000-0000A00E0000}"/>
    <cellStyle name="แย่ 2 8" xfId="3743" xr:uid="{00000000-0005-0000-0000-0000A10E0000}"/>
    <cellStyle name="แย่ 3" xfId="3744" xr:uid="{00000000-0005-0000-0000-0000A20E0000}"/>
    <cellStyle name="แย่ 3 2" xfId="3745" xr:uid="{00000000-0005-0000-0000-0000A30E0000}"/>
    <cellStyle name="แย่ 4" xfId="3746" xr:uid="{00000000-0005-0000-0000-0000A40E0000}"/>
    <cellStyle name="แย่ 4 2" xfId="3747" xr:uid="{00000000-0005-0000-0000-0000A50E0000}"/>
    <cellStyle name="แย่ 5" xfId="3748" xr:uid="{00000000-0005-0000-0000-0000A60E0000}"/>
    <cellStyle name="แย่ 5 2" xfId="3749" xr:uid="{00000000-0005-0000-0000-0000A70E0000}"/>
    <cellStyle name="แย่ 6" xfId="3750" xr:uid="{00000000-0005-0000-0000-0000A80E0000}"/>
    <cellStyle name="แย่ 6 2" xfId="3751" xr:uid="{00000000-0005-0000-0000-0000A90E0000}"/>
    <cellStyle name="แย่ 7" xfId="3752" xr:uid="{00000000-0005-0000-0000-0000AA0E0000}"/>
    <cellStyle name="แย่ 8" xfId="3753" xr:uid="{00000000-0005-0000-0000-0000AB0E0000}"/>
    <cellStyle name="แย่ 9" xfId="3754" xr:uid="{00000000-0005-0000-0000-0000AC0E0000}"/>
    <cellStyle name="ส่วนที่ถูกเน้น1" xfId="3755" xr:uid="{00000000-0005-0000-0000-0000AD0E0000}"/>
    <cellStyle name="ส่วนที่ถูกเน้น1 10" xfId="3756" xr:uid="{00000000-0005-0000-0000-0000AE0E0000}"/>
    <cellStyle name="ส่วนที่ถูกเน้น1 11" xfId="3757" xr:uid="{00000000-0005-0000-0000-0000AF0E0000}"/>
    <cellStyle name="ส่วนที่ถูกเน้น1 12" xfId="3758" xr:uid="{00000000-0005-0000-0000-0000B00E0000}"/>
    <cellStyle name="ส่วนที่ถูกเน้น1 13" xfId="3759" xr:uid="{00000000-0005-0000-0000-0000B10E0000}"/>
    <cellStyle name="ส่วนที่ถูกเน้น1 14" xfId="3760" xr:uid="{00000000-0005-0000-0000-0000B20E0000}"/>
    <cellStyle name="ส่วนที่ถูกเน้น1 15" xfId="3761" xr:uid="{00000000-0005-0000-0000-0000B30E0000}"/>
    <cellStyle name="ส่วนที่ถูกเน้น1 16" xfId="3762" xr:uid="{00000000-0005-0000-0000-0000B40E0000}"/>
    <cellStyle name="ส่วนที่ถูกเน้น1 17" xfId="3763" xr:uid="{00000000-0005-0000-0000-0000B50E0000}"/>
    <cellStyle name="ส่วนที่ถูกเน้น1 18" xfId="3764" xr:uid="{00000000-0005-0000-0000-0000B60E0000}"/>
    <cellStyle name="ส่วนที่ถูกเน้น1 19" xfId="3765" xr:uid="{00000000-0005-0000-0000-0000B70E0000}"/>
    <cellStyle name="ส่วนที่ถูกเน้น1 2" xfId="3766" xr:uid="{00000000-0005-0000-0000-0000B80E0000}"/>
    <cellStyle name="ส่วนที่ถูกเน้น1 2 2" xfId="3767" xr:uid="{00000000-0005-0000-0000-0000B90E0000}"/>
    <cellStyle name="ส่วนที่ถูกเน้น1 2 3" xfId="3768" xr:uid="{00000000-0005-0000-0000-0000BA0E0000}"/>
    <cellStyle name="ส่วนที่ถูกเน้น1 2 4" xfId="3769" xr:uid="{00000000-0005-0000-0000-0000BB0E0000}"/>
    <cellStyle name="ส่วนที่ถูกเน้น1 2 5" xfId="3770" xr:uid="{00000000-0005-0000-0000-0000BC0E0000}"/>
    <cellStyle name="ส่วนที่ถูกเน้น1 2 6" xfId="3771" xr:uid="{00000000-0005-0000-0000-0000BD0E0000}"/>
    <cellStyle name="ส่วนที่ถูกเน้น1 2 7" xfId="3772" xr:uid="{00000000-0005-0000-0000-0000BE0E0000}"/>
    <cellStyle name="ส่วนที่ถูกเน้น1 2 8" xfId="3773" xr:uid="{00000000-0005-0000-0000-0000BF0E0000}"/>
    <cellStyle name="ส่วนที่ถูกเน้น1 3" xfId="3774" xr:uid="{00000000-0005-0000-0000-0000C00E0000}"/>
    <cellStyle name="ส่วนที่ถูกเน้น1 3 2" xfId="3775" xr:uid="{00000000-0005-0000-0000-0000C10E0000}"/>
    <cellStyle name="ส่วนที่ถูกเน้น1 4" xfId="3776" xr:uid="{00000000-0005-0000-0000-0000C20E0000}"/>
    <cellStyle name="ส่วนที่ถูกเน้น1 4 2" xfId="3777" xr:uid="{00000000-0005-0000-0000-0000C30E0000}"/>
    <cellStyle name="ส่วนที่ถูกเน้น1 5" xfId="3778" xr:uid="{00000000-0005-0000-0000-0000C40E0000}"/>
    <cellStyle name="ส่วนที่ถูกเน้น1 5 2" xfId="3779" xr:uid="{00000000-0005-0000-0000-0000C50E0000}"/>
    <cellStyle name="ส่วนที่ถูกเน้น1 6" xfId="3780" xr:uid="{00000000-0005-0000-0000-0000C60E0000}"/>
    <cellStyle name="ส่วนที่ถูกเน้น1 6 2" xfId="3781" xr:uid="{00000000-0005-0000-0000-0000C70E0000}"/>
    <cellStyle name="ส่วนที่ถูกเน้น1 7" xfId="3782" xr:uid="{00000000-0005-0000-0000-0000C80E0000}"/>
    <cellStyle name="ส่วนที่ถูกเน้น1 8" xfId="3783" xr:uid="{00000000-0005-0000-0000-0000C90E0000}"/>
    <cellStyle name="ส่วนที่ถูกเน้น1 9" xfId="3784" xr:uid="{00000000-0005-0000-0000-0000CA0E0000}"/>
    <cellStyle name="ส่วนที่ถูกเน้น2" xfId="3785" xr:uid="{00000000-0005-0000-0000-0000CB0E0000}"/>
    <cellStyle name="ส่วนที่ถูกเน้น2 10" xfId="3786" xr:uid="{00000000-0005-0000-0000-0000CC0E0000}"/>
    <cellStyle name="ส่วนที่ถูกเน้น2 11" xfId="3787" xr:uid="{00000000-0005-0000-0000-0000CD0E0000}"/>
    <cellStyle name="ส่วนที่ถูกเน้น2 12" xfId="3788" xr:uid="{00000000-0005-0000-0000-0000CE0E0000}"/>
    <cellStyle name="ส่วนที่ถูกเน้น2 13" xfId="3789" xr:uid="{00000000-0005-0000-0000-0000CF0E0000}"/>
    <cellStyle name="ส่วนที่ถูกเน้น2 14" xfId="3790" xr:uid="{00000000-0005-0000-0000-0000D00E0000}"/>
    <cellStyle name="ส่วนที่ถูกเน้น2 15" xfId="3791" xr:uid="{00000000-0005-0000-0000-0000D10E0000}"/>
    <cellStyle name="ส่วนที่ถูกเน้น2 16" xfId="3792" xr:uid="{00000000-0005-0000-0000-0000D20E0000}"/>
    <cellStyle name="ส่วนที่ถูกเน้น2 17" xfId="3793" xr:uid="{00000000-0005-0000-0000-0000D30E0000}"/>
    <cellStyle name="ส่วนที่ถูกเน้น2 18" xfId="3794" xr:uid="{00000000-0005-0000-0000-0000D40E0000}"/>
    <cellStyle name="ส่วนที่ถูกเน้น2 19" xfId="3795" xr:uid="{00000000-0005-0000-0000-0000D50E0000}"/>
    <cellStyle name="ส่วนที่ถูกเน้น2 2" xfId="3796" xr:uid="{00000000-0005-0000-0000-0000D60E0000}"/>
    <cellStyle name="ส่วนที่ถูกเน้น2 2 2" xfId="3797" xr:uid="{00000000-0005-0000-0000-0000D70E0000}"/>
    <cellStyle name="ส่วนที่ถูกเน้น2 2 3" xfId="3798" xr:uid="{00000000-0005-0000-0000-0000D80E0000}"/>
    <cellStyle name="ส่วนที่ถูกเน้น2 2 4" xfId="3799" xr:uid="{00000000-0005-0000-0000-0000D90E0000}"/>
    <cellStyle name="ส่วนที่ถูกเน้น2 2 5" xfId="3800" xr:uid="{00000000-0005-0000-0000-0000DA0E0000}"/>
    <cellStyle name="ส่วนที่ถูกเน้น2 2 6" xfId="3801" xr:uid="{00000000-0005-0000-0000-0000DB0E0000}"/>
    <cellStyle name="ส่วนที่ถูกเน้น2 2 7" xfId="3802" xr:uid="{00000000-0005-0000-0000-0000DC0E0000}"/>
    <cellStyle name="ส่วนที่ถูกเน้น2 2 8" xfId="3803" xr:uid="{00000000-0005-0000-0000-0000DD0E0000}"/>
    <cellStyle name="ส่วนที่ถูกเน้น2 3" xfId="3804" xr:uid="{00000000-0005-0000-0000-0000DE0E0000}"/>
    <cellStyle name="ส่วนที่ถูกเน้น2 3 2" xfId="3805" xr:uid="{00000000-0005-0000-0000-0000DF0E0000}"/>
    <cellStyle name="ส่วนที่ถูกเน้น2 4" xfId="3806" xr:uid="{00000000-0005-0000-0000-0000E00E0000}"/>
    <cellStyle name="ส่วนที่ถูกเน้น2 4 2" xfId="3807" xr:uid="{00000000-0005-0000-0000-0000E10E0000}"/>
    <cellStyle name="ส่วนที่ถูกเน้น2 5" xfId="3808" xr:uid="{00000000-0005-0000-0000-0000E20E0000}"/>
    <cellStyle name="ส่วนที่ถูกเน้น2 5 2" xfId="3809" xr:uid="{00000000-0005-0000-0000-0000E30E0000}"/>
    <cellStyle name="ส่วนที่ถูกเน้น2 6" xfId="3810" xr:uid="{00000000-0005-0000-0000-0000E40E0000}"/>
    <cellStyle name="ส่วนที่ถูกเน้น2 6 2" xfId="3811" xr:uid="{00000000-0005-0000-0000-0000E50E0000}"/>
    <cellStyle name="ส่วนที่ถูกเน้น2 7" xfId="3812" xr:uid="{00000000-0005-0000-0000-0000E60E0000}"/>
    <cellStyle name="ส่วนที่ถูกเน้น2 8" xfId="3813" xr:uid="{00000000-0005-0000-0000-0000E70E0000}"/>
    <cellStyle name="ส่วนที่ถูกเน้น2 9" xfId="3814" xr:uid="{00000000-0005-0000-0000-0000E80E0000}"/>
    <cellStyle name="ส่วนที่ถูกเน้น3" xfId="3815" xr:uid="{00000000-0005-0000-0000-0000E90E0000}"/>
    <cellStyle name="ส่วนที่ถูกเน้น3 10" xfId="3816" xr:uid="{00000000-0005-0000-0000-0000EA0E0000}"/>
    <cellStyle name="ส่วนที่ถูกเน้น3 11" xfId="3817" xr:uid="{00000000-0005-0000-0000-0000EB0E0000}"/>
    <cellStyle name="ส่วนที่ถูกเน้น3 12" xfId="3818" xr:uid="{00000000-0005-0000-0000-0000EC0E0000}"/>
    <cellStyle name="ส่วนที่ถูกเน้น3 13" xfId="3819" xr:uid="{00000000-0005-0000-0000-0000ED0E0000}"/>
    <cellStyle name="ส่วนที่ถูกเน้น3 14" xfId="3820" xr:uid="{00000000-0005-0000-0000-0000EE0E0000}"/>
    <cellStyle name="ส่วนที่ถูกเน้น3 15" xfId="3821" xr:uid="{00000000-0005-0000-0000-0000EF0E0000}"/>
    <cellStyle name="ส่วนที่ถูกเน้น3 16" xfId="3822" xr:uid="{00000000-0005-0000-0000-0000F00E0000}"/>
    <cellStyle name="ส่วนที่ถูกเน้น3 17" xfId="3823" xr:uid="{00000000-0005-0000-0000-0000F10E0000}"/>
    <cellStyle name="ส่วนที่ถูกเน้น3 18" xfId="3824" xr:uid="{00000000-0005-0000-0000-0000F20E0000}"/>
    <cellStyle name="ส่วนที่ถูกเน้น3 19" xfId="3825" xr:uid="{00000000-0005-0000-0000-0000F30E0000}"/>
    <cellStyle name="ส่วนที่ถูกเน้น3 2" xfId="3826" xr:uid="{00000000-0005-0000-0000-0000F40E0000}"/>
    <cellStyle name="ส่วนที่ถูกเน้น3 2 2" xfId="3827" xr:uid="{00000000-0005-0000-0000-0000F50E0000}"/>
    <cellStyle name="ส่วนที่ถูกเน้น3 2 3" xfId="3828" xr:uid="{00000000-0005-0000-0000-0000F60E0000}"/>
    <cellStyle name="ส่วนที่ถูกเน้น3 2 4" xfId="3829" xr:uid="{00000000-0005-0000-0000-0000F70E0000}"/>
    <cellStyle name="ส่วนที่ถูกเน้น3 2 5" xfId="3830" xr:uid="{00000000-0005-0000-0000-0000F80E0000}"/>
    <cellStyle name="ส่วนที่ถูกเน้น3 2 6" xfId="3831" xr:uid="{00000000-0005-0000-0000-0000F90E0000}"/>
    <cellStyle name="ส่วนที่ถูกเน้น3 2 7" xfId="3832" xr:uid="{00000000-0005-0000-0000-0000FA0E0000}"/>
    <cellStyle name="ส่วนที่ถูกเน้น3 2 8" xfId="3833" xr:uid="{00000000-0005-0000-0000-0000FB0E0000}"/>
    <cellStyle name="ส่วนที่ถูกเน้น3 3" xfId="3834" xr:uid="{00000000-0005-0000-0000-0000FC0E0000}"/>
    <cellStyle name="ส่วนที่ถูกเน้น3 3 2" xfId="3835" xr:uid="{00000000-0005-0000-0000-0000FD0E0000}"/>
    <cellStyle name="ส่วนที่ถูกเน้น3 4" xfId="3836" xr:uid="{00000000-0005-0000-0000-0000FE0E0000}"/>
    <cellStyle name="ส่วนที่ถูกเน้น3 4 2" xfId="3837" xr:uid="{00000000-0005-0000-0000-0000FF0E0000}"/>
    <cellStyle name="ส่วนที่ถูกเน้น3 5" xfId="3838" xr:uid="{00000000-0005-0000-0000-0000000F0000}"/>
    <cellStyle name="ส่วนที่ถูกเน้น3 5 2" xfId="3839" xr:uid="{00000000-0005-0000-0000-0000010F0000}"/>
    <cellStyle name="ส่วนที่ถูกเน้น3 6" xfId="3840" xr:uid="{00000000-0005-0000-0000-0000020F0000}"/>
    <cellStyle name="ส่วนที่ถูกเน้น3 6 2" xfId="3841" xr:uid="{00000000-0005-0000-0000-0000030F0000}"/>
    <cellStyle name="ส่วนที่ถูกเน้น3 7" xfId="3842" xr:uid="{00000000-0005-0000-0000-0000040F0000}"/>
    <cellStyle name="ส่วนที่ถูกเน้น3 8" xfId="3843" xr:uid="{00000000-0005-0000-0000-0000050F0000}"/>
    <cellStyle name="ส่วนที่ถูกเน้น3 9" xfId="3844" xr:uid="{00000000-0005-0000-0000-0000060F0000}"/>
    <cellStyle name="ส่วนที่ถูกเน้น4" xfId="3845" xr:uid="{00000000-0005-0000-0000-0000070F0000}"/>
    <cellStyle name="ส่วนที่ถูกเน้น4 10" xfId="3846" xr:uid="{00000000-0005-0000-0000-0000080F0000}"/>
    <cellStyle name="ส่วนที่ถูกเน้น4 11" xfId="3847" xr:uid="{00000000-0005-0000-0000-0000090F0000}"/>
    <cellStyle name="ส่วนที่ถูกเน้น4 12" xfId="3848" xr:uid="{00000000-0005-0000-0000-00000A0F0000}"/>
    <cellStyle name="ส่วนที่ถูกเน้น4 13" xfId="3849" xr:uid="{00000000-0005-0000-0000-00000B0F0000}"/>
    <cellStyle name="ส่วนที่ถูกเน้น4 14" xfId="3850" xr:uid="{00000000-0005-0000-0000-00000C0F0000}"/>
    <cellStyle name="ส่วนที่ถูกเน้น4 15" xfId="3851" xr:uid="{00000000-0005-0000-0000-00000D0F0000}"/>
    <cellStyle name="ส่วนที่ถูกเน้น4 16" xfId="3852" xr:uid="{00000000-0005-0000-0000-00000E0F0000}"/>
    <cellStyle name="ส่วนที่ถูกเน้น4 17" xfId="3853" xr:uid="{00000000-0005-0000-0000-00000F0F0000}"/>
    <cellStyle name="ส่วนที่ถูกเน้น4 18" xfId="3854" xr:uid="{00000000-0005-0000-0000-0000100F0000}"/>
    <cellStyle name="ส่วนที่ถูกเน้น4 19" xfId="3855" xr:uid="{00000000-0005-0000-0000-0000110F0000}"/>
    <cellStyle name="ส่วนที่ถูกเน้น4 2" xfId="3856" xr:uid="{00000000-0005-0000-0000-0000120F0000}"/>
    <cellStyle name="ส่วนที่ถูกเน้น4 2 2" xfId="3857" xr:uid="{00000000-0005-0000-0000-0000130F0000}"/>
    <cellStyle name="ส่วนที่ถูกเน้น4 2 3" xfId="3858" xr:uid="{00000000-0005-0000-0000-0000140F0000}"/>
    <cellStyle name="ส่วนที่ถูกเน้น4 2 4" xfId="3859" xr:uid="{00000000-0005-0000-0000-0000150F0000}"/>
    <cellStyle name="ส่วนที่ถูกเน้น4 2 5" xfId="3860" xr:uid="{00000000-0005-0000-0000-0000160F0000}"/>
    <cellStyle name="ส่วนที่ถูกเน้น4 2 6" xfId="3861" xr:uid="{00000000-0005-0000-0000-0000170F0000}"/>
    <cellStyle name="ส่วนที่ถูกเน้น4 2 7" xfId="3862" xr:uid="{00000000-0005-0000-0000-0000180F0000}"/>
    <cellStyle name="ส่วนที่ถูกเน้น4 2 8" xfId="3863" xr:uid="{00000000-0005-0000-0000-0000190F0000}"/>
    <cellStyle name="ส่วนที่ถูกเน้น4 3" xfId="3864" xr:uid="{00000000-0005-0000-0000-00001A0F0000}"/>
    <cellStyle name="ส่วนที่ถูกเน้น4 3 2" xfId="3865" xr:uid="{00000000-0005-0000-0000-00001B0F0000}"/>
    <cellStyle name="ส่วนที่ถูกเน้น4 4" xfId="3866" xr:uid="{00000000-0005-0000-0000-00001C0F0000}"/>
    <cellStyle name="ส่วนที่ถูกเน้น4 4 2" xfId="3867" xr:uid="{00000000-0005-0000-0000-00001D0F0000}"/>
    <cellStyle name="ส่วนที่ถูกเน้น4 5" xfId="3868" xr:uid="{00000000-0005-0000-0000-00001E0F0000}"/>
    <cellStyle name="ส่วนที่ถูกเน้น4 5 2" xfId="3869" xr:uid="{00000000-0005-0000-0000-00001F0F0000}"/>
    <cellStyle name="ส่วนที่ถูกเน้น4 6" xfId="3870" xr:uid="{00000000-0005-0000-0000-0000200F0000}"/>
    <cellStyle name="ส่วนที่ถูกเน้น4 6 2" xfId="3871" xr:uid="{00000000-0005-0000-0000-0000210F0000}"/>
    <cellStyle name="ส่วนที่ถูกเน้น4 7" xfId="3872" xr:uid="{00000000-0005-0000-0000-0000220F0000}"/>
    <cellStyle name="ส่วนที่ถูกเน้น4 8" xfId="3873" xr:uid="{00000000-0005-0000-0000-0000230F0000}"/>
    <cellStyle name="ส่วนที่ถูกเน้น4 9" xfId="3874" xr:uid="{00000000-0005-0000-0000-0000240F0000}"/>
    <cellStyle name="ส่วนที่ถูกเน้น5" xfId="3875" xr:uid="{00000000-0005-0000-0000-0000250F0000}"/>
    <cellStyle name="ส่วนที่ถูกเน้น5 10" xfId="3876" xr:uid="{00000000-0005-0000-0000-0000260F0000}"/>
    <cellStyle name="ส่วนที่ถูกเน้น5 11" xfId="3877" xr:uid="{00000000-0005-0000-0000-0000270F0000}"/>
    <cellStyle name="ส่วนที่ถูกเน้น5 12" xfId="3878" xr:uid="{00000000-0005-0000-0000-0000280F0000}"/>
    <cellStyle name="ส่วนที่ถูกเน้น5 13" xfId="3879" xr:uid="{00000000-0005-0000-0000-0000290F0000}"/>
    <cellStyle name="ส่วนที่ถูกเน้น5 14" xfId="3880" xr:uid="{00000000-0005-0000-0000-00002A0F0000}"/>
    <cellStyle name="ส่วนที่ถูกเน้น5 15" xfId="3881" xr:uid="{00000000-0005-0000-0000-00002B0F0000}"/>
    <cellStyle name="ส่วนที่ถูกเน้น5 16" xfId="3882" xr:uid="{00000000-0005-0000-0000-00002C0F0000}"/>
    <cellStyle name="ส่วนที่ถูกเน้น5 17" xfId="3883" xr:uid="{00000000-0005-0000-0000-00002D0F0000}"/>
    <cellStyle name="ส่วนที่ถูกเน้น5 18" xfId="3884" xr:uid="{00000000-0005-0000-0000-00002E0F0000}"/>
    <cellStyle name="ส่วนที่ถูกเน้น5 19" xfId="3885" xr:uid="{00000000-0005-0000-0000-00002F0F0000}"/>
    <cellStyle name="ส่วนที่ถูกเน้น5 2" xfId="3886" xr:uid="{00000000-0005-0000-0000-0000300F0000}"/>
    <cellStyle name="ส่วนที่ถูกเน้น5 2 2" xfId="3887" xr:uid="{00000000-0005-0000-0000-0000310F0000}"/>
    <cellStyle name="ส่วนที่ถูกเน้น5 2 3" xfId="3888" xr:uid="{00000000-0005-0000-0000-0000320F0000}"/>
    <cellStyle name="ส่วนที่ถูกเน้น5 2 4" xfId="3889" xr:uid="{00000000-0005-0000-0000-0000330F0000}"/>
    <cellStyle name="ส่วนที่ถูกเน้น5 2 5" xfId="3890" xr:uid="{00000000-0005-0000-0000-0000340F0000}"/>
    <cellStyle name="ส่วนที่ถูกเน้น5 2 6" xfId="3891" xr:uid="{00000000-0005-0000-0000-0000350F0000}"/>
    <cellStyle name="ส่วนที่ถูกเน้น5 2 7" xfId="3892" xr:uid="{00000000-0005-0000-0000-0000360F0000}"/>
    <cellStyle name="ส่วนที่ถูกเน้น5 2 8" xfId="3893" xr:uid="{00000000-0005-0000-0000-0000370F0000}"/>
    <cellStyle name="ส่วนที่ถูกเน้น5 3" xfId="3894" xr:uid="{00000000-0005-0000-0000-0000380F0000}"/>
    <cellStyle name="ส่วนที่ถูกเน้น5 3 2" xfId="3895" xr:uid="{00000000-0005-0000-0000-0000390F0000}"/>
    <cellStyle name="ส่วนที่ถูกเน้น5 4" xfId="3896" xr:uid="{00000000-0005-0000-0000-00003A0F0000}"/>
    <cellStyle name="ส่วนที่ถูกเน้น5 4 2" xfId="3897" xr:uid="{00000000-0005-0000-0000-00003B0F0000}"/>
    <cellStyle name="ส่วนที่ถูกเน้น5 5" xfId="3898" xr:uid="{00000000-0005-0000-0000-00003C0F0000}"/>
    <cellStyle name="ส่วนที่ถูกเน้น5 5 2" xfId="3899" xr:uid="{00000000-0005-0000-0000-00003D0F0000}"/>
    <cellStyle name="ส่วนที่ถูกเน้น5 6" xfId="3900" xr:uid="{00000000-0005-0000-0000-00003E0F0000}"/>
    <cellStyle name="ส่วนที่ถูกเน้น5 6 2" xfId="3901" xr:uid="{00000000-0005-0000-0000-00003F0F0000}"/>
    <cellStyle name="ส่วนที่ถูกเน้น5 7" xfId="3902" xr:uid="{00000000-0005-0000-0000-0000400F0000}"/>
    <cellStyle name="ส่วนที่ถูกเน้น5 8" xfId="3903" xr:uid="{00000000-0005-0000-0000-0000410F0000}"/>
    <cellStyle name="ส่วนที่ถูกเน้น5 9" xfId="3904" xr:uid="{00000000-0005-0000-0000-0000420F0000}"/>
    <cellStyle name="ส่วนที่ถูกเน้น6" xfId="3905" xr:uid="{00000000-0005-0000-0000-0000430F0000}"/>
    <cellStyle name="ส่วนที่ถูกเน้น6 10" xfId="3906" xr:uid="{00000000-0005-0000-0000-0000440F0000}"/>
    <cellStyle name="ส่วนที่ถูกเน้น6 11" xfId="3907" xr:uid="{00000000-0005-0000-0000-0000450F0000}"/>
    <cellStyle name="ส่วนที่ถูกเน้น6 12" xfId="3908" xr:uid="{00000000-0005-0000-0000-0000460F0000}"/>
    <cellStyle name="ส่วนที่ถูกเน้น6 13" xfId="3909" xr:uid="{00000000-0005-0000-0000-0000470F0000}"/>
    <cellStyle name="ส่วนที่ถูกเน้น6 14" xfId="3910" xr:uid="{00000000-0005-0000-0000-0000480F0000}"/>
    <cellStyle name="ส่วนที่ถูกเน้น6 15" xfId="3911" xr:uid="{00000000-0005-0000-0000-0000490F0000}"/>
    <cellStyle name="ส่วนที่ถูกเน้น6 16" xfId="3912" xr:uid="{00000000-0005-0000-0000-00004A0F0000}"/>
    <cellStyle name="ส่วนที่ถูกเน้น6 17" xfId="3913" xr:uid="{00000000-0005-0000-0000-00004B0F0000}"/>
    <cellStyle name="ส่วนที่ถูกเน้น6 18" xfId="3914" xr:uid="{00000000-0005-0000-0000-00004C0F0000}"/>
    <cellStyle name="ส่วนที่ถูกเน้น6 19" xfId="3915" xr:uid="{00000000-0005-0000-0000-00004D0F0000}"/>
    <cellStyle name="ส่วนที่ถูกเน้น6 2" xfId="3916" xr:uid="{00000000-0005-0000-0000-00004E0F0000}"/>
    <cellStyle name="ส่วนที่ถูกเน้น6 2 2" xfId="3917" xr:uid="{00000000-0005-0000-0000-00004F0F0000}"/>
    <cellStyle name="ส่วนที่ถูกเน้น6 2 3" xfId="3918" xr:uid="{00000000-0005-0000-0000-0000500F0000}"/>
    <cellStyle name="ส่วนที่ถูกเน้น6 2 4" xfId="3919" xr:uid="{00000000-0005-0000-0000-0000510F0000}"/>
    <cellStyle name="ส่วนที่ถูกเน้น6 2 5" xfId="3920" xr:uid="{00000000-0005-0000-0000-0000520F0000}"/>
    <cellStyle name="ส่วนที่ถูกเน้น6 2 6" xfId="3921" xr:uid="{00000000-0005-0000-0000-0000530F0000}"/>
    <cellStyle name="ส่วนที่ถูกเน้น6 2 7" xfId="3922" xr:uid="{00000000-0005-0000-0000-0000540F0000}"/>
    <cellStyle name="ส่วนที่ถูกเน้น6 2 8" xfId="3923" xr:uid="{00000000-0005-0000-0000-0000550F0000}"/>
    <cellStyle name="ส่วนที่ถูกเน้น6 3" xfId="3924" xr:uid="{00000000-0005-0000-0000-0000560F0000}"/>
    <cellStyle name="ส่วนที่ถูกเน้น6 3 2" xfId="3925" xr:uid="{00000000-0005-0000-0000-0000570F0000}"/>
    <cellStyle name="ส่วนที่ถูกเน้น6 4" xfId="3926" xr:uid="{00000000-0005-0000-0000-0000580F0000}"/>
    <cellStyle name="ส่วนที่ถูกเน้น6 4 2" xfId="3927" xr:uid="{00000000-0005-0000-0000-0000590F0000}"/>
    <cellStyle name="ส่วนที่ถูกเน้น6 5" xfId="3928" xr:uid="{00000000-0005-0000-0000-00005A0F0000}"/>
    <cellStyle name="ส่วนที่ถูกเน้น6 5 2" xfId="3929" xr:uid="{00000000-0005-0000-0000-00005B0F0000}"/>
    <cellStyle name="ส่วนที่ถูกเน้น6 6" xfId="3930" xr:uid="{00000000-0005-0000-0000-00005C0F0000}"/>
    <cellStyle name="ส่วนที่ถูกเน้น6 6 2" xfId="3931" xr:uid="{00000000-0005-0000-0000-00005D0F0000}"/>
    <cellStyle name="ส่วนที่ถูกเน้น6 7" xfId="3932" xr:uid="{00000000-0005-0000-0000-00005E0F0000}"/>
    <cellStyle name="ส่วนที่ถูกเน้น6 8" xfId="3933" xr:uid="{00000000-0005-0000-0000-00005F0F0000}"/>
    <cellStyle name="ส่วนที่ถูกเน้น6 9" xfId="3934" xr:uid="{00000000-0005-0000-0000-0000600F0000}"/>
    <cellStyle name="แสดงผล" xfId="3935" xr:uid="{00000000-0005-0000-0000-0000610F0000}"/>
    <cellStyle name="แสดงผล 10" xfId="3936" xr:uid="{00000000-0005-0000-0000-0000620F0000}"/>
    <cellStyle name="แสดงผล 11" xfId="3937" xr:uid="{00000000-0005-0000-0000-0000630F0000}"/>
    <cellStyle name="แสดงผล 12" xfId="3938" xr:uid="{00000000-0005-0000-0000-0000640F0000}"/>
    <cellStyle name="แสดงผล 13" xfId="3939" xr:uid="{00000000-0005-0000-0000-0000650F0000}"/>
    <cellStyle name="แสดงผล 14" xfId="3940" xr:uid="{00000000-0005-0000-0000-0000660F0000}"/>
    <cellStyle name="แสดงผล 15" xfId="3941" xr:uid="{00000000-0005-0000-0000-0000670F0000}"/>
    <cellStyle name="แสดงผล 16" xfId="3942" xr:uid="{00000000-0005-0000-0000-0000680F0000}"/>
    <cellStyle name="แสดงผล 17" xfId="3943" xr:uid="{00000000-0005-0000-0000-0000690F0000}"/>
    <cellStyle name="แสดงผล 18" xfId="3944" xr:uid="{00000000-0005-0000-0000-00006A0F0000}"/>
    <cellStyle name="แสดงผล 19" xfId="3945" xr:uid="{00000000-0005-0000-0000-00006B0F0000}"/>
    <cellStyle name="แสดงผล 2" xfId="3946" xr:uid="{00000000-0005-0000-0000-00006C0F0000}"/>
    <cellStyle name="แสดงผล 2 2" xfId="3947" xr:uid="{00000000-0005-0000-0000-00006D0F0000}"/>
    <cellStyle name="แสดงผล 2 3" xfId="3948" xr:uid="{00000000-0005-0000-0000-00006E0F0000}"/>
    <cellStyle name="แสดงผล 2 4" xfId="3949" xr:uid="{00000000-0005-0000-0000-00006F0F0000}"/>
    <cellStyle name="แสดงผล 2 5" xfId="3950" xr:uid="{00000000-0005-0000-0000-0000700F0000}"/>
    <cellStyle name="แสดงผล 2 6" xfId="3951" xr:uid="{00000000-0005-0000-0000-0000710F0000}"/>
    <cellStyle name="แสดงผล 2 7" xfId="3952" xr:uid="{00000000-0005-0000-0000-0000720F0000}"/>
    <cellStyle name="แสดงผล 2 8" xfId="3953" xr:uid="{00000000-0005-0000-0000-0000730F0000}"/>
    <cellStyle name="แสดงผล 3" xfId="3954" xr:uid="{00000000-0005-0000-0000-0000740F0000}"/>
    <cellStyle name="แสดงผล 3 2" xfId="3955" xr:uid="{00000000-0005-0000-0000-0000750F0000}"/>
    <cellStyle name="แสดงผล 4" xfId="3956" xr:uid="{00000000-0005-0000-0000-0000760F0000}"/>
    <cellStyle name="แสดงผล 4 2" xfId="3957" xr:uid="{00000000-0005-0000-0000-0000770F0000}"/>
    <cellStyle name="แสดงผล 5" xfId="3958" xr:uid="{00000000-0005-0000-0000-0000780F0000}"/>
    <cellStyle name="แสดงผล 5 2" xfId="3959" xr:uid="{00000000-0005-0000-0000-0000790F0000}"/>
    <cellStyle name="แสดงผล 6" xfId="3960" xr:uid="{00000000-0005-0000-0000-00007A0F0000}"/>
    <cellStyle name="แสดงผล 6 2" xfId="3961" xr:uid="{00000000-0005-0000-0000-00007B0F0000}"/>
    <cellStyle name="แสดงผล 7" xfId="3962" xr:uid="{00000000-0005-0000-0000-00007C0F0000}"/>
    <cellStyle name="แสดงผล 8" xfId="3963" xr:uid="{00000000-0005-0000-0000-00007D0F0000}"/>
    <cellStyle name="แสดงผล 9" xfId="3964" xr:uid="{00000000-0005-0000-0000-00007E0F0000}"/>
    <cellStyle name="หมายเหตุ" xfId="3965" xr:uid="{00000000-0005-0000-0000-00007F0F0000}"/>
    <cellStyle name="หมายเหตุ 10" xfId="3966" xr:uid="{00000000-0005-0000-0000-0000800F0000}"/>
    <cellStyle name="หมายเหตุ 11" xfId="3967" xr:uid="{00000000-0005-0000-0000-0000810F0000}"/>
    <cellStyle name="หมายเหตุ 12" xfId="3968" xr:uid="{00000000-0005-0000-0000-0000820F0000}"/>
    <cellStyle name="หมายเหตุ 13" xfId="3969" xr:uid="{00000000-0005-0000-0000-0000830F0000}"/>
    <cellStyle name="หมายเหตุ 14" xfId="3970" xr:uid="{00000000-0005-0000-0000-0000840F0000}"/>
    <cellStyle name="หมายเหตุ 15" xfId="3971" xr:uid="{00000000-0005-0000-0000-0000850F0000}"/>
    <cellStyle name="หมายเหตุ 16" xfId="3972" xr:uid="{00000000-0005-0000-0000-0000860F0000}"/>
    <cellStyle name="หมายเหตุ 17" xfId="3973" xr:uid="{00000000-0005-0000-0000-0000870F0000}"/>
    <cellStyle name="หมายเหตุ 18" xfId="3974" xr:uid="{00000000-0005-0000-0000-0000880F0000}"/>
    <cellStyle name="หมายเหตุ 19" xfId="3975" xr:uid="{00000000-0005-0000-0000-0000890F0000}"/>
    <cellStyle name="หมายเหตุ 2" xfId="3976" xr:uid="{00000000-0005-0000-0000-00008A0F0000}"/>
    <cellStyle name="หมายเหตุ 2 2" xfId="3977" xr:uid="{00000000-0005-0000-0000-00008B0F0000}"/>
    <cellStyle name="หมายเหตุ 2 3" xfId="3978" xr:uid="{00000000-0005-0000-0000-00008C0F0000}"/>
    <cellStyle name="หมายเหตุ 2 4" xfId="3979" xr:uid="{00000000-0005-0000-0000-00008D0F0000}"/>
    <cellStyle name="หมายเหตุ 2 5" xfId="3980" xr:uid="{00000000-0005-0000-0000-00008E0F0000}"/>
    <cellStyle name="หมายเหตุ 2 6" xfId="3981" xr:uid="{00000000-0005-0000-0000-00008F0F0000}"/>
    <cellStyle name="หมายเหตุ 2 7" xfId="3982" xr:uid="{00000000-0005-0000-0000-0000900F0000}"/>
    <cellStyle name="หมายเหตุ 2 8" xfId="3983" xr:uid="{00000000-0005-0000-0000-0000910F0000}"/>
    <cellStyle name="หมายเหตุ 2 9" xfId="3984" xr:uid="{00000000-0005-0000-0000-0000920F0000}"/>
    <cellStyle name="หมายเหตุ 3" xfId="3985" xr:uid="{00000000-0005-0000-0000-0000930F0000}"/>
    <cellStyle name="หมายเหตุ 3 2" xfId="3986" xr:uid="{00000000-0005-0000-0000-0000940F0000}"/>
    <cellStyle name="หมายเหตุ 4" xfId="3987" xr:uid="{00000000-0005-0000-0000-0000950F0000}"/>
    <cellStyle name="หมายเหตุ 4 2" xfId="3988" xr:uid="{00000000-0005-0000-0000-0000960F0000}"/>
    <cellStyle name="หมายเหตุ 5" xfId="3989" xr:uid="{00000000-0005-0000-0000-0000970F0000}"/>
    <cellStyle name="หมายเหตุ 5 2" xfId="3990" xr:uid="{00000000-0005-0000-0000-0000980F0000}"/>
    <cellStyle name="หมายเหตุ 6" xfId="3991" xr:uid="{00000000-0005-0000-0000-0000990F0000}"/>
    <cellStyle name="หมายเหตุ 6 2" xfId="3992" xr:uid="{00000000-0005-0000-0000-00009A0F0000}"/>
    <cellStyle name="หมายเหตุ 7" xfId="3993" xr:uid="{00000000-0005-0000-0000-00009B0F0000}"/>
    <cellStyle name="หมายเหตุ 8" xfId="3994" xr:uid="{00000000-0005-0000-0000-00009C0F0000}"/>
    <cellStyle name="หมายเหตุ 9" xfId="3995" xr:uid="{00000000-0005-0000-0000-00009D0F0000}"/>
    <cellStyle name="หัวเรื่อง 1" xfId="3996" xr:uid="{00000000-0005-0000-0000-00009E0F0000}"/>
    <cellStyle name="หัวเรื่อง 1 10" xfId="3997" xr:uid="{00000000-0005-0000-0000-00009F0F0000}"/>
    <cellStyle name="หัวเรื่อง 1 11" xfId="3998" xr:uid="{00000000-0005-0000-0000-0000A00F0000}"/>
    <cellStyle name="หัวเรื่อง 1 12" xfId="3999" xr:uid="{00000000-0005-0000-0000-0000A10F0000}"/>
    <cellStyle name="หัวเรื่อง 1 13" xfId="4000" xr:uid="{00000000-0005-0000-0000-0000A20F0000}"/>
    <cellStyle name="หัวเรื่อง 1 14" xfId="4001" xr:uid="{00000000-0005-0000-0000-0000A30F0000}"/>
    <cellStyle name="หัวเรื่อง 1 15" xfId="4002" xr:uid="{00000000-0005-0000-0000-0000A40F0000}"/>
    <cellStyle name="หัวเรื่อง 1 16" xfId="4003" xr:uid="{00000000-0005-0000-0000-0000A50F0000}"/>
    <cellStyle name="หัวเรื่อง 1 17" xfId="4004" xr:uid="{00000000-0005-0000-0000-0000A60F0000}"/>
    <cellStyle name="หัวเรื่อง 1 18" xfId="4005" xr:uid="{00000000-0005-0000-0000-0000A70F0000}"/>
    <cellStyle name="หัวเรื่อง 1 19" xfId="4006" xr:uid="{00000000-0005-0000-0000-0000A80F0000}"/>
    <cellStyle name="หัวเรื่อง 1 2" xfId="4007" xr:uid="{00000000-0005-0000-0000-0000A90F0000}"/>
    <cellStyle name="หัวเรื่อง 1 2 2" xfId="4008" xr:uid="{00000000-0005-0000-0000-0000AA0F0000}"/>
    <cellStyle name="หัวเรื่อง 1 2 3" xfId="4009" xr:uid="{00000000-0005-0000-0000-0000AB0F0000}"/>
    <cellStyle name="หัวเรื่อง 1 2 4" xfId="4010" xr:uid="{00000000-0005-0000-0000-0000AC0F0000}"/>
    <cellStyle name="หัวเรื่อง 1 2 5" xfId="4011" xr:uid="{00000000-0005-0000-0000-0000AD0F0000}"/>
    <cellStyle name="หัวเรื่อง 1 2 6" xfId="4012" xr:uid="{00000000-0005-0000-0000-0000AE0F0000}"/>
    <cellStyle name="หัวเรื่อง 1 2 7" xfId="4013" xr:uid="{00000000-0005-0000-0000-0000AF0F0000}"/>
    <cellStyle name="หัวเรื่อง 1 2 8" xfId="4014" xr:uid="{00000000-0005-0000-0000-0000B00F0000}"/>
    <cellStyle name="หัวเรื่อง 1 3" xfId="4015" xr:uid="{00000000-0005-0000-0000-0000B10F0000}"/>
    <cellStyle name="หัวเรื่อง 1 3 2" xfId="4016" xr:uid="{00000000-0005-0000-0000-0000B20F0000}"/>
    <cellStyle name="หัวเรื่อง 1 4" xfId="4017" xr:uid="{00000000-0005-0000-0000-0000B30F0000}"/>
    <cellStyle name="หัวเรื่อง 1 4 2" xfId="4018" xr:uid="{00000000-0005-0000-0000-0000B40F0000}"/>
    <cellStyle name="หัวเรื่อง 1 5" xfId="4019" xr:uid="{00000000-0005-0000-0000-0000B50F0000}"/>
    <cellStyle name="หัวเรื่อง 1 5 2" xfId="4020" xr:uid="{00000000-0005-0000-0000-0000B60F0000}"/>
    <cellStyle name="หัวเรื่อง 1 6" xfId="4021" xr:uid="{00000000-0005-0000-0000-0000B70F0000}"/>
    <cellStyle name="หัวเรื่อง 1 6 2" xfId="4022" xr:uid="{00000000-0005-0000-0000-0000B80F0000}"/>
    <cellStyle name="หัวเรื่อง 1 7" xfId="4023" xr:uid="{00000000-0005-0000-0000-0000B90F0000}"/>
    <cellStyle name="หัวเรื่อง 1 8" xfId="4024" xr:uid="{00000000-0005-0000-0000-0000BA0F0000}"/>
    <cellStyle name="หัวเรื่อง 1 9" xfId="4025" xr:uid="{00000000-0005-0000-0000-0000BB0F0000}"/>
    <cellStyle name="หัวเรื่อง 2" xfId="4026" xr:uid="{00000000-0005-0000-0000-0000BC0F0000}"/>
    <cellStyle name="หัวเรื่อง 2 10" xfId="4027" xr:uid="{00000000-0005-0000-0000-0000BD0F0000}"/>
    <cellStyle name="หัวเรื่อง 2 11" xfId="4028" xr:uid="{00000000-0005-0000-0000-0000BE0F0000}"/>
    <cellStyle name="หัวเรื่อง 2 12" xfId="4029" xr:uid="{00000000-0005-0000-0000-0000BF0F0000}"/>
    <cellStyle name="หัวเรื่อง 2 13" xfId="4030" xr:uid="{00000000-0005-0000-0000-0000C00F0000}"/>
    <cellStyle name="หัวเรื่อง 2 14" xfId="4031" xr:uid="{00000000-0005-0000-0000-0000C10F0000}"/>
    <cellStyle name="หัวเรื่อง 2 15" xfId="4032" xr:uid="{00000000-0005-0000-0000-0000C20F0000}"/>
    <cellStyle name="หัวเรื่อง 2 16" xfId="4033" xr:uid="{00000000-0005-0000-0000-0000C30F0000}"/>
    <cellStyle name="หัวเรื่อง 2 17" xfId="4034" xr:uid="{00000000-0005-0000-0000-0000C40F0000}"/>
    <cellStyle name="หัวเรื่อง 2 18" xfId="4035" xr:uid="{00000000-0005-0000-0000-0000C50F0000}"/>
    <cellStyle name="หัวเรื่อง 2 19" xfId="4036" xr:uid="{00000000-0005-0000-0000-0000C60F0000}"/>
    <cellStyle name="หัวเรื่อง 2 2" xfId="4037" xr:uid="{00000000-0005-0000-0000-0000C70F0000}"/>
    <cellStyle name="หัวเรื่อง 2 2 2" xfId="4038" xr:uid="{00000000-0005-0000-0000-0000C80F0000}"/>
    <cellStyle name="หัวเรื่อง 2 2 3" xfId="4039" xr:uid="{00000000-0005-0000-0000-0000C90F0000}"/>
    <cellStyle name="หัวเรื่อง 2 2 4" xfId="4040" xr:uid="{00000000-0005-0000-0000-0000CA0F0000}"/>
    <cellStyle name="หัวเรื่อง 2 2 5" xfId="4041" xr:uid="{00000000-0005-0000-0000-0000CB0F0000}"/>
    <cellStyle name="หัวเรื่อง 2 2 6" xfId="4042" xr:uid="{00000000-0005-0000-0000-0000CC0F0000}"/>
    <cellStyle name="หัวเรื่อง 2 2 7" xfId="4043" xr:uid="{00000000-0005-0000-0000-0000CD0F0000}"/>
    <cellStyle name="หัวเรื่อง 2 2 8" xfId="4044" xr:uid="{00000000-0005-0000-0000-0000CE0F0000}"/>
    <cellStyle name="หัวเรื่อง 2 3" xfId="4045" xr:uid="{00000000-0005-0000-0000-0000CF0F0000}"/>
    <cellStyle name="หัวเรื่อง 2 3 2" xfId="4046" xr:uid="{00000000-0005-0000-0000-0000D00F0000}"/>
    <cellStyle name="หัวเรื่อง 2 4" xfId="4047" xr:uid="{00000000-0005-0000-0000-0000D10F0000}"/>
    <cellStyle name="หัวเรื่อง 2 4 2" xfId="4048" xr:uid="{00000000-0005-0000-0000-0000D20F0000}"/>
    <cellStyle name="หัวเรื่อง 2 5" xfId="4049" xr:uid="{00000000-0005-0000-0000-0000D30F0000}"/>
    <cellStyle name="หัวเรื่อง 2 5 2" xfId="4050" xr:uid="{00000000-0005-0000-0000-0000D40F0000}"/>
    <cellStyle name="หัวเรื่อง 2 6" xfId="4051" xr:uid="{00000000-0005-0000-0000-0000D50F0000}"/>
    <cellStyle name="หัวเรื่อง 2 6 2" xfId="4052" xr:uid="{00000000-0005-0000-0000-0000D60F0000}"/>
    <cellStyle name="หัวเรื่อง 2 7" xfId="4053" xr:uid="{00000000-0005-0000-0000-0000D70F0000}"/>
    <cellStyle name="หัวเรื่อง 2 8" xfId="4054" xr:uid="{00000000-0005-0000-0000-0000D80F0000}"/>
    <cellStyle name="หัวเรื่อง 2 9" xfId="4055" xr:uid="{00000000-0005-0000-0000-0000D90F0000}"/>
    <cellStyle name="หัวเรื่อง 3" xfId="4056" xr:uid="{00000000-0005-0000-0000-0000DA0F0000}"/>
    <cellStyle name="หัวเรื่อง 3 10" xfId="4057" xr:uid="{00000000-0005-0000-0000-0000DB0F0000}"/>
    <cellStyle name="หัวเรื่อง 3 11" xfId="4058" xr:uid="{00000000-0005-0000-0000-0000DC0F0000}"/>
    <cellStyle name="หัวเรื่อง 3 12" xfId="4059" xr:uid="{00000000-0005-0000-0000-0000DD0F0000}"/>
    <cellStyle name="หัวเรื่อง 3 13" xfId="4060" xr:uid="{00000000-0005-0000-0000-0000DE0F0000}"/>
    <cellStyle name="หัวเรื่อง 3 14" xfId="4061" xr:uid="{00000000-0005-0000-0000-0000DF0F0000}"/>
    <cellStyle name="หัวเรื่อง 3 15" xfId="4062" xr:uid="{00000000-0005-0000-0000-0000E00F0000}"/>
    <cellStyle name="หัวเรื่อง 3 16" xfId="4063" xr:uid="{00000000-0005-0000-0000-0000E10F0000}"/>
    <cellStyle name="หัวเรื่อง 3 17" xfId="4064" xr:uid="{00000000-0005-0000-0000-0000E20F0000}"/>
    <cellStyle name="หัวเรื่อง 3 18" xfId="4065" xr:uid="{00000000-0005-0000-0000-0000E30F0000}"/>
    <cellStyle name="หัวเรื่อง 3 19" xfId="4066" xr:uid="{00000000-0005-0000-0000-0000E40F0000}"/>
    <cellStyle name="หัวเรื่อง 3 2" xfId="4067" xr:uid="{00000000-0005-0000-0000-0000E50F0000}"/>
    <cellStyle name="หัวเรื่อง 3 2 2" xfId="4068" xr:uid="{00000000-0005-0000-0000-0000E60F0000}"/>
    <cellStyle name="หัวเรื่อง 3 2 3" xfId="4069" xr:uid="{00000000-0005-0000-0000-0000E70F0000}"/>
    <cellStyle name="หัวเรื่อง 3 2 4" xfId="4070" xr:uid="{00000000-0005-0000-0000-0000E80F0000}"/>
    <cellStyle name="หัวเรื่อง 3 2 5" xfId="4071" xr:uid="{00000000-0005-0000-0000-0000E90F0000}"/>
    <cellStyle name="หัวเรื่อง 3 2 6" xfId="4072" xr:uid="{00000000-0005-0000-0000-0000EA0F0000}"/>
    <cellStyle name="หัวเรื่อง 3 2 7" xfId="4073" xr:uid="{00000000-0005-0000-0000-0000EB0F0000}"/>
    <cellStyle name="หัวเรื่อง 3 2 8" xfId="4074" xr:uid="{00000000-0005-0000-0000-0000EC0F0000}"/>
    <cellStyle name="หัวเรื่อง 3 3" xfId="4075" xr:uid="{00000000-0005-0000-0000-0000ED0F0000}"/>
    <cellStyle name="หัวเรื่อง 3 3 2" xfId="4076" xr:uid="{00000000-0005-0000-0000-0000EE0F0000}"/>
    <cellStyle name="หัวเรื่อง 3 4" xfId="4077" xr:uid="{00000000-0005-0000-0000-0000EF0F0000}"/>
    <cellStyle name="หัวเรื่อง 3 4 2" xfId="4078" xr:uid="{00000000-0005-0000-0000-0000F00F0000}"/>
    <cellStyle name="หัวเรื่อง 3 5" xfId="4079" xr:uid="{00000000-0005-0000-0000-0000F10F0000}"/>
    <cellStyle name="หัวเรื่อง 3 5 2" xfId="4080" xr:uid="{00000000-0005-0000-0000-0000F20F0000}"/>
    <cellStyle name="หัวเรื่อง 3 6" xfId="4081" xr:uid="{00000000-0005-0000-0000-0000F30F0000}"/>
    <cellStyle name="หัวเรื่อง 3 6 2" xfId="4082" xr:uid="{00000000-0005-0000-0000-0000F40F0000}"/>
    <cellStyle name="หัวเรื่อง 3 7" xfId="4083" xr:uid="{00000000-0005-0000-0000-0000F50F0000}"/>
    <cellStyle name="หัวเรื่อง 3 8" xfId="4084" xr:uid="{00000000-0005-0000-0000-0000F60F0000}"/>
    <cellStyle name="หัวเรื่อง 3 9" xfId="4085" xr:uid="{00000000-0005-0000-0000-0000F70F0000}"/>
    <cellStyle name="หัวเรื่อง 4" xfId="4086" xr:uid="{00000000-0005-0000-0000-0000F80F0000}"/>
    <cellStyle name="หัวเรื่อง 4 10" xfId="4087" xr:uid="{00000000-0005-0000-0000-0000F90F0000}"/>
    <cellStyle name="หัวเรื่อง 4 11" xfId="4088" xr:uid="{00000000-0005-0000-0000-0000FA0F0000}"/>
    <cellStyle name="หัวเรื่อง 4 12" xfId="4089" xr:uid="{00000000-0005-0000-0000-0000FB0F0000}"/>
    <cellStyle name="หัวเรื่อง 4 13" xfId="4090" xr:uid="{00000000-0005-0000-0000-0000FC0F0000}"/>
    <cellStyle name="หัวเรื่อง 4 14" xfId="4091" xr:uid="{00000000-0005-0000-0000-0000FD0F0000}"/>
    <cellStyle name="หัวเรื่อง 4 15" xfId="4092" xr:uid="{00000000-0005-0000-0000-0000FE0F0000}"/>
    <cellStyle name="หัวเรื่อง 4 16" xfId="4093" xr:uid="{00000000-0005-0000-0000-0000FF0F0000}"/>
    <cellStyle name="หัวเรื่อง 4 17" xfId="4094" xr:uid="{00000000-0005-0000-0000-000000100000}"/>
    <cellStyle name="หัวเรื่อง 4 18" xfId="4095" xr:uid="{00000000-0005-0000-0000-000001100000}"/>
    <cellStyle name="หัวเรื่อง 4 19" xfId="4096" xr:uid="{00000000-0005-0000-0000-000002100000}"/>
    <cellStyle name="หัวเรื่อง 4 2" xfId="4097" xr:uid="{00000000-0005-0000-0000-000003100000}"/>
    <cellStyle name="หัวเรื่อง 4 2 2" xfId="4098" xr:uid="{00000000-0005-0000-0000-000004100000}"/>
    <cellStyle name="หัวเรื่อง 4 2 3" xfId="4099" xr:uid="{00000000-0005-0000-0000-000005100000}"/>
    <cellStyle name="หัวเรื่อง 4 2 4" xfId="4100" xr:uid="{00000000-0005-0000-0000-000006100000}"/>
    <cellStyle name="หัวเรื่อง 4 2 5" xfId="4101" xr:uid="{00000000-0005-0000-0000-000007100000}"/>
    <cellStyle name="หัวเรื่อง 4 2 6" xfId="4102" xr:uid="{00000000-0005-0000-0000-000008100000}"/>
    <cellStyle name="หัวเรื่อง 4 2 7" xfId="4103" xr:uid="{00000000-0005-0000-0000-000009100000}"/>
    <cellStyle name="หัวเรื่อง 4 2 8" xfId="4104" xr:uid="{00000000-0005-0000-0000-00000A100000}"/>
    <cellStyle name="หัวเรื่อง 4 3" xfId="4105" xr:uid="{00000000-0005-0000-0000-00000B100000}"/>
    <cellStyle name="หัวเรื่อง 4 3 2" xfId="4106" xr:uid="{00000000-0005-0000-0000-00000C100000}"/>
    <cellStyle name="หัวเรื่อง 4 4" xfId="4107" xr:uid="{00000000-0005-0000-0000-00000D100000}"/>
    <cellStyle name="หัวเรื่อง 4 4 2" xfId="4108" xr:uid="{00000000-0005-0000-0000-00000E100000}"/>
    <cellStyle name="หัวเรื่อง 4 5" xfId="4109" xr:uid="{00000000-0005-0000-0000-00000F100000}"/>
    <cellStyle name="หัวเรื่อง 4 5 2" xfId="4110" xr:uid="{00000000-0005-0000-0000-000010100000}"/>
    <cellStyle name="หัวเรื่อง 4 6" xfId="4111" xr:uid="{00000000-0005-0000-0000-000011100000}"/>
    <cellStyle name="หัวเรื่อง 4 6 2" xfId="4112" xr:uid="{00000000-0005-0000-0000-000012100000}"/>
    <cellStyle name="หัวเรื่อง 4 7" xfId="4113" xr:uid="{00000000-0005-0000-0000-000013100000}"/>
    <cellStyle name="หัวเรื่อง 4 8" xfId="4114" xr:uid="{00000000-0005-0000-0000-000014100000}"/>
    <cellStyle name="หัวเรื่อง 4 9" xfId="4115" xr:uid="{00000000-0005-0000-0000-000015100000}"/>
  </cellStyles>
  <dxfs count="0"/>
  <tableStyles count="0" defaultTableStyle="TableStyleMedium2" defaultPivotStyle="PivotStyleLight16"/>
  <colors>
    <mruColors>
      <color rgb="FFFFFFCC"/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TO - SP"/>
      <sheetName val="BPR"/>
      <sheetName val="ค่าขนส่ง"/>
      <sheetName val="M_Maincomp"/>
      <sheetName val="ตั๋วเงินร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Sheet2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Financial Summary"/>
      <sheetName val="Cash Flow"/>
      <sheetName val="Details"/>
      <sheetName val="F1 Log On"/>
      <sheetName val="addl cost"/>
      <sheetName val="accumdeprn"/>
      <sheetName val="O4 CA"/>
      <sheetName val="O2 TC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1"/>
      <sheetName val="2779"/>
      <sheetName val="Account Code_E"/>
      <sheetName val="0805"/>
      <sheetName val="Threshold"/>
      <sheetName val="FKT_PJK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name"/>
      <sheetName val="#REF"/>
      <sheetName val="Expect Depre."/>
      <sheetName val="FA Movement YE09"/>
      <sheetName val="JJM0107"/>
      <sheetName val="Inventory Dec"/>
      <sheetName val="BALANCE SHEET "/>
      <sheetName val="HOME"/>
      <sheetName val="Sale0309"/>
      <sheetName val="Vehicle_Number"/>
      <sheetName val="P&amp;L"/>
      <sheetName val="CAPEX and HO"/>
      <sheetName val="CASH GRAPHS"/>
      <sheetName val="EBIT GRAPHS"/>
      <sheetName val="Dollar DOI"/>
      <sheetName val="Safety"/>
      <sheetName val="J2"/>
      <sheetName val="CUSTOM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/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2">
          <cell r="E2" t="str">
            <v>จำนวน</v>
          </cell>
        </row>
      </sheetData>
      <sheetData sheetId="97"/>
      <sheetData sheetId="98">
        <row r="2">
          <cell r="E2" t="str">
            <v>จำนวน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7"/>
  <sheetViews>
    <sheetView view="pageBreakPreview" topLeftCell="A26" zoomScaleNormal="100" zoomScaleSheetLayoutView="100" workbookViewId="0">
      <selection activeCell="E38" sqref="E38"/>
    </sheetView>
  </sheetViews>
  <sheetFormatPr defaultColWidth="9" defaultRowHeight="21"/>
  <cols>
    <col min="1" max="4" width="2" style="14" customWidth="1"/>
    <col min="5" max="5" width="11.375" style="16" customWidth="1"/>
    <col min="6" max="6" width="20.125" style="16" customWidth="1"/>
    <col min="7" max="7" width="5.625" style="245" customWidth="1"/>
    <col min="8" max="8" width="1.75" style="16" customWidth="1"/>
    <col min="9" max="9" width="13.125" style="18" customWidth="1"/>
    <col min="10" max="10" width="1.75" style="16" customWidth="1"/>
    <col min="11" max="11" width="13.125" style="77" customWidth="1"/>
    <col min="12" max="12" width="1.75" style="16" customWidth="1"/>
    <col min="13" max="13" width="13.125" style="20" customWidth="1"/>
    <col min="14" max="14" width="1.75" style="29" customWidth="1"/>
    <col min="15" max="15" width="13.125" style="55" customWidth="1"/>
    <col min="16" max="16" width="9.125" style="16" customWidth="1"/>
    <col min="17" max="16384" width="9" style="16"/>
  </cols>
  <sheetData>
    <row r="1" spans="1:15" ht="20.45" customHeight="1">
      <c r="A1" s="302" t="s">
        <v>227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</row>
    <row r="2" spans="1:15" ht="20.45" customHeight="1">
      <c r="A2" s="302" t="s">
        <v>7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</row>
    <row r="3" spans="1:15" ht="20.45" customHeight="1">
      <c r="A3" s="302" t="s">
        <v>231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</row>
    <row r="4" spans="1:15" ht="20.45" customHeight="1">
      <c r="A4" s="62"/>
      <c r="B4" s="62"/>
      <c r="C4" s="62"/>
      <c r="D4" s="62"/>
      <c r="E4" s="50"/>
      <c r="F4" s="50"/>
      <c r="G4" s="63"/>
      <c r="H4" s="50"/>
      <c r="I4" s="26"/>
      <c r="J4" s="64"/>
      <c r="K4" s="65"/>
      <c r="L4" s="64"/>
      <c r="M4" s="66"/>
      <c r="N4" s="64"/>
      <c r="O4" s="155" t="s">
        <v>145</v>
      </c>
    </row>
    <row r="5" spans="1:15" s="233" customFormat="1" ht="20.45" customHeight="1">
      <c r="A5" s="67"/>
      <c r="B5" s="67"/>
      <c r="C5" s="67"/>
      <c r="D5" s="67"/>
      <c r="E5" s="68"/>
      <c r="F5" s="68"/>
      <c r="G5" s="69"/>
      <c r="H5" s="68"/>
      <c r="I5" s="301" t="s">
        <v>97</v>
      </c>
      <c r="J5" s="301"/>
      <c r="K5" s="301"/>
      <c r="L5" s="232"/>
      <c r="M5" s="301" t="s">
        <v>8</v>
      </c>
      <c r="N5" s="301"/>
      <c r="O5" s="301"/>
    </row>
    <row r="6" spans="1:15" s="233" customFormat="1" ht="20.45" customHeight="1">
      <c r="A6" s="67"/>
      <c r="B6" s="67"/>
      <c r="C6" s="67"/>
      <c r="D6" s="67"/>
      <c r="E6" s="68"/>
      <c r="F6" s="68"/>
      <c r="G6" s="69"/>
      <c r="H6" s="68"/>
      <c r="I6" s="254" t="s">
        <v>139</v>
      </c>
      <c r="J6" s="255"/>
      <c r="K6" s="254" t="s">
        <v>139</v>
      </c>
      <c r="L6" s="232"/>
      <c r="M6" s="254" t="s">
        <v>139</v>
      </c>
      <c r="N6" s="255"/>
      <c r="O6" s="254" t="s">
        <v>139</v>
      </c>
    </row>
    <row r="7" spans="1:15" s="233" customFormat="1" ht="20.45" customHeight="1">
      <c r="A7" s="67"/>
      <c r="B7" s="67"/>
      <c r="C7" s="67"/>
      <c r="D7" s="67"/>
      <c r="E7" s="68"/>
      <c r="F7" s="68"/>
      <c r="G7" s="69"/>
      <c r="H7" s="68"/>
      <c r="I7" s="256" t="s">
        <v>232</v>
      </c>
      <c r="J7" s="255"/>
      <c r="K7" s="256" t="s">
        <v>198</v>
      </c>
      <c r="L7" s="257"/>
      <c r="M7" s="256" t="s">
        <v>232</v>
      </c>
      <c r="N7" s="255"/>
      <c r="O7" s="256" t="s">
        <v>198</v>
      </c>
    </row>
    <row r="8" spans="1:15" s="233" customFormat="1" ht="20.45" customHeight="1">
      <c r="A8" s="67"/>
      <c r="B8" s="67"/>
      <c r="C8" s="67"/>
      <c r="D8" s="67"/>
      <c r="E8" s="68"/>
      <c r="F8" s="68"/>
      <c r="G8" s="69"/>
      <c r="H8" s="68"/>
      <c r="I8" s="265" t="s">
        <v>140</v>
      </c>
      <c r="J8" s="231"/>
      <c r="K8" s="231" t="s">
        <v>141</v>
      </c>
      <c r="L8" s="232"/>
      <c r="M8" s="265" t="s">
        <v>140</v>
      </c>
      <c r="N8" s="231"/>
      <c r="O8" s="231" t="s">
        <v>141</v>
      </c>
    </row>
    <row r="9" spans="1:15" s="233" customFormat="1" ht="20.45" customHeight="1">
      <c r="A9" s="67"/>
      <c r="B9" s="67"/>
      <c r="C9" s="67"/>
      <c r="D9" s="67"/>
      <c r="E9" s="68"/>
      <c r="F9" s="68"/>
      <c r="G9" s="64" t="s">
        <v>6</v>
      </c>
      <c r="H9" s="68"/>
      <c r="I9" s="156" t="s">
        <v>142</v>
      </c>
      <c r="J9" s="157"/>
      <c r="K9" s="158"/>
      <c r="L9" s="93"/>
      <c r="M9" s="156" t="s">
        <v>142</v>
      </c>
      <c r="N9" s="157"/>
      <c r="O9" s="158"/>
    </row>
    <row r="10" spans="1:15" s="236" customFormat="1" ht="20.45" customHeight="1">
      <c r="A10" s="234" t="s">
        <v>5</v>
      </c>
      <c r="B10" s="235"/>
      <c r="C10" s="235"/>
      <c r="G10" s="237"/>
      <c r="I10" s="70"/>
      <c r="J10" s="238"/>
      <c r="K10" s="71"/>
      <c r="L10" s="72"/>
      <c r="M10" s="266"/>
      <c r="N10" s="238"/>
      <c r="O10" s="73"/>
    </row>
    <row r="11" spans="1:15" ht="20.45" customHeight="1">
      <c r="A11" s="234" t="s">
        <v>4</v>
      </c>
      <c r="B11" s="234"/>
      <c r="C11" s="239"/>
      <c r="D11" s="234"/>
      <c r="E11" s="229"/>
      <c r="G11" s="227"/>
      <c r="H11" s="226"/>
      <c r="K11" s="19"/>
      <c r="L11" s="74"/>
      <c r="M11" s="75"/>
      <c r="N11" s="74"/>
    </row>
    <row r="12" spans="1:15" ht="20.45" customHeight="1">
      <c r="B12" s="299" t="s">
        <v>2</v>
      </c>
      <c r="C12" s="299"/>
      <c r="D12" s="299"/>
      <c r="E12" s="299"/>
      <c r="F12" s="299"/>
      <c r="G12" s="223"/>
      <c r="H12" s="240"/>
      <c r="I12" s="7">
        <v>202900</v>
      </c>
      <c r="J12" s="2"/>
      <c r="K12" s="54">
        <v>356396</v>
      </c>
      <c r="L12" s="191"/>
      <c r="M12" s="7">
        <v>198090</v>
      </c>
      <c r="N12" s="191"/>
      <c r="O12" s="54">
        <v>350727</v>
      </c>
    </row>
    <row r="13" spans="1:15" ht="20.45" customHeight="1">
      <c r="B13" s="14" t="s">
        <v>3</v>
      </c>
      <c r="G13" s="162" t="s">
        <v>165</v>
      </c>
      <c r="H13" s="17"/>
      <c r="I13" s="7">
        <v>2040635</v>
      </c>
      <c r="J13" s="2"/>
      <c r="K13" s="54">
        <v>1925809</v>
      </c>
      <c r="L13" s="191"/>
      <c r="M13" s="7">
        <v>2115866</v>
      </c>
      <c r="N13" s="191"/>
      <c r="O13" s="54">
        <v>2004340</v>
      </c>
    </row>
    <row r="14" spans="1:15" ht="20.45" customHeight="1">
      <c r="B14" s="14" t="s">
        <v>218</v>
      </c>
      <c r="E14" s="14"/>
      <c r="F14" s="14"/>
      <c r="G14" s="162">
        <v>2.1</v>
      </c>
      <c r="H14" s="15"/>
      <c r="I14" s="7">
        <v>0</v>
      </c>
      <c r="J14" s="2"/>
      <c r="K14" s="54">
        <v>0</v>
      </c>
      <c r="L14" s="191"/>
      <c r="M14" s="54">
        <v>239501</v>
      </c>
      <c r="N14" s="191"/>
      <c r="O14" s="54">
        <v>239501</v>
      </c>
    </row>
    <row r="15" spans="1:15" ht="20.45" customHeight="1">
      <c r="B15" s="14" t="s">
        <v>156</v>
      </c>
      <c r="E15" s="14"/>
      <c r="F15" s="14"/>
      <c r="G15" s="162">
        <v>4</v>
      </c>
      <c r="H15" s="15"/>
      <c r="I15" s="7">
        <v>1164</v>
      </c>
      <c r="J15" s="2"/>
      <c r="K15" s="54">
        <v>5461</v>
      </c>
      <c r="L15" s="191"/>
      <c r="M15" s="7">
        <v>0</v>
      </c>
      <c r="N15" s="191"/>
      <c r="O15" s="54">
        <v>0</v>
      </c>
    </row>
    <row r="16" spans="1:15" ht="20.45" customHeight="1">
      <c r="B16" s="241" t="s">
        <v>9</v>
      </c>
      <c r="C16" s="241"/>
      <c r="G16" s="162">
        <v>5</v>
      </c>
      <c r="H16" s="17"/>
      <c r="I16" s="7">
        <v>2497039</v>
      </c>
      <c r="J16" s="2"/>
      <c r="K16" s="54">
        <v>2358256</v>
      </c>
      <c r="L16" s="191"/>
      <c r="M16" s="7">
        <v>2124716</v>
      </c>
      <c r="N16" s="191"/>
      <c r="O16" s="54">
        <v>1984490</v>
      </c>
    </row>
    <row r="17" spans="1:15" ht="20.45" customHeight="1">
      <c r="B17" s="241" t="s">
        <v>147</v>
      </c>
      <c r="C17" s="241"/>
      <c r="G17" s="162"/>
      <c r="H17" s="17"/>
      <c r="I17" s="7">
        <v>356</v>
      </c>
      <c r="J17" s="2"/>
      <c r="K17" s="54">
        <v>945</v>
      </c>
      <c r="L17" s="191"/>
      <c r="M17" s="7">
        <v>0</v>
      </c>
      <c r="N17" s="191"/>
      <c r="O17" s="54">
        <v>0</v>
      </c>
    </row>
    <row r="18" spans="1:15" ht="20.45" customHeight="1">
      <c r="B18" s="241" t="s">
        <v>95</v>
      </c>
      <c r="C18" s="241"/>
      <c r="G18" s="162"/>
      <c r="H18" s="17"/>
      <c r="I18" s="7"/>
      <c r="J18" s="2"/>
      <c r="K18" s="54"/>
      <c r="L18" s="4"/>
      <c r="M18" s="7"/>
      <c r="N18" s="4"/>
      <c r="O18" s="54"/>
    </row>
    <row r="19" spans="1:15" ht="20.45" customHeight="1">
      <c r="B19" s="16"/>
      <c r="C19" s="14" t="s">
        <v>82</v>
      </c>
      <c r="E19" s="14"/>
      <c r="F19" s="14"/>
      <c r="G19" s="162"/>
      <c r="H19" s="17"/>
      <c r="I19" s="7"/>
      <c r="J19" s="2"/>
      <c r="K19" s="54"/>
      <c r="L19" s="4"/>
      <c r="M19" s="7"/>
      <c r="N19" s="4"/>
      <c r="O19" s="54"/>
    </row>
    <row r="20" spans="1:15" ht="20.45" customHeight="1">
      <c r="B20" s="16"/>
      <c r="D20" s="14" t="s">
        <v>83</v>
      </c>
      <c r="E20" s="14"/>
      <c r="F20" s="14"/>
      <c r="G20" s="162"/>
      <c r="H20" s="17"/>
      <c r="I20" s="7">
        <v>9051</v>
      </c>
      <c r="J20" s="2"/>
      <c r="K20" s="54">
        <v>6374</v>
      </c>
      <c r="L20" s="191"/>
      <c r="M20" s="7">
        <v>6871</v>
      </c>
      <c r="N20" s="191"/>
      <c r="O20" s="54">
        <v>4952</v>
      </c>
    </row>
    <row r="21" spans="1:15" ht="20.45" customHeight="1">
      <c r="B21" s="16"/>
      <c r="C21" s="14" t="s">
        <v>84</v>
      </c>
      <c r="G21" s="162"/>
      <c r="H21" s="17"/>
      <c r="J21" s="2"/>
      <c r="K21" s="54"/>
      <c r="L21" s="191"/>
      <c r="M21" s="18"/>
      <c r="N21" s="191"/>
      <c r="O21" s="54"/>
    </row>
    <row r="22" spans="1:15" ht="20.25" customHeight="1">
      <c r="B22" s="16"/>
      <c r="C22" s="14" t="s">
        <v>1</v>
      </c>
      <c r="D22" s="14" t="s">
        <v>83</v>
      </c>
      <c r="G22" s="162">
        <v>6</v>
      </c>
      <c r="H22" s="17"/>
      <c r="I22" s="7">
        <v>0</v>
      </c>
      <c r="J22" s="5"/>
      <c r="K22" s="54">
        <v>2717</v>
      </c>
      <c r="L22" s="5"/>
      <c r="M22" s="7">
        <v>0</v>
      </c>
      <c r="N22" s="242"/>
      <c r="O22" s="54">
        <v>0</v>
      </c>
    </row>
    <row r="23" spans="1:15" ht="20.25" customHeight="1">
      <c r="B23" s="16"/>
      <c r="C23" s="14" t="s">
        <v>188</v>
      </c>
      <c r="G23" s="162">
        <v>20.100000000000001</v>
      </c>
      <c r="H23" s="17"/>
      <c r="I23" s="7">
        <v>334319</v>
      </c>
      <c r="J23" s="5"/>
      <c r="K23" s="54">
        <v>351180</v>
      </c>
      <c r="L23" s="5"/>
      <c r="M23" s="7">
        <v>334209</v>
      </c>
      <c r="N23" s="242"/>
      <c r="O23" s="54">
        <v>351069</v>
      </c>
    </row>
    <row r="24" spans="1:15">
      <c r="B24" s="14" t="s">
        <v>10</v>
      </c>
      <c r="C24" s="243"/>
      <c r="D24" s="234"/>
      <c r="E24" s="229"/>
      <c r="G24" s="162"/>
      <c r="H24" s="17"/>
      <c r="I24" s="7">
        <v>69</v>
      </c>
      <c r="J24" s="2"/>
      <c r="K24" s="54">
        <v>66</v>
      </c>
      <c r="L24" s="191"/>
      <c r="M24" s="7">
        <v>0</v>
      </c>
      <c r="N24" s="191"/>
      <c r="O24" s="54">
        <v>0</v>
      </c>
    </row>
    <row r="25" spans="1:15" s="229" customFormat="1" ht="20.45" customHeight="1">
      <c r="A25" s="234"/>
      <c r="B25" s="234"/>
      <c r="C25" s="234" t="s">
        <v>11</v>
      </c>
      <c r="G25" s="163"/>
      <c r="H25" s="76"/>
      <c r="I25" s="37">
        <f>SUM(I12:I24)</f>
        <v>5085533</v>
      </c>
      <c r="J25" s="2"/>
      <c r="K25" s="56">
        <f>SUM(K12:K24)</f>
        <v>5007204</v>
      </c>
      <c r="L25" s="43"/>
      <c r="M25" s="37">
        <f>SUM(M12:M24)</f>
        <v>5019253</v>
      </c>
      <c r="N25" s="2"/>
      <c r="O25" s="56">
        <f>SUM(O12:O24)</f>
        <v>4935079</v>
      </c>
    </row>
    <row r="26" spans="1:15" ht="20.45" customHeight="1">
      <c r="A26" s="234" t="s">
        <v>217</v>
      </c>
      <c r="G26" s="162"/>
      <c r="H26" s="17"/>
      <c r="I26" s="7"/>
      <c r="J26" s="2"/>
      <c r="K26" s="3"/>
      <c r="L26" s="2"/>
      <c r="M26" s="42"/>
      <c r="N26" s="242"/>
      <c r="O26" s="54"/>
    </row>
    <row r="27" spans="1:15" ht="20.45" customHeight="1">
      <c r="B27" s="241" t="s">
        <v>185</v>
      </c>
      <c r="C27" s="241"/>
      <c r="G27" s="162"/>
      <c r="H27" s="17"/>
      <c r="I27" s="7"/>
      <c r="J27" s="2"/>
      <c r="K27" s="54"/>
      <c r="L27" s="4"/>
      <c r="N27" s="4"/>
      <c r="O27" s="7"/>
    </row>
    <row r="28" spans="1:15" ht="20.45" customHeight="1">
      <c r="B28" s="16"/>
      <c r="C28" s="14" t="s">
        <v>126</v>
      </c>
      <c r="E28" s="14"/>
      <c r="F28" s="14"/>
      <c r="G28" s="162"/>
      <c r="I28" s="55"/>
      <c r="J28" s="55"/>
      <c r="K28" s="55"/>
      <c r="L28" s="55"/>
      <c r="M28" s="55"/>
      <c r="N28" s="55"/>
    </row>
    <row r="29" spans="1:15" ht="20.45" customHeight="1">
      <c r="B29" s="16"/>
      <c r="D29" s="14" t="s">
        <v>83</v>
      </c>
      <c r="E29" s="14"/>
      <c r="F29" s="14"/>
      <c r="G29" s="162">
        <v>6</v>
      </c>
      <c r="H29" s="17"/>
      <c r="I29" s="7">
        <v>45674</v>
      </c>
      <c r="J29" s="2"/>
      <c r="K29" s="54">
        <v>63576</v>
      </c>
      <c r="L29" s="2"/>
      <c r="M29" s="7">
        <v>25435</v>
      </c>
      <c r="N29" s="242"/>
      <c r="O29" s="54">
        <v>41014</v>
      </c>
    </row>
    <row r="30" spans="1:15" ht="20.45" customHeight="1">
      <c r="B30" s="16"/>
      <c r="C30" s="14" t="s">
        <v>122</v>
      </c>
      <c r="E30" s="14"/>
      <c r="F30" s="14"/>
      <c r="G30" s="162">
        <v>20.100000000000001</v>
      </c>
      <c r="H30" s="17"/>
      <c r="I30" s="7">
        <v>5512</v>
      </c>
      <c r="J30" s="2"/>
      <c r="K30" s="54">
        <v>5507</v>
      </c>
      <c r="L30" s="2"/>
      <c r="M30" s="7">
        <v>0</v>
      </c>
      <c r="N30" s="242"/>
      <c r="O30" s="54">
        <v>0</v>
      </c>
    </row>
    <row r="31" spans="1:15" ht="20.45" customHeight="1">
      <c r="A31" s="234"/>
      <c r="B31" s="14" t="s">
        <v>129</v>
      </c>
      <c r="G31" s="164">
        <v>7</v>
      </c>
      <c r="H31" s="15"/>
      <c r="I31" s="7">
        <v>71162</v>
      </c>
      <c r="J31" s="2"/>
      <c r="K31" s="54">
        <v>71888</v>
      </c>
      <c r="L31" s="2"/>
      <c r="M31" s="7">
        <v>407000</v>
      </c>
      <c r="N31" s="242"/>
      <c r="O31" s="54">
        <v>407000</v>
      </c>
    </row>
    <row r="32" spans="1:15" ht="20.45" customHeight="1">
      <c r="A32" s="234"/>
      <c r="B32" s="14" t="s">
        <v>164</v>
      </c>
      <c r="G32" s="162">
        <v>2.1</v>
      </c>
      <c r="H32" s="15"/>
      <c r="I32" s="7">
        <v>20000</v>
      </c>
      <c r="J32" s="2"/>
      <c r="K32" s="54">
        <v>20000</v>
      </c>
      <c r="L32" s="2"/>
      <c r="M32" s="7">
        <v>20000</v>
      </c>
      <c r="N32" s="242"/>
      <c r="O32" s="54">
        <v>20000</v>
      </c>
    </row>
    <row r="33" spans="1:15" ht="20.45" customHeight="1">
      <c r="A33" s="234"/>
      <c r="B33" s="14" t="s">
        <v>93</v>
      </c>
      <c r="G33" s="162">
        <v>8</v>
      </c>
      <c r="H33" s="17"/>
      <c r="I33" s="7">
        <v>134000</v>
      </c>
      <c r="J33" s="2"/>
      <c r="K33" s="54">
        <v>122000</v>
      </c>
      <c r="L33" s="2"/>
      <c r="M33" s="7">
        <v>15100</v>
      </c>
      <c r="N33" s="242"/>
      <c r="O33" s="54">
        <v>15100</v>
      </c>
    </row>
    <row r="34" spans="1:15" ht="20.45" customHeight="1">
      <c r="B34" s="14" t="s">
        <v>14</v>
      </c>
      <c r="C34" s="230"/>
      <c r="D34" s="230"/>
      <c r="E34" s="230"/>
      <c r="F34" s="230"/>
      <c r="G34" s="162">
        <v>9</v>
      </c>
      <c r="H34" s="17"/>
      <c r="I34" s="7">
        <v>159016</v>
      </c>
      <c r="J34" s="5"/>
      <c r="K34" s="54">
        <v>170667</v>
      </c>
      <c r="L34" s="5"/>
      <c r="M34" s="7">
        <v>52639</v>
      </c>
      <c r="N34" s="242"/>
      <c r="O34" s="54">
        <v>59518</v>
      </c>
    </row>
    <row r="35" spans="1:15" ht="20.45" customHeight="1">
      <c r="B35" s="14" t="s">
        <v>216</v>
      </c>
      <c r="C35" s="230"/>
      <c r="D35" s="230"/>
      <c r="E35" s="230"/>
      <c r="F35" s="230"/>
      <c r="G35" s="162">
        <v>10</v>
      </c>
      <c r="H35" s="17"/>
      <c r="I35" s="7">
        <v>30166</v>
      </c>
      <c r="J35" s="2"/>
      <c r="K35" s="54">
        <v>40521</v>
      </c>
      <c r="L35" s="54"/>
      <c r="M35" s="7">
        <v>32313</v>
      </c>
      <c r="N35" s="54"/>
      <c r="O35" s="54">
        <v>40913</v>
      </c>
    </row>
    <row r="36" spans="1:15" ht="20.45" customHeight="1">
      <c r="B36" s="14" t="s">
        <v>15</v>
      </c>
      <c r="G36" s="162">
        <v>11</v>
      </c>
      <c r="H36" s="17"/>
      <c r="I36" s="7">
        <v>57940</v>
      </c>
      <c r="J36" s="5"/>
      <c r="K36" s="54">
        <v>61803</v>
      </c>
      <c r="L36" s="5"/>
      <c r="M36" s="7">
        <v>0</v>
      </c>
      <c r="N36" s="242"/>
      <c r="O36" s="54">
        <v>0</v>
      </c>
    </row>
    <row r="37" spans="1:15" ht="20.45" customHeight="1">
      <c r="A37" s="234"/>
      <c r="B37" s="244" t="s">
        <v>132</v>
      </c>
      <c r="C37" s="230"/>
      <c r="D37" s="230"/>
      <c r="E37" s="230"/>
      <c r="G37" s="162"/>
      <c r="H37" s="17"/>
      <c r="I37" s="7"/>
      <c r="J37" s="2"/>
      <c r="K37" s="54"/>
      <c r="L37" s="54"/>
      <c r="M37" s="7"/>
      <c r="N37" s="54"/>
      <c r="O37" s="54"/>
    </row>
    <row r="38" spans="1:15" ht="20.45" customHeight="1">
      <c r="B38" s="16"/>
      <c r="C38" s="14" t="s">
        <v>197</v>
      </c>
      <c r="G38" s="162">
        <v>12.1</v>
      </c>
      <c r="H38" s="17"/>
      <c r="I38" s="7">
        <v>0</v>
      </c>
      <c r="J38" s="5"/>
      <c r="K38" s="54">
        <v>4327</v>
      </c>
      <c r="L38" s="5"/>
      <c r="M38" s="7">
        <v>0</v>
      </c>
      <c r="N38" s="242"/>
      <c r="O38" s="54">
        <v>0</v>
      </c>
    </row>
    <row r="39" spans="1:15" ht="20.45" customHeight="1">
      <c r="B39" s="16"/>
      <c r="C39" s="14" t="s">
        <v>16</v>
      </c>
      <c r="G39" s="162">
        <v>12.2</v>
      </c>
      <c r="H39" s="17"/>
      <c r="I39" s="7">
        <v>451490</v>
      </c>
      <c r="J39" s="5"/>
      <c r="K39" s="54">
        <v>450202</v>
      </c>
      <c r="L39" s="5"/>
      <c r="M39" s="7">
        <v>4490</v>
      </c>
      <c r="N39" s="242"/>
      <c r="O39" s="54">
        <v>3202</v>
      </c>
    </row>
    <row r="40" spans="1:15" ht="20.45" customHeight="1">
      <c r="B40" s="14" t="s">
        <v>155</v>
      </c>
      <c r="G40" s="162"/>
      <c r="H40" s="15"/>
      <c r="I40" s="7">
        <v>120</v>
      </c>
      <c r="J40" s="55"/>
      <c r="K40" s="55">
        <v>1155</v>
      </c>
      <c r="L40" s="5"/>
      <c r="M40" s="7">
        <v>0</v>
      </c>
      <c r="N40" s="242"/>
      <c r="O40" s="54">
        <v>0</v>
      </c>
    </row>
    <row r="41" spans="1:15" ht="20.45" customHeight="1">
      <c r="B41" s="14" t="s">
        <v>96</v>
      </c>
      <c r="G41" s="162"/>
      <c r="H41" s="15"/>
      <c r="I41" s="7">
        <v>78338</v>
      </c>
      <c r="J41" s="5"/>
      <c r="K41" s="192">
        <v>79072</v>
      </c>
      <c r="L41" s="5"/>
      <c r="M41" s="7">
        <v>6600</v>
      </c>
      <c r="N41" s="242"/>
      <c r="O41" s="54">
        <v>6981</v>
      </c>
    </row>
    <row r="42" spans="1:15" s="229" customFormat="1" ht="20.45" customHeight="1">
      <c r="A42" s="234"/>
      <c r="B42" s="234"/>
      <c r="C42" s="234" t="s">
        <v>92</v>
      </c>
      <c r="G42" s="163"/>
      <c r="H42" s="76"/>
      <c r="I42" s="37">
        <f>SUM(I28:I41)</f>
        <v>1053418</v>
      </c>
      <c r="J42" s="43"/>
      <c r="K42" s="37">
        <f>SUM(K28:K41)</f>
        <v>1090718</v>
      </c>
      <c r="L42" s="43"/>
      <c r="M42" s="37">
        <f>SUM(M28:M41)</f>
        <v>563577</v>
      </c>
      <c r="N42" s="2"/>
      <c r="O42" s="37">
        <f>SUM(O28:O41)</f>
        <v>593728</v>
      </c>
    </row>
    <row r="43" spans="1:15" s="229" customFormat="1" ht="20.45" customHeight="1" thickBot="1">
      <c r="A43" s="234"/>
      <c r="B43" s="234"/>
      <c r="C43" s="234"/>
      <c r="D43" s="229" t="s">
        <v>17</v>
      </c>
      <c r="G43" s="163"/>
      <c r="H43" s="76"/>
      <c r="I43" s="39">
        <f>+I25+I42</f>
        <v>6138951</v>
      </c>
      <c r="J43" s="43"/>
      <c r="K43" s="44">
        <f>+K25+K42</f>
        <v>6097922</v>
      </c>
      <c r="L43" s="43"/>
      <c r="M43" s="39">
        <f>+M25+M42</f>
        <v>5582830</v>
      </c>
      <c r="N43" s="2"/>
      <c r="O43" s="59">
        <f>+O25+O42</f>
        <v>5528807</v>
      </c>
    </row>
    <row r="44" spans="1:15" s="229" customFormat="1" ht="20.45" customHeight="1" thickTop="1">
      <c r="A44" s="234"/>
      <c r="B44" s="234"/>
      <c r="C44" s="234"/>
      <c r="G44" s="163"/>
      <c r="H44" s="76"/>
      <c r="I44" s="27"/>
      <c r="J44" s="43"/>
      <c r="K44" s="23"/>
      <c r="L44" s="43"/>
      <c r="M44" s="27"/>
      <c r="N44" s="2"/>
      <c r="O44" s="139"/>
    </row>
    <row r="45" spans="1:15">
      <c r="A45" s="32" t="s">
        <v>61</v>
      </c>
      <c r="D45" s="16"/>
      <c r="I45" s="185"/>
      <c r="K45" s="186"/>
      <c r="M45" s="187"/>
      <c r="N45" s="246"/>
      <c r="O45" s="188"/>
    </row>
    <row r="46" spans="1:15">
      <c r="A46" s="32" t="s">
        <v>18</v>
      </c>
      <c r="G46" s="247"/>
      <c r="H46" s="248"/>
      <c r="J46" s="287"/>
      <c r="L46" s="287"/>
      <c r="N46" s="246"/>
    </row>
    <row r="47" spans="1:15">
      <c r="A47" s="30"/>
      <c r="B47" s="249" t="s">
        <v>189</v>
      </c>
      <c r="I47" s="16"/>
      <c r="K47" s="250"/>
      <c r="M47" s="16"/>
      <c r="N47" s="16"/>
      <c r="O47" s="250"/>
    </row>
    <row r="48" spans="1:15">
      <c r="A48" s="30"/>
      <c r="B48" s="249" t="s">
        <v>78</v>
      </c>
      <c r="G48" s="227"/>
      <c r="H48" s="226"/>
      <c r="I48" s="7">
        <v>1171631</v>
      </c>
      <c r="J48" s="6"/>
      <c r="K48" s="7">
        <v>1160434</v>
      </c>
      <c r="L48" s="233"/>
      <c r="M48" s="7">
        <v>1171631</v>
      </c>
      <c r="N48" s="2"/>
      <c r="O48" s="7">
        <v>1160434</v>
      </c>
    </row>
    <row r="49" spans="1:15">
      <c r="B49" s="14" t="s">
        <v>81</v>
      </c>
      <c r="G49" s="227">
        <v>2.1</v>
      </c>
      <c r="H49" s="226"/>
      <c r="I49" s="7">
        <v>290689</v>
      </c>
      <c r="J49" s="6"/>
      <c r="K49" s="7">
        <v>274059</v>
      </c>
      <c r="L49" s="233"/>
      <c r="M49" s="7">
        <v>165188</v>
      </c>
      <c r="N49" s="2"/>
      <c r="O49" s="7">
        <v>140802</v>
      </c>
    </row>
    <row r="50" spans="1:15">
      <c r="B50" s="14" t="s">
        <v>157</v>
      </c>
      <c r="G50" s="162">
        <v>4</v>
      </c>
      <c r="H50" s="225"/>
      <c r="I50" s="7">
        <v>1110</v>
      </c>
      <c r="J50" s="6"/>
      <c r="K50" s="7">
        <v>5205</v>
      </c>
      <c r="L50" s="233"/>
      <c r="M50" s="7">
        <v>0</v>
      </c>
      <c r="N50" s="2"/>
      <c r="O50" s="7">
        <v>0</v>
      </c>
    </row>
    <row r="51" spans="1:15">
      <c r="B51" s="14" t="s">
        <v>123</v>
      </c>
      <c r="G51" s="227"/>
      <c r="H51" s="225"/>
      <c r="I51" s="7">
        <v>16872</v>
      </c>
      <c r="J51" s="6"/>
      <c r="K51" s="7">
        <v>20442</v>
      </c>
      <c r="L51" s="233"/>
      <c r="M51" s="7">
        <v>17271</v>
      </c>
      <c r="N51" s="2"/>
      <c r="O51" s="42">
        <v>20077</v>
      </c>
    </row>
    <row r="52" spans="1:15">
      <c r="B52" s="14" t="s">
        <v>91</v>
      </c>
      <c r="G52" s="227"/>
      <c r="H52" s="225"/>
      <c r="I52" s="7"/>
      <c r="J52" s="6"/>
      <c r="K52" s="54"/>
      <c r="L52" s="233"/>
      <c r="N52" s="2"/>
      <c r="O52" s="54"/>
    </row>
    <row r="53" spans="1:15">
      <c r="C53" s="14" t="s">
        <v>190</v>
      </c>
      <c r="G53" s="227">
        <v>14</v>
      </c>
      <c r="H53" s="225"/>
      <c r="I53" s="7">
        <v>15238</v>
      </c>
      <c r="J53" s="6"/>
      <c r="K53" s="42">
        <v>10537</v>
      </c>
      <c r="L53" s="233"/>
      <c r="M53" s="7">
        <v>15238</v>
      </c>
      <c r="N53" s="2"/>
      <c r="O53" s="7">
        <v>10537</v>
      </c>
    </row>
    <row r="54" spans="1:15">
      <c r="B54" s="14" t="s">
        <v>222</v>
      </c>
      <c r="G54" s="227">
        <v>13</v>
      </c>
      <c r="H54" s="225"/>
      <c r="I54" s="7">
        <v>205895</v>
      </c>
      <c r="J54" s="6"/>
      <c r="K54" s="42">
        <v>0</v>
      </c>
      <c r="L54" s="233"/>
      <c r="M54" s="7">
        <v>205895</v>
      </c>
      <c r="N54" s="2"/>
      <c r="O54" s="7">
        <v>0</v>
      </c>
    </row>
    <row r="55" spans="1:15">
      <c r="B55" s="14" t="s">
        <v>112</v>
      </c>
      <c r="G55" s="227">
        <v>2.1</v>
      </c>
      <c r="H55" s="225"/>
      <c r="I55" s="7">
        <v>69509</v>
      </c>
      <c r="J55" s="6"/>
      <c r="K55" s="7">
        <v>69509</v>
      </c>
      <c r="L55" s="233"/>
      <c r="M55" s="7">
        <v>33109</v>
      </c>
      <c r="N55" s="2"/>
      <c r="O55" s="7">
        <v>34787</v>
      </c>
    </row>
    <row r="56" spans="1:15">
      <c r="B56" s="14" t="s">
        <v>111</v>
      </c>
      <c r="G56" s="227"/>
      <c r="H56" s="226"/>
      <c r="I56" s="7">
        <v>412</v>
      </c>
      <c r="J56" s="6"/>
      <c r="K56" s="42">
        <v>412</v>
      </c>
      <c r="L56" s="233"/>
      <c r="M56" s="7">
        <v>0</v>
      </c>
      <c r="N56" s="2"/>
      <c r="O56" s="54">
        <v>0</v>
      </c>
    </row>
    <row r="57" spans="1:15">
      <c r="B57" s="14" t="s">
        <v>124</v>
      </c>
      <c r="G57" s="227"/>
      <c r="H57" s="226"/>
      <c r="I57" s="7">
        <v>7965</v>
      </c>
      <c r="J57" s="6"/>
      <c r="K57" s="7">
        <v>6014</v>
      </c>
      <c r="L57" s="233"/>
      <c r="M57" s="7">
        <v>5965</v>
      </c>
      <c r="N57" s="2"/>
      <c r="O57" s="7">
        <v>5738</v>
      </c>
    </row>
    <row r="58" spans="1:15">
      <c r="B58" s="14" t="s">
        <v>21</v>
      </c>
      <c r="G58" s="227"/>
      <c r="H58" s="228"/>
      <c r="I58" s="7"/>
      <c r="J58" s="6"/>
      <c r="K58" s="54"/>
      <c r="L58" s="233"/>
      <c r="N58" s="2"/>
      <c r="O58" s="54"/>
    </row>
    <row r="59" spans="1:15">
      <c r="C59" s="14" t="s">
        <v>121</v>
      </c>
      <c r="G59" s="227"/>
      <c r="H59" s="226"/>
      <c r="I59" s="7">
        <v>0</v>
      </c>
      <c r="J59" s="6"/>
      <c r="K59" s="18">
        <v>1889</v>
      </c>
      <c r="L59" s="233"/>
      <c r="M59" s="7">
        <v>0</v>
      </c>
      <c r="N59" s="2"/>
      <c r="O59" s="7">
        <v>1889</v>
      </c>
    </row>
    <row r="60" spans="1:15">
      <c r="C60" s="14" t="s">
        <v>76</v>
      </c>
      <c r="G60" s="227"/>
      <c r="H60" s="226"/>
      <c r="I60" s="7">
        <v>6180</v>
      </c>
      <c r="J60" s="6"/>
      <c r="K60" s="18">
        <v>4691</v>
      </c>
      <c r="L60" s="233"/>
      <c r="M60" s="7">
        <v>3001</v>
      </c>
      <c r="N60" s="2"/>
      <c r="O60" s="7">
        <v>2278</v>
      </c>
    </row>
    <row r="61" spans="1:15">
      <c r="B61" s="14" t="s">
        <v>199</v>
      </c>
      <c r="G61" s="227"/>
      <c r="H61" s="226"/>
      <c r="I61" s="7">
        <v>145</v>
      </c>
      <c r="J61" s="6"/>
      <c r="K61" s="18">
        <v>135</v>
      </c>
      <c r="L61" s="233"/>
      <c r="M61" s="7">
        <v>0</v>
      </c>
      <c r="N61" s="2"/>
      <c r="O61" s="7">
        <v>0</v>
      </c>
    </row>
    <row r="62" spans="1:15" s="229" customFormat="1">
      <c r="A62" s="30"/>
      <c r="B62" s="30"/>
      <c r="C62" s="32" t="s">
        <v>19</v>
      </c>
      <c r="G62" s="227"/>
      <c r="H62" s="228"/>
      <c r="I62" s="37">
        <f>SUM(I48:I61)</f>
        <v>1785646</v>
      </c>
      <c r="J62" s="12"/>
      <c r="K62" s="37">
        <f>SUM(K48:K61)</f>
        <v>1553327</v>
      </c>
      <c r="L62" s="288"/>
      <c r="M62" s="37">
        <f>SUM(M48:M61)</f>
        <v>1617298</v>
      </c>
      <c r="N62" s="2"/>
      <c r="O62" s="37">
        <f>SUM(O48:O61)</f>
        <v>1376542</v>
      </c>
    </row>
    <row r="63" spans="1:15">
      <c r="A63" s="32" t="s">
        <v>90</v>
      </c>
      <c r="G63" s="227"/>
      <c r="H63" s="226"/>
      <c r="I63" s="7"/>
      <c r="J63" s="233"/>
      <c r="K63" s="54"/>
      <c r="L63" s="233"/>
      <c r="M63" s="78"/>
      <c r="N63" s="2"/>
      <c r="O63" s="57"/>
    </row>
    <row r="64" spans="1:15">
      <c r="A64" s="32"/>
      <c r="B64" s="14" t="s">
        <v>133</v>
      </c>
      <c r="G64" s="227">
        <v>14</v>
      </c>
      <c r="H64" s="226"/>
      <c r="I64" s="7">
        <v>23314</v>
      </c>
      <c r="J64" s="233"/>
      <c r="K64" s="7">
        <v>16324</v>
      </c>
      <c r="L64" s="233"/>
      <c r="M64" s="7">
        <v>15314</v>
      </c>
      <c r="N64" s="2"/>
      <c r="O64" s="78">
        <v>8324</v>
      </c>
    </row>
    <row r="65" spans="1:15">
      <c r="A65" s="32"/>
      <c r="B65" s="14" t="s">
        <v>125</v>
      </c>
      <c r="G65" s="227"/>
      <c r="H65" s="225"/>
      <c r="I65" s="7">
        <v>5857</v>
      </c>
      <c r="J65" s="233"/>
      <c r="K65" s="7">
        <v>13561</v>
      </c>
      <c r="L65" s="233"/>
      <c r="M65" s="7">
        <v>7133</v>
      </c>
      <c r="N65" s="2"/>
      <c r="O65" s="7">
        <v>13561</v>
      </c>
    </row>
    <row r="66" spans="1:15">
      <c r="A66" s="32"/>
      <c r="B66" s="14" t="s">
        <v>158</v>
      </c>
      <c r="G66" s="227">
        <v>13</v>
      </c>
      <c r="H66" s="226"/>
      <c r="I66" s="7">
        <v>0</v>
      </c>
      <c r="J66" s="233"/>
      <c r="K66" s="7">
        <v>202994</v>
      </c>
      <c r="L66" s="233"/>
      <c r="M66" s="7">
        <v>0</v>
      </c>
      <c r="N66" s="2"/>
      <c r="O66" s="7">
        <v>202994</v>
      </c>
    </row>
    <row r="67" spans="1:15">
      <c r="B67" s="251" t="s">
        <v>22</v>
      </c>
      <c r="C67" s="30"/>
      <c r="D67" s="30"/>
      <c r="E67" s="30"/>
      <c r="F67" s="30"/>
      <c r="G67" s="227"/>
      <c r="H67" s="226"/>
      <c r="I67" s="7">
        <v>110227</v>
      </c>
      <c r="J67" s="233"/>
      <c r="K67" s="7">
        <v>116117</v>
      </c>
      <c r="L67" s="233"/>
      <c r="M67" s="7">
        <v>1204</v>
      </c>
      <c r="N67" s="2"/>
      <c r="O67" s="7">
        <v>6552</v>
      </c>
    </row>
    <row r="68" spans="1:15">
      <c r="B68" s="300" t="s">
        <v>130</v>
      </c>
      <c r="C68" s="300"/>
      <c r="D68" s="300"/>
      <c r="E68" s="300"/>
      <c r="F68" s="300"/>
      <c r="G68" s="227"/>
      <c r="H68" s="228"/>
      <c r="I68" s="7">
        <v>18841</v>
      </c>
      <c r="J68" s="233"/>
      <c r="K68" s="7">
        <v>16959</v>
      </c>
      <c r="L68" s="233"/>
      <c r="M68" s="7">
        <v>18083</v>
      </c>
      <c r="N68" s="2"/>
      <c r="O68" s="7">
        <v>15880</v>
      </c>
    </row>
    <row r="69" spans="1:15">
      <c r="B69" s="252" t="s">
        <v>215</v>
      </c>
      <c r="C69" s="222"/>
      <c r="D69" s="222"/>
      <c r="E69" s="222"/>
      <c r="F69" s="222"/>
      <c r="G69" s="227"/>
      <c r="H69" s="228"/>
      <c r="I69" s="7">
        <v>1226</v>
      </c>
      <c r="J69" s="233"/>
      <c r="K69" s="7">
        <v>1226</v>
      </c>
      <c r="L69" s="233"/>
      <c r="M69" s="7">
        <v>1226</v>
      </c>
      <c r="N69" s="2"/>
      <c r="O69" s="7">
        <v>1226</v>
      </c>
    </row>
    <row r="70" spans="1:15">
      <c r="B70" s="14" t="s">
        <v>89</v>
      </c>
      <c r="C70" s="30"/>
      <c r="D70" s="30"/>
      <c r="E70" s="30"/>
      <c r="F70" s="30"/>
      <c r="G70" s="227"/>
      <c r="H70" s="228"/>
      <c r="I70" s="7"/>
      <c r="J70" s="233"/>
      <c r="K70" s="245"/>
      <c r="L70" s="233"/>
      <c r="M70" s="7"/>
      <c r="N70" s="2"/>
      <c r="O70" s="245"/>
    </row>
    <row r="71" spans="1:15">
      <c r="C71" s="14" t="s">
        <v>121</v>
      </c>
      <c r="E71" s="30"/>
      <c r="F71" s="30"/>
      <c r="G71" s="227"/>
      <c r="H71" s="228"/>
      <c r="I71" s="7">
        <v>0</v>
      </c>
      <c r="J71" s="233"/>
      <c r="K71" s="7">
        <v>489</v>
      </c>
      <c r="L71" s="233"/>
      <c r="M71" s="7">
        <v>0</v>
      </c>
      <c r="N71" s="2"/>
      <c r="O71" s="7">
        <v>489</v>
      </c>
    </row>
    <row r="72" spans="1:15">
      <c r="C72" s="14" t="s">
        <v>76</v>
      </c>
      <c r="E72" s="30"/>
      <c r="F72" s="30"/>
      <c r="G72" s="227"/>
      <c r="H72" s="226"/>
      <c r="I72" s="7">
        <v>82971</v>
      </c>
      <c r="J72" s="233"/>
      <c r="K72" s="18">
        <v>89151</v>
      </c>
      <c r="L72" s="233"/>
      <c r="M72" s="7">
        <v>40288</v>
      </c>
      <c r="N72" s="2"/>
      <c r="O72" s="7">
        <v>43289</v>
      </c>
    </row>
    <row r="73" spans="1:15">
      <c r="B73" s="222" t="s">
        <v>119</v>
      </c>
      <c r="C73" s="222"/>
      <c r="D73" s="222"/>
      <c r="E73" s="222"/>
      <c r="F73" s="222"/>
      <c r="G73" s="227"/>
      <c r="H73" s="226"/>
      <c r="I73" s="7">
        <v>563</v>
      </c>
      <c r="J73" s="233"/>
      <c r="K73" s="216">
        <v>564</v>
      </c>
      <c r="L73" s="233"/>
      <c r="M73" s="7">
        <v>247</v>
      </c>
      <c r="N73" s="2"/>
      <c r="O73" s="7">
        <v>247</v>
      </c>
    </row>
    <row r="74" spans="1:15" s="229" customFormat="1">
      <c r="A74" s="30"/>
      <c r="B74" s="30"/>
      <c r="C74" s="32" t="s">
        <v>88</v>
      </c>
      <c r="G74" s="227"/>
      <c r="H74" s="228"/>
      <c r="I74" s="37">
        <f>SUM(I64:I73)</f>
        <v>242999</v>
      </c>
      <c r="J74" s="288"/>
      <c r="K74" s="37">
        <f>SUM(K64:K73)</f>
        <v>457385</v>
      </c>
      <c r="L74" s="288"/>
      <c r="M74" s="37">
        <f>SUM(M64:M73)</f>
        <v>83495</v>
      </c>
      <c r="N74" s="2"/>
      <c r="O74" s="37">
        <f>SUM(O64:O73)</f>
        <v>292562</v>
      </c>
    </row>
    <row r="75" spans="1:15" s="229" customFormat="1" ht="21.75" thickBot="1">
      <c r="A75" s="30"/>
      <c r="B75" s="30"/>
      <c r="C75" s="30"/>
      <c r="D75" s="32" t="s">
        <v>20</v>
      </c>
      <c r="G75" s="258"/>
      <c r="H75" s="228"/>
      <c r="I75" s="59">
        <f>+I62+I74</f>
        <v>2028645</v>
      </c>
      <c r="J75" s="23"/>
      <c r="K75" s="59">
        <f>+K62+K74</f>
        <v>2010712</v>
      </c>
      <c r="L75" s="23"/>
      <c r="M75" s="59">
        <f>+M62+M74</f>
        <v>1700793</v>
      </c>
      <c r="N75" s="10">
        <v>0</v>
      </c>
      <c r="O75" s="59">
        <f>+O62+O74</f>
        <v>1669104</v>
      </c>
    </row>
    <row r="76" spans="1:15" s="229" customFormat="1" ht="21.75" thickTop="1">
      <c r="A76" s="30"/>
      <c r="B76" s="30"/>
      <c r="C76" s="30"/>
      <c r="D76" s="30"/>
      <c r="E76" s="32"/>
      <c r="G76" s="258"/>
      <c r="H76" s="228"/>
      <c r="I76" s="79"/>
      <c r="K76" s="80"/>
      <c r="M76" s="79"/>
      <c r="N76" s="81"/>
      <c r="O76" s="82"/>
    </row>
    <row r="77" spans="1:15">
      <c r="A77" s="32" t="s">
        <v>23</v>
      </c>
      <c r="G77" s="227"/>
      <c r="H77" s="226"/>
      <c r="I77" s="185"/>
      <c r="K77" s="189"/>
      <c r="M77" s="187"/>
      <c r="N77" s="83"/>
      <c r="O77" s="190"/>
    </row>
    <row r="78" spans="1:15">
      <c r="B78" s="234" t="s">
        <v>24</v>
      </c>
      <c r="G78" s="227"/>
      <c r="H78" s="226"/>
      <c r="I78" s="185"/>
      <c r="K78" s="189"/>
      <c r="M78" s="187"/>
      <c r="N78" s="83"/>
      <c r="O78" s="190"/>
    </row>
    <row r="79" spans="1:15">
      <c r="B79" s="16"/>
      <c r="C79" s="234" t="s">
        <v>25</v>
      </c>
      <c r="G79" s="227">
        <v>15.1</v>
      </c>
      <c r="K79" s="19"/>
      <c r="N79" s="83"/>
    </row>
    <row r="80" spans="1:15">
      <c r="B80" s="16"/>
      <c r="C80" s="234"/>
      <c r="D80" s="14" t="s">
        <v>159</v>
      </c>
      <c r="E80"/>
      <c r="G80" s="227"/>
      <c r="I80" s="110"/>
      <c r="J80" s="229"/>
      <c r="K80" s="80"/>
      <c r="L80" s="229"/>
      <c r="M80" s="111"/>
      <c r="N80" s="81"/>
      <c r="O80" s="90"/>
    </row>
    <row r="81" spans="1:15" ht="21.75" thickBot="1">
      <c r="B81" s="16"/>
      <c r="C81" s="234"/>
      <c r="D81" s="14" t="s">
        <v>26</v>
      </c>
      <c r="E81" s="16" t="s">
        <v>27</v>
      </c>
      <c r="G81" s="227"/>
      <c r="I81" s="204">
        <v>2977238</v>
      </c>
      <c r="J81" s="173"/>
      <c r="K81" s="174">
        <v>2977238</v>
      </c>
      <c r="L81"/>
      <c r="M81" s="204">
        <v>2977238</v>
      </c>
      <c r="N81" s="81"/>
      <c r="O81" s="174">
        <v>2977238</v>
      </c>
    </row>
    <row r="82" spans="1:15" ht="21.75" thickTop="1">
      <c r="A82" s="60"/>
      <c r="B82" s="16"/>
      <c r="C82" s="84" t="s">
        <v>28</v>
      </c>
      <c r="D82" s="60"/>
      <c r="E82" s="61"/>
      <c r="F82" s="61"/>
      <c r="G82" s="227"/>
      <c r="H82" s="61"/>
      <c r="I82" s="7"/>
      <c r="J82" s="6"/>
      <c r="K82" s="54"/>
      <c r="L82" s="6"/>
      <c r="M82" s="7"/>
      <c r="N82" s="6"/>
      <c r="O82" s="54"/>
    </row>
    <row r="83" spans="1:15">
      <c r="A83" s="60"/>
      <c r="B83" s="16"/>
      <c r="C83" s="84"/>
      <c r="D83" s="14" t="s">
        <v>182</v>
      </c>
      <c r="E83" s="61"/>
      <c r="F83" s="61"/>
      <c r="H83" s="61"/>
      <c r="I83" s="3"/>
      <c r="J83" s="6"/>
      <c r="K83" s="7"/>
      <c r="L83" s="6"/>
      <c r="M83" s="7"/>
      <c r="N83" s="6"/>
      <c r="O83" s="7"/>
    </row>
    <row r="84" spans="1:15">
      <c r="A84" s="60"/>
      <c r="B84" s="16"/>
      <c r="C84" s="84"/>
      <c r="D84" s="16"/>
      <c r="E84" s="217" t="s">
        <v>27</v>
      </c>
      <c r="F84" s="61"/>
      <c r="G84" s="227"/>
      <c r="H84" s="61"/>
      <c r="I84" s="3">
        <v>1985970</v>
      </c>
      <c r="J84" s="6"/>
      <c r="K84" s="7">
        <f>'EC Consol '!F11</f>
        <v>1985970</v>
      </c>
      <c r="L84" s="6"/>
      <c r="M84" s="7">
        <v>1985970</v>
      </c>
      <c r="N84" s="6"/>
      <c r="O84" s="7">
        <f>'EC Separate '!F11</f>
        <v>1985970</v>
      </c>
    </row>
    <row r="85" spans="1:15">
      <c r="A85" s="60"/>
      <c r="B85" s="60" t="s">
        <v>29</v>
      </c>
      <c r="C85" s="60"/>
      <c r="D85" s="30"/>
      <c r="E85" s="61"/>
      <c r="F85" s="61"/>
      <c r="G85" s="165"/>
      <c r="H85" s="61"/>
      <c r="I85" s="7">
        <f>'EC Consol '!H14</f>
        <v>1215168</v>
      </c>
      <c r="J85" s="6"/>
      <c r="K85" s="7">
        <f>'EC Consol '!H11</f>
        <v>1215168</v>
      </c>
      <c r="L85" s="6"/>
      <c r="M85" s="7">
        <f>'EC Separate '!H13</f>
        <v>1215168</v>
      </c>
      <c r="N85" s="6"/>
      <c r="O85" s="7">
        <f>'EC Separate '!H11</f>
        <v>1215168</v>
      </c>
    </row>
    <row r="86" spans="1:15">
      <c r="A86" s="60"/>
      <c r="B86" s="60" t="s">
        <v>30</v>
      </c>
      <c r="C86" s="60"/>
      <c r="D86" s="60"/>
      <c r="E86" s="61"/>
      <c r="F86" s="61"/>
      <c r="G86" s="165"/>
      <c r="H86" s="61"/>
      <c r="I86" s="7"/>
      <c r="J86" s="6"/>
      <c r="K86" s="54"/>
      <c r="L86" s="6"/>
      <c r="M86" s="9"/>
      <c r="N86" s="6"/>
      <c r="O86" s="57"/>
    </row>
    <row r="87" spans="1:15">
      <c r="A87" s="60"/>
      <c r="B87" s="60"/>
      <c r="C87" s="60" t="s">
        <v>31</v>
      </c>
      <c r="D87" s="60"/>
      <c r="E87" s="61"/>
      <c r="F87" s="61"/>
      <c r="G87" s="165"/>
      <c r="H87" s="60"/>
      <c r="I87" s="7"/>
      <c r="J87" s="6"/>
      <c r="K87" s="54"/>
      <c r="L87" s="6"/>
      <c r="M87" s="9"/>
      <c r="N87" s="6"/>
      <c r="O87" s="57"/>
    </row>
    <row r="88" spans="1:15">
      <c r="A88" s="60"/>
      <c r="B88" s="60"/>
      <c r="C88" s="60"/>
      <c r="D88" s="60" t="s">
        <v>106</v>
      </c>
      <c r="E88" s="61"/>
      <c r="F88" s="61"/>
      <c r="G88" s="224"/>
      <c r="H88" s="225"/>
      <c r="I88" s="54">
        <f>'EC Consol '!L14</f>
        <v>56386</v>
      </c>
      <c r="J88" s="10"/>
      <c r="K88" s="54">
        <f>'EC Consol '!L11</f>
        <v>56386</v>
      </c>
      <c r="L88" s="10"/>
      <c r="M88" s="57">
        <f>'EC Separate '!L13</f>
        <v>56386</v>
      </c>
      <c r="N88" s="10"/>
      <c r="O88" s="57">
        <f>'EC Separate '!L11</f>
        <v>56386</v>
      </c>
    </row>
    <row r="89" spans="1:15">
      <c r="A89" s="60"/>
      <c r="B89" s="60"/>
      <c r="C89" s="60" t="s">
        <v>33</v>
      </c>
      <c r="D89" s="60"/>
      <c r="E89" s="61"/>
      <c r="F89" s="61"/>
      <c r="G89" s="165"/>
      <c r="H89" s="86"/>
      <c r="I89" s="57">
        <f>'EC Consol '!N14</f>
        <v>587995</v>
      </c>
      <c r="J89" s="10"/>
      <c r="K89" s="57">
        <f>'EC Consol '!N11</f>
        <v>562524</v>
      </c>
      <c r="L89" s="10"/>
      <c r="M89" s="57">
        <f>'EC Separate '!N13</f>
        <v>624513</v>
      </c>
      <c r="N89" s="10"/>
      <c r="O89" s="57">
        <f>'EC Separate '!N11</f>
        <v>602179</v>
      </c>
    </row>
    <row r="90" spans="1:15" s="229" customFormat="1">
      <c r="A90" s="30"/>
      <c r="B90" s="60" t="s">
        <v>34</v>
      </c>
      <c r="C90" s="60"/>
      <c r="D90" s="30"/>
      <c r="E90" s="61"/>
      <c r="F90" s="61"/>
      <c r="G90" s="166"/>
      <c r="H90" s="87"/>
      <c r="I90" s="154">
        <f>'EC Consol '!R14</f>
        <v>0</v>
      </c>
      <c r="J90" s="23"/>
      <c r="K90" s="58">
        <f>'EC Consol '!R11</f>
        <v>0</v>
      </c>
      <c r="L90" s="23"/>
      <c r="M90" s="58">
        <v>0</v>
      </c>
      <c r="N90" s="23"/>
      <c r="O90" s="58">
        <v>0</v>
      </c>
    </row>
    <row r="91" spans="1:15" s="229" customFormat="1">
      <c r="A91" s="30"/>
      <c r="B91" s="251"/>
      <c r="C91" s="259" t="s">
        <v>35</v>
      </c>
      <c r="D91" s="260"/>
      <c r="E91" s="260"/>
      <c r="F91" s="61"/>
      <c r="G91" s="166"/>
      <c r="H91" s="87"/>
      <c r="I91" s="57">
        <f>SUM(I83:I90)</f>
        <v>3845519</v>
      </c>
      <c r="J91" s="23"/>
      <c r="K91" s="57">
        <f>SUM(K83:K90)</f>
        <v>3820048</v>
      </c>
      <c r="L91" s="23"/>
      <c r="M91" s="57">
        <f>SUM(M83:M90)</f>
        <v>3882037</v>
      </c>
      <c r="N91" s="23"/>
      <c r="O91" s="57">
        <f>SUM(O83:O90)</f>
        <v>3859703</v>
      </c>
    </row>
    <row r="92" spans="1:15" s="229" customFormat="1">
      <c r="A92" s="30"/>
      <c r="B92" s="30" t="s">
        <v>94</v>
      </c>
      <c r="C92" s="260"/>
      <c r="D92" s="260"/>
      <c r="E92" s="260"/>
      <c r="F92" s="61"/>
      <c r="G92" s="166"/>
      <c r="H92" s="87"/>
      <c r="I92" s="57">
        <f>'EC Consol '!V14</f>
        <v>264787</v>
      </c>
      <c r="J92" s="23"/>
      <c r="K92" s="57">
        <f>'EC Consol '!V11</f>
        <v>267162</v>
      </c>
      <c r="L92" s="23"/>
      <c r="M92" s="57">
        <v>0</v>
      </c>
      <c r="N92" s="23"/>
      <c r="O92" s="57">
        <v>0</v>
      </c>
    </row>
    <row r="93" spans="1:15" s="229" customFormat="1">
      <c r="A93" s="30"/>
      <c r="C93" s="32" t="s">
        <v>36</v>
      </c>
      <c r="D93" s="60"/>
      <c r="E93" s="87"/>
      <c r="F93" s="87"/>
      <c r="G93" s="166"/>
      <c r="H93" s="87"/>
      <c r="I93" s="56">
        <f>SUM(I91:I92)</f>
        <v>4110306</v>
      </c>
      <c r="J93" s="23"/>
      <c r="K93" s="56">
        <f>SUM(K91:K92)</f>
        <v>4087210</v>
      </c>
      <c r="L93" s="23"/>
      <c r="M93" s="56">
        <f>SUM(M91:M92)</f>
        <v>3882037</v>
      </c>
      <c r="N93" s="23"/>
      <c r="O93" s="56">
        <f>SUM(O91:O92)</f>
        <v>3859703</v>
      </c>
    </row>
    <row r="94" spans="1:15" s="229" customFormat="1" ht="21.75" thickBot="1">
      <c r="A94" s="30"/>
      <c r="D94" s="32" t="s">
        <v>87</v>
      </c>
      <c r="E94" s="87"/>
      <c r="F94" s="45"/>
      <c r="G94" s="167"/>
      <c r="H94" s="45"/>
      <c r="I94" s="59">
        <f>+I93+I75</f>
        <v>6138951</v>
      </c>
      <c r="J94" s="23"/>
      <c r="K94" s="59">
        <f>+K93+K75</f>
        <v>6097922</v>
      </c>
      <c r="L94" s="23"/>
      <c r="M94" s="59">
        <f>+M93+M75</f>
        <v>5582830</v>
      </c>
      <c r="N94" s="10"/>
      <c r="O94" s="59">
        <f>+O93+O75</f>
        <v>5528807</v>
      </c>
    </row>
    <row r="95" spans="1:15" s="229" customFormat="1" ht="21.75" thickTop="1">
      <c r="A95" s="30"/>
      <c r="B95" s="30"/>
      <c r="C95" s="30"/>
      <c r="D95" s="30"/>
      <c r="E95" s="45"/>
      <c r="F95" s="45"/>
      <c r="G95" s="88"/>
      <c r="H95" s="45"/>
      <c r="I95" s="89">
        <f>I94-I43</f>
        <v>0</v>
      </c>
      <c r="K95" s="89">
        <f>K94-K43</f>
        <v>0</v>
      </c>
      <c r="M95" s="89">
        <f>M94-M43</f>
        <v>0</v>
      </c>
      <c r="O95" s="89">
        <f>O94-O43</f>
        <v>0</v>
      </c>
    </row>
    <row r="96" spans="1:15">
      <c r="I96" s="77"/>
      <c r="M96" s="77"/>
      <c r="O96" s="77"/>
    </row>
    <row r="97" spans="11:15">
      <c r="K97" s="18"/>
      <c r="M97" s="18"/>
      <c r="O97" s="18"/>
    </row>
  </sheetData>
  <mergeCells count="7">
    <mergeCell ref="B12:F12"/>
    <mergeCell ref="B68:F68"/>
    <mergeCell ref="I5:K5"/>
    <mergeCell ref="A1:O1"/>
    <mergeCell ref="A2:O2"/>
    <mergeCell ref="A3:O3"/>
    <mergeCell ref="M5:O5"/>
  </mergeCells>
  <pageMargins left="0.78740157480314965" right="0.39370078740157483" top="0.9055118110236221" bottom="0.39370078740157483" header="0.51181102362204722" footer="0.51181102362204722"/>
  <pageSetup paperSize="9" scale="81" orientation="portrait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3" manualBreakCount="3">
    <brk id="25" max="14" man="1"/>
    <brk id="44" max="14" man="1"/>
    <brk id="7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A6F1B-C26F-4CD1-ACCB-935344A89407}">
  <dimension ref="A1:O73"/>
  <sheetViews>
    <sheetView tabSelected="1" view="pageBreakPreview" topLeftCell="A11" zoomScale="145" zoomScaleNormal="160" zoomScaleSheetLayoutView="145" workbookViewId="0">
      <selection activeCell="F16" sqref="F16"/>
    </sheetView>
  </sheetViews>
  <sheetFormatPr defaultColWidth="9" defaultRowHeight="21"/>
  <cols>
    <col min="1" max="4" width="2" style="14" customWidth="1"/>
    <col min="5" max="5" width="11.375" style="16" customWidth="1"/>
    <col min="6" max="6" width="24" style="16" customWidth="1"/>
    <col min="7" max="7" width="7" style="16" customWidth="1"/>
    <col min="8" max="8" width="1.125" style="16" customWidth="1"/>
    <col min="9" max="9" width="12.375" style="18" customWidth="1"/>
    <col min="10" max="10" width="1.125" style="16" customWidth="1"/>
    <col min="11" max="11" width="12.375" style="28" customWidth="1"/>
    <col min="12" max="12" width="1.125" style="16" customWidth="1"/>
    <col min="13" max="13" width="12.375" style="21" customWidth="1"/>
    <col min="14" max="14" width="1.125" style="29" customWidth="1"/>
    <col min="15" max="15" width="12.375" style="20" customWidth="1"/>
    <col min="16" max="17" width="9.125" style="16" customWidth="1"/>
    <col min="18" max="16384" width="9" style="16"/>
  </cols>
  <sheetData>
    <row r="1" spans="1:15">
      <c r="O1" s="161" t="s">
        <v>140</v>
      </c>
    </row>
    <row r="2" spans="1:15">
      <c r="O2" s="161" t="s">
        <v>142</v>
      </c>
    </row>
    <row r="3" spans="1:15" ht="20.45" customHeight="1">
      <c r="A3" s="302" t="s">
        <v>227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</row>
    <row r="4" spans="1:15" ht="20.45" customHeight="1">
      <c r="A4" s="302" t="s">
        <v>37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</row>
    <row r="5" spans="1:15" ht="20.45" customHeight="1">
      <c r="A5" s="302" t="s">
        <v>233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</row>
    <row r="6" spans="1:15" ht="20.45" customHeight="1">
      <c r="A6" s="62"/>
      <c r="B6" s="62"/>
      <c r="C6" s="62"/>
      <c r="D6" s="62"/>
      <c r="E6" s="50"/>
      <c r="F6" s="50"/>
      <c r="G6" s="50"/>
      <c r="H6" s="50"/>
      <c r="I6" s="26"/>
      <c r="J6" s="64"/>
      <c r="K6" s="92"/>
      <c r="L6" s="64"/>
      <c r="M6" s="22"/>
      <c r="N6" s="64"/>
      <c r="O6" s="253" t="str">
        <f>+SP!O4</f>
        <v>(Unit : Thousand Baht)</v>
      </c>
    </row>
    <row r="7" spans="1:15" s="233" customFormat="1" ht="20.45" customHeight="1">
      <c r="A7" s="67"/>
      <c r="B7" s="67"/>
      <c r="C7" s="67"/>
      <c r="D7" s="67"/>
      <c r="E7" s="68"/>
      <c r="F7" s="68"/>
      <c r="G7" s="68"/>
      <c r="H7" s="68"/>
      <c r="I7" s="303" t="str">
        <f>+SP!I5</f>
        <v xml:space="preserve">Consolidated </v>
      </c>
      <c r="J7" s="303"/>
      <c r="K7" s="303"/>
      <c r="L7" s="232"/>
      <c r="M7" s="303" t="str">
        <f>+SP!M5</f>
        <v>Separate</v>
      </c>
      <c r="N7" s="303"/>
      <c r="O7" s="303"/>
    </row>
    <row r="8" spans="1:15" s="233" customFormat="1" ht="20.45" customHeight="1">
      <c r="A8" s="67"/>
      <c r="B8" s="67"/>
      <c r="C8" s="67"/>
      <c r="D8" s="67"/>
      <c r="E8" s="68"/>
      <c r="F8" s="68"/>
      <c r="G8" s="64" t="s">
        <v>6</v>
      </c>
      <c r="H8" s="68"/>
      <c r="I8" s="175" t="s">
        <v>202</v>
      </c>
      <c r="J8" s="93"/>
      <c r="K8" s="175" t="s">
        <v>160</v>
      </c>
      <c r="L8" s="93"/>
      <c r="M8" s="175" t="s">
        <v>202</v>
      </c>
      <c r="N8" s="93"/>
      <c r="O8" s="175" t="s">
        <v>160</v>
      </c>
    </row>
    <row r="9" spans="1:15">
      <c r="B9" s="60" t="s">
        <v>117</v>
      </c>
      <c r="C9" s="60"/>
      <c r="D9" s="61"/>
      <c r="E9" s="61"/>
      <c r="F9" s="61"/>
      <c r="G9" s="223"/>
      <c r="H9" s="61"/>
      <c r="I9" s="7">
        <v>883128</v>
      </c>
      <c r="J9" s="1"/>
      <c r="K9" s="7">
        <v>886405</v>
      </c>
      <c r="L9" s="1"/>
      <c r="M9" s="7">
        <v>864701</v>
      </c>
      <c r="N9" s="1"/>
      <c r="O9" s="7">
        <v>868665</v>
      </c>
    </row>
    <row r="10" spans="1:15">
      <c r="B10" s="60" t="s">
        <v>71</v>
      </c>
      <c r="C10" s="60"/>
      <c r="D10" s="61"/>
      <c r="E10" s="61"/>
      <c r="F10" s="61"/>
      <c r="G10" s="223"/>
      <c r="H10" s="61"/>
      <c r="I10" s="178"/>
      <c r="J10" s="1"/>
      <c r="K10" s="7"/>
      <c r="L10" s="1"/>
      <c r="M10" s="178"/>
      <c r="N10" s="1"/>
      <c r="O10" s="178"/>
    </row>
    <row r="11" spans="1:15">
      <c r="A11" s="16"/>
      <c r="C11" s="60" t="s">
        <v>39</v>
      </c>
      <c r="D11" s="61"/>
      <c r="E11" s="61"/>
      <c r="F11" s="61"/>
      <c r="G11" s="50"/>
      <c r="H11" s="61"/>
      <c r="I11" s="7">
        <v>2724</v>
      </c>
      <c r="J11" s="6"/>
      <c r="K11" s="7">
        <v>1379</v>
      </c>
      <c r="L11" s="12"/>
      <c r="M11" s="7">
        <v>1296</v>
      </c>
      <c r="N11" s="12"/>
      <c r="O11" s="7">
        <v>687</v>
      </c>
    </row>
    <row r="12" spans="1:15">
      <c r="A12" s="16"/>
      <c r="C12" s="60" t="s">
        <v>38</v>
      </c>
      <c r="D12" s="61"/>
      <c r="E12" s="61"/>
      <c r="F12" s="61"/>
      <c r="G12" s="224"/>
      <c r="H12" s="225"/>
      <c r="I12" s="7">
        <v>6538</v>
      </c>
      <c r="J12" s="6"/>
      <c r="K12" s="7">
        <v>3305</v>
      </c>
      <c r="L12" s="12"/>
      <c r="M12" s="7">
        <v>9778</v>
      </c>
      <c r="N12" s="12"/>
      <c r="O12" s="7">
        <v>5787</v>
      </c>
    </row>
    <row r="13" spans="1:15">
      <c r="A13" s="16"/>
      <c r="C13" s="84" t="s">
        <v>40</v>
      </c>
      <c r="D13" s="61"/>
      <c r="E13" s="61"/>
      <c r="F13" s="61"/>
      <c r="I13" s="37">
        <f>SUM(I9:I12)</f>
        <v>892390</v>
      </c>
      <c r="J13" s="45"/>
      <c r="K13" s="37">
        <f>SUM(K9:K12)</f>
        <v>891089</v>
      </c>
      <c r="L13" s="45"/>
      <c r="M13" s="37">
        <f>SUM(M9:M12)</f>
        <v>875775</v>
      </c>
      <c r="N13" s="45"/>
      <c r="O13" s="37">
        <f>SUM(O9:O12)</f>
        <v>875139</v>
      </c>
    </row>
    <row r="14" spans="1:15">
      <c r="B14" s="60" t="s">
        <v>41</v>
      </c>
      <c r="C14" s="60"/>
      <c r="D14" s="61"/>
      <c r="E14" s="61"/>
      <c r="F14" s="61"/>
      <c r="G14" s="226"/>
      <c r="I14" s="7">
        <v>-811331</v>
      </c>
      <c r="J14" s="6"/>
      <c r="K14" s="7">
        <v>-815110</v>
      </c>
      <c r="L14" s="1"/>
      <c r="M14" s="7">
        <v>-799153</v>
      </c>
      <c r="N14" s="6"/>
      <c r="O14" s="7">
        <v>-801455</v>
      </c>
    </row>
    <row r="15" spans="1:15">
      <c r="B15" s="60" t="s">
        <v>42</v>
      </c>
      <c r="C15" s="60"/>
      <c r="D15" s="61"/>
      <c r="E15" s="61"/>
      <c r="F15" s="61"/>
      <c r="G15" s="226"/>
      <c r="I15" s="7">
        <v>-13952</v>
      </c>
      <c r="J15" s="6"/>
      <c r="K15" s="7">
        <v>-14826</v>
      </c>
      <c r="L15" s="1"/>
      <c r="M15" s="7">
        <v>-13117</v>
      </c>
      <c r="N15" s="6"/>
      <c r="O15" s="7">
        <v>-14454</v>
      </c>
    </row>
    <row r="16" spans="1:15">
      <c r="B16" s="60" t="s">
        <v>43</v>
      </c>
      <c r="C16" s="60"/>
      <c r="D16" s="61"/>
      <c r="E16" s="61"/>
      <c r="F16" s="61"/>
      <c r="G16" s="227"/>
      <c r="I16" s="7">
        <v>-33127</v>
      </c>
      <c r="J16" s="6"/>
      <c r="K16" s="7">
        <v>-29068</v>
      </c>
      <c r="L16" s="1"/>
      <c r="M16" s="7">
        <v>-27627</v>
      </c>
      <c r="N16" s="6"/>
      <c r="O16" s="7">
        <v>-26511</v>
      </c>
    </row>
    <row r="17" spans="1:15">
      <c r="A17" s="16"/>
      <c r="B17" s="60" t="s">
        <v>44</v>
      </c>
      <c r="C17" s="60"/>
      <c r="D17" s="61"/>
      <c r="E17" s="61"/>
      <c r="F17" s="61"/>
      <c r="G17" s="223"/>
      <c r="H17" s="225"/>
      <c r="I17" s="7">
        <v>-27687</v>
      </c>
      <c r="J17" s="6"/>
      <c r="K17" s="7">
        <v>-22634</v>
      </c>
      <c r="L17" s="1"/>
      <c r="M17" s="7">
        <v>-26935</v>
      </c>
      <c r="N17" s="6"/>
      <c r="O17" s="7">
        <v>-21956</v>
      </c>
    </row>
    <row r="18" spans="1:15">
      <c r="A18" s="16"/>
      <c r="B18" s="60"/>
      <c r="C18" s="84" t="s">
        <v>45</v>
      </c>
      <c r="D18" s="61"/>
      <c r="E18" s="61"/>
      <c r="F18" s="61"/>
      <c r="G18" s="223"/>
      <c r="H18" s="225"/>
      <c r="I18" s="37">
        <f>SUM(I14:I17)</f>
        <v>-886097</v>
      </c>
      <c r="J18" s="45"/>
      <c r="K18" s="37">
        <f>SUM(K14:K17)</f>
        <v>-881638</v>
      </c>
      <c r="L18" s="45"/>
      <c r="M18" s="37">
        <f>SUM(M14:M17)</f>
        <v>-866832</v>
      </c>
      <c r="N18" s="45"/>
      <c r="O18" s="37">
        <f>SUM(O14:O17)</f>
        <v>-864376</v>
      </c>
    </row>
    <row r="19" spans="1:15">
      <c r="A19" s="16"/>
      <c r="B19" s="60"/>
      <c r="C19" s="84"/>
      <c r="D19" s="61"/>
      <c r="E19" s="61"/>
      <c r="F19" s="61"/>
      <c r="G19" s="223"/>
      <c r="H19" s="225"/>
      <c r="I19" s="38"/>
      <c r="J19" s="45"/>
      <c r="K19" s="38"/>
      <c r="L19" s="45"/>
      <c r="M19" s="38"/>
      <c r="N19" s="45"/>
      <c r="O19" s="38"/>
    </row>
    <row r="20" spans="1:15">
      <c r="A20" s="32" t="s">
        <v>118</v>
      </c>
      <c r="B20" s="84"/>
      <c r="C20" s="60"/>
      <c r="D20" s="61"/>
      <c r="E20" s="61"/>
      <c r="F20" s="61"/>
      <c r="G20" s="223"/>
      <c r="H20" s="225"/>
      <c r="I20" s="27">
        <f>+I13+I18</f>
        <v>6293</v>
      </c>
      <c r="J20" s="45"/>
      <c r="K20" s="27">
        <f>+K13+K18</f>
        <v>9451</v>
      </c>
      <c r="L20" s="45"/>
      <c r="M20" s="27">
        <f>+M13+M18</f>
        <v>8943</v>
      </c>
      <c r="N20" s="45"/>
      <c r="O20" s="27">
        <f>+O13+O18</f>
        <v>10763</v>
      </c>
    </row>
    <row r="21" spans="1:15">
      <c r="A21" s="16"/>
      <c r="B21" s="60" t="s">
        <v>136</v>
      </c>
      <c r="C21" s="60"/>
      <c r="D21" s="61"/>
      <c r="E21" s="61"/>
      <c r="F21" s="61"/>
      <c r="G21" s="224"/>
      <c r="H21" s="225"/>
      <c r="I21" s="7">
        <v>3609</v>
      </c>
      <c r="J21" s="6"/>
      <c r="K21" s="7">
        <v>-3819</v>
      </c>
      <c r="L21" s="1"/>
      <c r="M21" s="7">
        <v>0</v>
      </c>
      <c r="N21" s="6"/>
      <c r="O21" s="7">
        <v>0</v>
      </c>
    </row>
    <row r="22" spans="1:15">
      <c r="A22" s="16"/>
      <c r="B22" s="60" t="s">
        <v>253</v>
      </c>
      <c r="C22" s="60"/>
      <c r="D22" s="61"/>
      <c r="E22" s="61"/>
      <c r="F22" s="61"/>
      <c r="G22" s="224"/>
      <c r="H22" s="225"/>
      <c r="I22" s="7"/>
      <c r="J22" s="6"/>
      <c r="K22" s="7"/>
      <c r="L22" s="1"/>
      <c r="M22" s="7"/>
      <c r="N22" s="6"/>
      <c r="O22" s="7"/>
    </row>
    <row r="23" spans="1:15">
      <c r="A23" s="16"/>
      <c r="B23" s="284"/>
      <c r="C23" s="284" t="s">
        <v>255</v>
      </c>
      <c r="D23" s="61"/>
      <c r="E23" s="61"/>
      <c r="F23" s="61"/>
      <c r="G23" s="224"/>
      <c r="H23" s="225"/>
      <c r="I23" s="7">
        <v>0</v>
      </c>
      <c r="J23" s="6"/>
      <c r="K23" s="7">
        <v>11</v>
      </c>
      <c r="L23" s="1"/>
      <c r="M23" s="7">
        <v>0</v>
      </c>
      <c r="N23" s="6"/>
      <c r="O23" s="7">
        <v>11</v>
      </c>
    </row>
    <row r="24" spans="1:15" s="61" customFormat="1">
      <c r="A24" s="32" t="s">
        <v>118</v>
      </c>
      <c r="B24" s="87"/>
      <c r="C24" s="87"/>
      <c r="D24" s="60"/>
      <c r="G24" s="87"/>
      <c r="H24" s="87"/>
      <c r="I24" s="38">
        <f>SUM(I20:I23)</f>
        <v>9902</v>
      </c>
      <c r="J24" s="12"/>
      <c r="K24" s="38">
        <f>SUM(K20:K23)</f>
        <v>5643</v>
      </c>
      <c r="L24" s="12"/>
      <c r="M24" s="38">
        <f>SUM(M20:M23)</f>
        <v>8943</v>
      </c>
      <c r="N24" s="12"/>
      <c r="O24" s="38">
        <f>SUM(O20:O23)</f>
        <v>10774</v>
      </c>
    </row>
    <row r="25" spans="1:15">
      <c r="A25" s="32"/>
      <c r="B25" s="60" t="s">
        <v>85</v>
      </c>
      <c r="C25" s="60"/>
      <c r="D25" s="61"/>
      <c r="E25" s="61"/>
      <c r="F25" s="61"/>
      <c r="G25" s="223"/>
      <c r="H25" s="225"/>
      <c r="I25" s="9">
        <v>-2367</v>
      </c>
      <c r="J25" s="6"/>
      <c r="K25" s="9">
        <v>-2934</v>
      </c>
      <c r="L25" s="1"/>
      <c r="M25" s="9">
        <v>-1439</v>
      </c>
      <c r="N25" s="1"/>
      <c r="O25" s="9">
        <v>-3056</v>
      </c>
    </row>
    <row r="26" spans="1:15" s="61" customFormat="1">
      <c r="A26" s="32" t="s">
        <v>254</v>
      </c>
      <c r="B26" s="60"/>
      <c r="C26" s="60"/>
      <c r="D26" s="60"/>
      <c r="G26" s="87"/>
      <c r="H26" s="87"/>
      <c r="I26" s="37">
        <f>SUM(I24:I25)</f>
        <v>7535</v>
      </c>
      <c r="J26" s="12"/>
      <c r="K26" s="37">
        <f>SUM(K24:K25)</f>
        <v>2709</v>
      </c>
      <c r="L26" s="12"/>
      <c r="M26" s="37">
        <f>SUM(M24:M25)</f>
        <v>7504</v>
      </c>
      <c r="N26" s="12"/>
      <c r="O26" s="37">
        <f>SUM(O24:O25)</f>
        <v>7718</v>
      </c>
    </row>
    <row r="27" spans="1:15" s="61" customFormat="1">
      <c r="A27" s="32"/>
      <c r="B27" s="60"/>
      <c r="C27" s="60"/>
      <c r="D27" s="60"/>
      <c r="G27" s="87"/>
      <c r="H27" s="87"/>
      <c r="I27" s="27"/>
      <c r="J27" s="12"/>
      <c r="K27" s="27"/>
      <c r="L27" s="12"/>
      <c r="M27" s="23"/>
      <c r="N27" s="12"/>
      <c r="O27" s="27"/>
    </row>
    <row r="28" spans="1:15" s="61" customFormat="1">
      <c r="A28" s="32" t="s">
        <v>170</v>
      </c>
      <c r="C28" s="222"/>
      <c r="D28" s="222"/>
      <c r="E28" s="84"/>
      <c r="G28" s="224"/>
      <c r="H28" s="222"/>
      <c r="I28" s="283"/>
      <c r="J28" s="222"/>
      <c r="K28" s="9"/>
      <c r="L28" s="6"/>
      <c r="M28" s="9"/>
      <c r="N28" s="6"/>
      <c r="O28" s="9"/>
    </row>
    <row r="29" spans="1:15" s="61" customFormat="1">
      <c r="A29" s="30" t="s">
        <v>171</v>
      </c>
      <c r="C29" s="222"/>
      <c r="D29" s="222"/>
      <c r="E29" s="60"/>
      <c r="G29" s="222"/>
      <c r="H29" s="222"/>
      <c r="I29" s="109"/>
      <c r="J29" s="4"/>
      <c r="K29" s="109"/>
      <c r="L29" s="230"/>
      <c r="M29" s="25"/>
      <c r="N29" s="4"/>
      <c r="O29" s="109"/>
    </row>
    <row r="30" spans="1:15" s="61" customFormat="1">
      <c r="A30" s="60" t="s">
        <v>172</v>
      </c>
      <c r="C30" s="222"/>
      <c r="D30" s="222"/>
      <c r="E30" s="222"/>
      <c r="F30" s="222"/>
      <c r="G30" s="224"/>
      <c r="H30" s="87"/>
      <c r="I30" s="7">
        <v>0</v>
      </c>
      <c r="J30" s="196"/>
      <c r="K30" s="195">
        <v>-32</v>
      </c>
      <c r="L30" s="196"/>
      <c r="M30" s="7">
        <v>0</v>
      </c>
      <c r="N30" s="196"/>
      <c r="O30" s="195">
        <v>0</v>
      </c>
    </row>
    <row r="31" spans="1:15" s="61" customFormat="1" ht="21.75" thickBot="1">
      <c r="A31" s="32" t="s">
        <v>168</v>
      </c>
      <c r="C31" s="222"/>
      <c r="D31" s="222"/>
      <c r="E31" s="222"/>
      <c r="F31" s="222"/>
      <c r="G31" s="222"/>
      <c r="H31" s="222"/>
      <c r="I31" s="197">
        <f>I26+I30</f>
        <v>7535</v>
      </c>
      <c r="J31" s="4"/>
      <c r="K31" s="197">
        <f>K26+K30</f>
        <v>2677</v>
      </c>
      <c r="L31" s="230"/>
      <c r="M31" s="197">
        <f>M26+M30</f>
        <v>7504</v>
      </c>
      <c r="N31" s="4"/>
      <c r="O31" s="197">
        <f>O26+O30</f>
        <v>7718</v>
      </c>
    </row>
    <row r="32" spans="1:15" s="61" customFormat="1" ht="12" customHeight="1" thickTop="1">
      <c r="A32" s="32"/>
      <c r="B32" s="60"/>
      <c r="C32" s="60"/>
      <c r="D32" s="60"/>
      <c r="G32" s="87"/>
      <c r="H32" s="87"/>
      <c r="I32" s="27"/>
      <c r="J32" s="12"/>
      <c r="K32" s="27"/>
      <c r="L32" s="12"/>
      <c r="M32" s="23"/>
      <c r="N32" s="12"/>
      <c r="O32" s="27"/>
    </row>
    <row r="33" spans="1:15" s="61" customFormat="1">
      <c r="A33" s="32" t="s">
        <v>219</v>
      </c>
      <c r="B33" s="60"/>
      <c r="C33" s="60"/>
      <c r="D33" s="60"/>
      <c r="G33" s="87"/>
      <c r="H33" s="87"/>
      <c r="I33" s="27"/>
      <c r="J33" s="12"/>
      <c r="K33" s="27"/>
      <c r="L33" s="12"/>
      <c r="M33" s="23"/>
      <c r="N33" s="12"/>
      <c r="O33" s="27"/>
    </row>
    <row r="34" spans="1:15" s="61" customFormat="1">
      <c r="A34" s="32"/>
      <c r="B34" s="84" t="s">
        <v>220</v>
      </c>
      <c r="C34" s="60"/>
      <c r="D34" s="60"/>
      <c r="G34" s="87"/>
      <c r="H34" s="87"/>
      <c r="I34" s="9"/>
      <c r="J34" s="12"/>
      <c r="K34" s="9"/>
      <c r="L34" s="12"/>
      <c r="M34" s="9"/>
      <c r="N34" s="12"/>
      <c r="O34" s="9"/>
    </row>
    <row r="35" spans="1:15" s="61" customFormat="1">
      <c r="A35" s="32"/>
      <c r="B35" s="84"/>
      <c r="C35" s="261" t="s">
        <v>221</v>
      </c>
      <c r="D35" s="60"/>
      <c r="G35" s="87"/>
      <c r="H35" s="87"/>
      <c r="I35" s="9"/>
      <c r="J35" s="12"/>
      <c r="K35" s="9"/>
      <c r="L35" s="12"/>
      <c r="M35" s="9"/>
      <c r="N35" s="12"/>
      <c r="O35" s="9"/>
    </row>
    <row r="36" spans="1:15" s="61" customFormat="1">
      <c r="A36" s="32"/>
      <c r="B36" s="60"/>
      <c r="C36" s="60" t="s">
        <v>205</v>
      </c>
      <c r="D36" s="60"/>
      <c r="G36" s="87"/>
      <c r="H36" s="87"/>
      <c r="I36" s="128"/>
      <c r="J36" s="6"/>
      <c r="K36" s="9"/>
      <c r="L36" s="6"/>
      <c r="M36" s="9"/>
      <c r="N36" s="6"/>
      <c r="O36" s="9"/>
    </row>
    <row r="37" spans="1:15" s="61" customFormat="1">
      <c r="A37" s="32"/>
      <c r="B37" s="60"/>
      <c r="C37" s="60"/>
      <c r="D37" s="60" t="s">
        <v>206</v>
      </c>
      <c r="G37" s="222"/>
      <c r="H37" s="222"/>
      <c r="I37" s="7">
        <v>0</v>
      </c>
      <c r="J37" s="6"/>
      <c r="K37" s="9">
        <v>0</v>
      </c>
      <c r="L37" s="6"/>
      <c r="M37" s="7">
        <v>0</v>
      </c>
      <c r="N37" s="6"/>
      <c r="O37" s="11">
        <v>0</v>
      </c>
    </row>
    <row r="38" spans="1:15" s="61" customFormat="1">
      <c r="A38" s="32" t="s">
        <v>143</v>
      </c>
      <c r="B38" s="60"/>
      <c r="C38" s="60"/>
      <c r="D38" s="60"/>
      <c r="G38" s="87"/>
      <c r="H38" s="87"/>
      <c r="I38" s="131">
        <f>I37</f>
        <v>0</v>
      </c>
      <c r="J38" s="46"/>
      <c r="K38" s="131">
        <f>K37</f>
        <v>0</v>
      </c>
      <c r="L38" s="46"/>
      <c r="M38" s="131">
        <f>M37</f>
        <v>0</v>
      </c>
      <c r="N38" s="46"/>
      <c r="O38" s="131">
        <f>O37</f>
        <v>0</v>
      </c>
    </row>
    <row r="39" spans="1:15" s="61" customFormat="1" ht="21.75" thickBot="1">
      <c r="A39" s="32" t="s">
        <v>144</v>
      </c>
      <c r="B39" s="60"/>
      <c r="C39" s="60"/>
      <c r="D39" s="60"/>
      <c r="G39" s="87"/>
      <c r="H39" s="87"/>
      <c r="I39" s="198">
        <f>I31+I38</f>
        <v>7535</v>
      </c>
      <c r="J39" s="191"/>
      <c r="K39" s="198">
        <f>K31+K38</f>
        <v>2677</v>
      </c>
      <c r="L39" s="230"/>
      <c r="M39" s="198">
        <f>M31+M38</f>
        <v>7504</v>
      </c>
      <c r="N39" s="191"/>
      <c r="O39" s="198">
        <f>O31+O38</f>
        <v>7718</v>
      </c>
    </row>
    <row r="40" spans="1:15" s="61" customFormat="1" ht="12" customHeight="1" thickTop="1">
      <c r="A40" s="32"/>
      <c r="B40" s="60"/>
      <c r="C40" s="60"/>
      <c r="D40" s="60"/>
      <c r="G40" s="87"/>
      <c r="H40" s="87"/>
      <c r="I40" s="27"/>
      <c r="J40" s="12"/>
      <c r="K40" s="27"/>
      <c r="L40" s="12"/>
      <c r="M40" s="23"/>
      <c r="N40" s="12"/>
      <c r="O40" s="27"/>
    </row>
    <row r="41" spans="1:15" s="61" customFormat="1" ht="12" customHeight="1">
      <c r="A41" s="32"/>
      <c r="B41" s="60"/>
      <c r="C41" s="60"/>
      <c r="D41" s="60"/>
      <c r="G41" s="87"/>
      <c r="H41" s="87"/>
      <c r="I41" s="27"/>
      <c r="J41" s="12"/>
      <c r="K41" s="27"/>
      <c r="L41" s="12"/>
      <c r="M41" s="23"/>
      <c r="N41" s="12"/>
      <c r="O41" s="27"/>
    </row>
    <row r="42" spans="1:15" s="61" customFormat="1">
      <c r="A42" s="84" t="s">
        <v>214</v>
      </c>
      <c r="B42" s="60"/>
      <c r="C42" s="60"/>
      <c r="D42" s="60"/>
      <c r="I42" s="109"/>
      <c r="J42" s="4"/>
      <c r="K42" s="109"/>
      <c r="L42" s="230"/>
      <c r="M42" s="25"/>
      <c r="N42" s="4"/>
      <c r="O42" s="109"/>
    </row>
    <row r="43" spans="1:15" s="61" customFormat="1">
      <c r="B43" s="60" t="s">
        <v>107</v>
      </c>
      <c r="C43" s="60"/>
      <c r="D43" s="60"/>
      <c r="I43" s="109"/>
      <c r="J43" s="4"/>
      <c r="K43" s="109"/>
      <c r="L43" s="230"/>
      <c r="M43" s="25"/>
      <c r="N43" s="4"/>
      <c r="O43" s="109"/>
    </row>
    <row r="44" spans="1:15" s="61" customFormat="1">
      <c r="A44" s="84"/>
      <c r="B44" s="60"/>
      <c r="C44" s="221" t="s">
        <v>191</v>
      </c>
      <c r="D44" s="60"/>
      <c r="I44" s="134">
        <f>I26-I48</f>
        <v>8321</v>
      </c>
      <c r="J44" s="6"/>
      <c r="K44" s="134">
        <f>K26-K48</f>
        <v>2906</v>
      </c>
      <c r="L44" s="6"/>
      <c r="M44" s="134">
        <f>M26-M48</f>
        <v>7504</v>
      </c>
      <c r="N44" s="6"/>
      <c r="O44" s="134">
        <f>O26-O48</f>
        <v>7718</v>
      </c>
    </row>
    <row r="45" spans="1:15" s="61" customFormat="1">
      <c r="A45" s="84"/>
      <c r="B45" s="60"/>
      <c r="C45" s="221" t="s">
        <v>192</v>
      </c>
      <c r="D45" s="60"/>
      <c r="I45" s="202">
        <v>0</v>
      </c>
      <c r="J45" s="6"/>
      <c r="K45" s="202">
        <f>K30-K49</f>
        <v>-32</v>
      </c>
      <c r="L45" s="6"/>
      <c r="M45" s="179">
        <v>0</v>
      </c>
      <c r="N45" s="6"/>
      <c r="O45" s="179">
        <v>0</v>
      </c>
    </row>
    <row r="46" spans="1:15" s="61" customFormat="1" ht="21.75" thickBot="1">
      <c r="B46" s="60" t="s">
        <v>173</v>
      </c>
      <c r="C46" s="60"/>
      <c r="D46" s="60"/>
      <c r="I46" s="199">
        <f>SUM(I44:I45)</f>
        <v>8321</v>
      </c>
      <c r="J46" s="6"/>
      <c r="K46" s="199">
        <f>SUM(K44:K45)</f>
        <v>2874</v>
      </c>
      <c r="L46" s="6"/>
      <c r="M46" s="199">
        <f>SUM(M44:M45)</f>
        <v>7504</v>
      </c>
      <c r="N46" s="6"/>
      <c r="O46" s="199">
        <f>SUM(O44:O45)</f>
        <v>7718</v>
      </c>
    </row>
    <row r="47" spans="1:15" s="61" customFormat="1" ht="21.75" thickTop="1">
      <c r="B47" s="60" t="s">
        <v>46</v>
      </c>
      <c r="C47" s="60"/>
      <c r="D47" s="60"/>
      <c r="I47" s="109"/>
      <c r="J47" s="4"/>
      <c r="K47" s="109"/>
      <c r="L47" s="230"/>
      <c r="M47" s="25"/>
      <c r="N47" s="4"/>
      <c r="O47" s="109"/>
    </row>
    <row r="48" spans="1:15" s="61" customFormat="1">
      <c r="A48" s="84"/>
      <c r="B48" s="60"/>
      <c r="C48" s="221" t="s">
        <v>191</v>
      </c>
      <c r="D48" s="60"/>
      <c r="E48" s="87"/>
      <c r="I48" s="7">
        <v>-786</v>
      </c>
      <c r="J48" s="6"/>
      <c r="K48" s="280">
        <v>-197</v>
      </c>
      <c r="L48" s="6"/>
      <c r="M48" s="7">
        <v>0</v>
      </c>
      <c r="N48" s="6"/>
      <c r="O48" s="179">
        <v>0</v>
      </c>
    </row>
    <row r="49" spans="1:15" s="61" customFormat="1">
      <c r="A49" s="84"/>
      <c r="B49" s="60"/>
      <c r="C49" s="221" t="s">
        <v>192</v>
      </c>
      <c r="D49" s="60"/>
      <c r="E49" s="87"/>
      <c r="I49" s="7">
        <v>0</v>
      </c>
      <c r="K49" s="18">
        <v>0</v>
      </c>
      <c r="M49" s="7">
        <v>0</v>
      </c>
      <c r="O49" s="61">
        <v>0</v>
      </c>
    </row>
    <row r="50" spans="1:15" s="61" customFormat="1" ht="21.75" thickBot="1">
      <c r="A50" s="84"/>
      <c r="B50" s="60"/>
      <c r="C50" s="32" t="s">
        <v>47</v>
      </c>
      <c r="I50" s="197">
        <f>SUM(I46:I49)</f>
        <v>7535</v>
      </c>
      <c r="J50" s="12"/>
      <c r="K50" s="197">
        <f>SUM(K46:K49)</f>
        <v>2677</v>
      </c>
      <c r="L50" s="12"/>
      <c r="M50" s="197">
        <f>SUM(M46:M49)</f>
        <v>7504</v>
      </c>
      <c r="N50" s="12"/>
      <c r="O50" s="197">
        <f>SUM(O46:O49)</f>
        <v>7718</v>
      </c>
    </row>
    <row r="51" spans="1:15" s="61" customFormat="1" ht="21.75" thickTop="1">
      <c r="A51" s="32" t="s">
        <v>213</v>
      </c>
      <c r="B51" s="30"/>
      <c r="C51" s="30"/>
      <c r="D51" s="30"/>
      <c r="E51" s="87"/>
      <c r="F51" s="87"/>
      <c r="I51" s="7"/>
      <c r="J51" s="6"/>
      <c r="K51" s="7"/>
      <c r="L51" s="1"/>
      <c r="M51" s="3"/>
      <c r="N51" s="1"/>
      <c r="O51" s="7"/>
    </row>
    <row r="52" spans="1:15" s="61" customFormat="1">
      <c r="B52" s="60" t="s">
        <v>107</v>
      </c>
      <c r="C52" s="60"/>
      <c r="D52" s="60"/>
      <c r="I52" s="109"/>
      <c r="J52" s="4"/>
      <c r="K52" s="109"/>
      <c r="L52" s="230"/>
      <c r="M52" s="25"/>
      <c r="N52" s="4"/>
      <c r="O52" s="109"/>
    </row>
    <row r="53" spans="1:15" s="61" customFormat="1">
      <c r="A53" s="84"/>
      <c r="B53" s="60"/>
      <c r="C53" s="221" t="s">
        <v>174</v>
      </c>
      <c r="D53" s="60"/>
    </row>
    <row r="54" spans="1:15" s="61" customFormat="1">
      <c r="A54" s="84"/>
      <c r="B54" s="60"/>
      <c r="C54" s="221"/>
      <c r="D54" s="60" t="s">
        <v>193</v>
      </c>
      <c r="I54" s="134">
        <f>I44+I38</f>
        <v>8321</v>
      </c>
      <c r="J54" s="6"/>
      <c r="K54" s="134">
        <f>K44+K38</f>
        <v>2906</v>
      </c>
      <c r="L54" s="1"/>
      <c r="M54" s="134">
        <f>M44+M38</f>
        <v>7504</v>
      </c>
      <c r="N54" s="6"/>
      <c r="O54" s="134">
        <f>O44+O38</f>
        <v>7718</v>
      </c>
    </row>
    <row r="55" spans="1:15" s="61" customFormat="1">
      <c r="A55" s="84"/>
      <c r="B55" s="60"/>
      <c r="C55" s="221" t="s">
        <v>174</v>
      </c>
      <c r="D55" s="60"/>
      <c r="I55" s="109"/>
      <c r="J55" s="4"/>
      <c r="K55" s="109"/>
      <c r="L55" s="230"/>
      <c r="M55" s="25"/>
      <c r="N55" s="4"/>
      <c r="O55" s="109"/>
    </row>
    <row r="56" spans="1:15" s="61" customFormat="1">
      <c r="A56" s="84"/>
      <c r="B56" s="60"/>
      <c r="C56" s="221"/>
      <c r="D56" s="60" t="s">
        <v>194</v>
      </c>
      <c r="I56" s="200">
        <f>I45</f>
        <v>0</v>
      </c>
      <c r="J56" s="6"/>
      <c r="K56" s="200">
        <f>K45</f>
        <v>-32</v>
      </c>
      <c r="L56" s="1"/>
      <c r="M56" s="200">
        <f>M45</f>
        <v>0</v>
      </c>
      <c r="N56" s="6"/>
      <c r="O56" s="200">
        <f>O45</f>
        <v>0</v>
      </c>
    </row>
    <row r="57" spans="1:15" s="61" customFormat="1">
      <c r="B57" s="60" t="s">
        <v>175</v>
      </c>
      <c r="C57" s="221"/>
      <c r="D57" s="60"/>
      <c r="I57" s="125"/>
      <c r="J57" s="4"/>
      <c r="K57" s="125"/>
      <c r="L57" s="230"/>
      <c r="M57" s="126"/>
      <c r="N57" s="4"/>
      <c r="O57" s="125"/>
    </row>
    <row r="58" spans="1:15" s="61" customFormat="1" ht="21.75" thickBot="1">
      <c r="B58" s="60" t="s">
        <v>176</v>
      </c>
      <c r="C58" s="60"/>
      <c r="D58" s="60"/>
      <c r="I58" s="201">
        <f>SUM(I54:I56)</f>
        <v>8321</v>
      </c>
      <c r="J58" s="4"/>
      <c r="K58" s="201">
        <f>SUM(K54:K56)</f>
        <v>2874</v>
      </c>
      <c r="L58" s="230"/>
      <c r="M58" s="201">
        <f>SUM(M54:M56)</f>
        <v>7504</v>
      </c>
      <c r="N58" s="4"/>
      <c r="O58" s="201">
        <f>SUM(O54:O56)</f>
        <v>7718</v>
      </c>
    </row>
    <row r="59" spans="1:15" s="61" customFormat="1" ht="21.75" thickTop="1">
      <c r="B59" s="60" t="s">
        <v>46</v>
      </c>
      <c r="C59" s="60"/>
      <c r="D59" s="60"/>
      <c r="I59" s="109"/>
      <c r="J59" s="4"/>
      <c r="K59" s="109"/>
      <c r="L59" s="230"/>
      <c r="M59" s="25"/>
      <c r="N59" s="4"/>
      <c r="O59" s="109"/>
    </row>
    <row r="60" spans="1:15" s="61" customFormat="1">
      <c r="A60" s="84"/>
      <c r="B60" s="60"/>
      <c r="C60" s="221" t="s">
        <v>174</v>
      </c>
      <c r="D60" s="60"/>
      <c r="E60" s="87"/>
      <c r="I60" s="109"/>
      <c r="J60" s="4"/>
      <c r="K60" s="109"/>
      <c r="L60" s="230"/>
      <c r="M60" s="25"/>
      <c r="N60" s="4"/>
      <c r="O60" s="109"/>
    </row>
    <row r="61" spans="1:15" s="61" customFormat="1">
      <c r="A61" s="84"/>
      <c r="B61" s="60"/>
      <c r="C61" s="221"/>
      <c r="D61" s="60" t="s">
        <v>193</v>
      </c>
      <c r="E61" s="87"/>
      <c r="I61" s="133">
        <f>I48</f>
        <v>-786</v>
      </c>
      <c r="J61" s="6"/>
      <c r="K61" s="133">
        <f>K48</f>
        <v>-197</v>
      </c>
      <c r="L61" s="6"/>
      <c r="M61" s="8">
        <f>M48</f>
        <v>0</v>
      </c>
      <c r="N61" s="6"/>
      <c r="O61" s="8">
        <f>O48</f>
        <v>0</v>
      </c>
    </row>
    <row r="62" spans="1:15" s="61" customFormat="1">
      <c r="A62" s="84"/>
      <c r="B62" s="60"/>
      <c r="C62" s="221" t="s">
        <v>174</v>
      </c>
      <c r="D62" s="60"/>
      <c r="E62" s="87"/>
      <c r="I62" s="109"/>
      <c r="J62" s="4"/>
      <c r="K62" s="109"/>
      <c r="L62" s="230"/>
      <c r="M62" s="25"/>
      <c r="N62" s="4"/>
      <c r="O62" s="109"/>
    </row>
    <row r="63" spans="1:15" s="61" customFormat="1">
      <c r="A63" s="84"/>
      <c r="B63" s="60"/>
      <c r="C63" s="221"/>
      <c r="D63" s="60" t="s">
        <v>194</v>
      </c>
      <c r="E63" s="87"/>
      <c r="I63" s="18">
        <f>I49</f>
        <v>0</v>
      </c>
      <c r="K63" s="18">
        <f>K49</f>
        <v>0</v>
      </c>
      <c r="M63" s="61">
        <f>M49</f>
        <v>0</v>
      </c>
      <c r="O63" s="61">
        <f>O49</f>
        <v>0</v>
      </c>
    </row>
    <row r="64" spans="1:15" s="61" customFormat="1" ht="21.75" thickBot="1">
      <c r="A64" s="84"/>
      <c r="B64" s="60"/>
      <c r="C64" s="32" t="s">
        <v>47</v>
      </c>
      <c r="I64" s="132">
        <f>SUM(I58:I63)</f>
        <v>7535</v>
      </c>
      <c r="J64" s="12"/>
      <c r="K64" s="132">
        <f>SUM(K58:K63)</f>
        <v>2677</v>
      </c>
      <c r="L64" s="45"/>
      <c r="M64" s="132">
        <f>SUM(M58:M63)</f>
        <v>7504</v>
      </c>
      <c r="N64" s="12"/>
      <c r="O64" s="132">
        <f>SUM(O58:O63)</f>
        <v>7718</v>
      </c>
    </row>
    <row r="65" spans="1:15" s="61" customFormat="1" ht="12" customHeight="1" thickTop="1">
      <c r="A65" s="32"/>
      <c r="B65" s="30"/>
      <c r="C65" s="30"/>
      <c r="D65" s="30"/>
      <c r="E65" s="87"/>
      <c r="F65" s="87"/>
      <c r="I65" s="109"/>
      <c r="J65" s="4"/>
      <c r="K65" s="109"/>
      <c r="L65" s="230"/>
      <c r="M65" s="25"/>
      <c r="N65" s="4"/>
      <c r="O65" s="109"/>
    </row>
    <row r="66" spans="1:15" s="61" customFormat="1">
      <c r="A66" s="32" t="s">
        <v>177</v>
      </c>
      <c r="B66" s="60"/>
      <c r="C66" s="60"/>
      <c r="D66" s="60"/>
      <c r="I66" s="109"/>
      <c r="J66" s="4"/>
      <c r="K66" s="109"/>
      <c r="L66" s="230"/>
      <c r="M66" s="25"/>
      <c r="N66" s="4"/>
      <c r="O66" s="109"/>
    </row>
    <row r="67" spans="1:15" s="61" customFormat="1">
      <c r="A67" s="84" t="s">
        <v>120</v>
      </c>
      <c r="B67" s="60"/>
      <c r="C67" s="60"/>
      <c r="D67" s="60"/>
      <c r="G67" s="168"/>
      <c r="H67" s="108"/>
      <c r="I67" s="109"/>
      <c r="J67" s="4"/>
      <c r="K67" s="109"/>
      <c r="L67" s="230"/>
      <c r="M67" s="25"/>
      <c r="N67" s="4"/>
      <c r="O67" s="109"/>
    </row>
    <row r="68" spans="1:15" s="61" customFormat="1">
      <c r="A68" s="60"/>
      <c r="B68" s="60" t="s">
        <v>178</v>
      </c>
      <c r="C68" s="60"/>
      <c r="D68" s="60"/>
      <c r="G68" s="224"/>
      <c r="I68" s="109"/>
      <c r="J68" s="4"/>
      <c r="K68" s="109"/>
      <c r="L68" s="230"/>
      <c r="M68" s="25"/>
      <c r="N68" s="4"/>
      <c r="O68" s="109"/>
    </row>
    <row r="69" spans="1:15" s="61" customFormat="1">
      <c r="A69" s="60"/>
      <c r="B69" s="60"/>
      <c r="C69" s="60" t="s">
        <v>179</v>
      </c>
      <c r="D69" s="60"/>
      <c r="G69" s="224">
        <v>16</v>
      </c>
      <c r="H69" s="108"/>
      <c r="I69" s="135">
        <f>+I46/19859700</f>
        <v>4.0000000000000002E-4</v>
      </c>
      <c r="J69" s="136"/>
      <c r="K69" s="135">
        <f>+K46/19859210</f>
        <v>1E-4</v>
      </c>
      <c r="L69" s="136"/>
      <c r="M69" s="135">
        <f>+M46/19859700</f>
        <v>4.0000000000000002E-4</v>
      </c>
      <c r="N69" s="137"/>
      <c r="O69" s="135">
        <f>+O46/19859210</f>
        <v>4.0000000000000002E-4</v>
      </c>
    </row>
    <row r="70" spans="1:15" s="61" customFormat="1">
      <c r="A70" s="84" t="s">
        <v>180</v>
      </c>
      <c r="B70" s="60"/>
      <c r="C70" s="60"/>
      <c r="D70" s="60"/>
      <c r="G70" s="224"/>
      <c r="I70" s="135"/>
      <c r="J70" s="136"/>
      <c r="L70" s="136"/>
      <c r="N70" s="137"/>
    </row>
    <row r="71" spans="1:15">
      <c r="B71" s="14" t="s">
        <v>181</v>
      </c>
      <c r="G71" s="224"/>
      <c r="I71" s="61"/>
      <c r="J71" s="61"/>
      <c r="K71" s="61"/>
      <c r="L71" s="61"/>
      <c r="M71" s="61"/>
      <c r="N71" s="61"/>
      <c r="O71" s="61"/>
    </row>
    <row r="72" spans="1:15">
      <c r="C72" s="14" t="s">
        <v>176</v>
      </c>
      <c r="G72" s="224">
        <v>16</v>
      </c>
      <c r="I72" s="135">
        <f>+I44/19859700</f>
        <v>4.0000000000000002E-4</v>
      </c>
      <c r="J72" s="136"/>
      <c r="K72" s="135">
        <f>+K44/19859210</f>
        <v>1E-4</v>
      </c>
      <c r="L72" s="136"/>
      <c r="M72" s="135">
        <f>+M44/19859700</f>
        <v>4.0000000000000002E-4</v>
      </c>
      <c r="N72" s="137"/>
      <c r="O72" s="135">
        <f>+O44/19859210</f>
        <v>4.0000000000000002E-4</v>
      </c>
    </row>
    <row r="73" spans="1:15">
      <c r="I73" s="109"/>
      <c r="J73" s="4"/>
      <c r="K73" s="109"/>
      <c r="L73" s="230"/>
      <c r="M73" s="25"/>
      <c r="N73" s="4"/>
      <c r="O73" s="109"/>
    </row>
  </sheetData>
  <mergeCells count="5"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81" firstPageNumber="5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1" manualBreakCount="1">
    <brk id="4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B747F-05E2-4739-BA53-678AE9825E39}">
  <dimension ref="A1:O73"/>
  <sheetViews>
    <sheetView view="pageBreakPreview" topLeftCell="A11" zoomScale="115" zoomScaleNormal="160" zoomScaleSheetLayoutView="115" workbookViewId="0">
      <selection activeCell="F23" sqref="F23"/>
    </sheetView>
  </sheetViews>
  <sheetFormatPr defaultColWidth="9" defaultRowHeight="21"/>
  <cols>
    <col min="1" max="4" width="2" style="14" customWidth="1"/>
    <col min="5" max="5" width="11.375" style="16" customWidth="1"/>
    <col min="6" max="6" width="24" style="16" customWidth="1"/>
    <col min="7" max="7" width="7" style="16" customWidth="1"/>
    <col min="8" max="8" width="1.125" style="16" customWidth="1"/>
    <col min="9" max="9" width="12.375" style="18" customWidth="1"/>
    <col min="10" max="10" width="1.125" style="16" customWidth="1"/>
    <col min="11" max="11" width="12.375" style="28" customWidth="1"/>
    <col min="12" max="12" width="1.125" style="16" customWidth="1"/>
    <col min="13" max="13" width="12.375" style="21" customWidth="1"/>
    <col min="14" max="14" width="1.125" style="29" customWidth="1"/>
    <col min="15" max="15" width="12.375" style="20" customWidth="1"/>
    <col min="16" max="17" width="9.125" style="16" customWidth="1"/>
    <col min="18" max="16384" width="9" style="16"/>
  </cols>
  <sheetData>
    <row r="1" spans="1:15">
      <c r="O1" s="161" t="s">
        <v>140</v>
      </c>
    </row>
    <row r="2" spans="1:15">
      <c r="O2" s="161" t="s">
        <v>142</v>
      </c>
    </row>
    <row r="3" spans="1:15" ht="20.45" customHeight="1">
      <c r="A3" s="302" t="s">
        <v>227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</row>
    <row r="4" spans="1:15" ht="20.45" customHeight="1">
      <c r="A4" s="302" t="s">
        <v>37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</row>
    <row r="5" spans="1:15" ht="20.45" customHeight="1">
      <c r="A5" s="302" t="s">
        <v>234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</row>
    <row r="6" spans="1:15" ht="20.45" customHeight="1">
      <c r="A6" s="62"/>
      <c r="B6" s="62"/>
      <c r="C6" s="62"/>
      <c r="D6" s="62"/>
      <c r="E6" s="50"/>
      <c r="F6" s="50"/>
      <c r="G6" s="50"/>
      <c r="H6" s="50"/>
      <c r="I6" s="26"/>
      <c r="J6" s="64"/>
      <c r="K6" s="92"/>
      <c r="L6" s="64"/>
      <c r="M6" s="22"/>
      <c r="N6" s="64"/>
      <c r="O6" s="253" t="str">
        <f>+SP!O4</f>
        <v>(Unit : Thousand Baht)</v>
      </c>
    </row>
    <row r="7" spans="1:15" s="233" customFormat="1" ht="20.45" customHeight="1">
      <c r="A7" s="67"/>
      <c r="B7" s="67"/>
      <c r="C7" s="67"/>
      <c r="D7" s="67"/>
      <c r="E7" s="68"/>
      <c r="F7" s="68"/>
      <c r="G7" s="68"/>
      <c r="H7" s="68"/>
      <c r="I7" s="303" t="str">
        <f>+SP!I5</f>
        <v xml:space="preserve">Consolidated </v>
      </c>
      <c r="J7" s="303"/>
      <c r="K7" s="303"/>
      <c r="L7" s="232"/>
      <c r="M7" s="303" t="str">
        <f>+SP!M5</f>
        <v>Separate</v>
      </c>
      <c r="N7" s="303"/>
      <c r="O7" s="303"/>
    </row>
    <row r="8" spans="1:15" s="233" customFormat="1" ht="20.45" customHeight="1">
      <c r="A8" s="67"/>
      <c r="B8" s="67"/>
      <c r="C8" s="67"/>
      <c r="D8" s="67"/>
      <c r="E8" s="68"/>
      <c r="F8" s="68"/>
      <c r="G8" s="64" t="s">
        <v>6</v>
      </c>
      <c r="H8" s="68"/>
      <c r="I8" s="175" t="s">
        <v>202</v>
      </c>
      <c r="J8" s="93"/>
      <c r="K8" s="175" t="s">
        <v>160</v>
      </c>
      <c r="L8" s="93"/>
      <c r="M8" s="175" t="s">
        <v>202</v>
      </c>
      <c r="N8" s="93"/>
      <c r="O8" s="175" t="s">
        <v>160</v>
      </c>
    </row>
    <row r="9" spans="1:15">
      <c r="B9" s="60" t="s">
        <v>117</v>
      </c>
      <c r="C9" s="60"/>
      <c r="D9" s="61"/>
      <c r="E9" s="61"/>
      <c r="F9" s="61"/>
      <c r="G9" s="223">
        <v>17</v>
      </c>
      <c r="H9" s="61"/>
      <c r="I9" s="7">
        <v>2646136</v>
      </c>
      <c r="J9" s="1"/>
      <c r="K9" s="7">
        <v>2532540</v>
      </c>
      <c r="L9" s="1"/>
      <c r="M9" s="7">
        <v>2589800</v>
      </c>
      <c r="N9" s="1"/>
      <c r="O9" s="178">
        <v>2467217</v>
      </c>
    </row>
    <row r="10" spans="1:15">
      <c r="B10" s="60" t="s">
        <v>71</v>
      </c>
      <c r="C10" s="60"/>
      <c r="D10" s="61"/>
      <c r="E10" s="61"/>
      <c r="F10" s="61"/>
      <c r="G10" s="223">
        <v>17</v>
      </c>
      <c r="H10" s="61"/>
      <c r="I10" s="178"/>
      <c r="J10" s="1"/>
      <c r="K10" s="7"/>
      <c r="L10" s="1"/>
      <c r="M10" s="178"/>
      <c r="N10" s="1"/>
      <c r="O10" s="178"/>
    </row>
    <row r="11" spans="1:15">
      <c r="B11" s="16"/>
      <c r="C11" s="60" t="s">
        <v>39</v>
      </c>
      <c r="D11" s="61"/>
      <c r="E11" s="61"/>
      <c r="F11" s="61"/>
      <c r="G11" s="50"/>
      <c r="H11" s="61"/>
      <c r="I11" s="7">
        <v>9135</v>
      </c>
      <c r="J11" s="6"/>
      <c r="K11" s="7">
        <v>5717</v>
      </c>
      <c r="L11" s="12"/>
      <c r="M11" s="7">
        <v>3586</v>
      </c>
      <c r="N11" s="12"/>
      <c r="O11" s="178">
        <v>2164</v>
      </c>
    </row>
    <row r="12" spans="1:15">
      <c r="B12" s="16"/>
      <c r="C12" s="60" t="s">
        <v>38</v>
      </c>
      <c r="D12" s="61"/>
      <c r="E12" s="61"/>
      <c r="F12" s="61"/>
      <c r="G12" s="224"/>
      <c r="H12" s="225"/>
      <c r="I12" s="7">
        <v>17001</v>
      </c>
      <c r="J12" s="6"/>
      <c r="K12" s="7">
        <v>10745</v>
      </c>
      <c r="L12" s="12"/>
      <c r="M12" s="7">
        <v>22092</v>
      </c>
      <c r="N12" s="12"/>
      <c r="O12" s="178">
        <v>19926</v>
      </c>
    </row>
    <row r="13" spans="1:15">
      <c r="B13" s="16"/>
      <c r="C13" s="84" t="s">
        <v>40</v>
      </c>
      <c r="D13" s="61"/>
      <c r="E13" s="61"/>
      <c r="F13" s="61"/>
      <c r="I13" s="37">
        <f>SUM(I9:I12)</f>
        <v>2672272</v>
      </c>
      <c r="J13" s="45"/>
      <c r="K13" s="37">
        <f>SUM(K9:K12)</f>
        <v>2549002</v>
      </c>
      <c r="L13" s="45"/>
      <c r="M13" s="37">
        <f>SUM(M9:M12)</f>
        <v>2615478</v>
      </c>
      <c r="N13" s="45"/>
      <c r="O13" s="37">
        <f>SUM(O9:O12)</f>
        <v>2489307</v>
      </c>
    </row>
    <row r="14" spans="1:15">
      <c r="B14" s="60" t="s">
        <v>41</v>
      </c>
      <c r="C14" s="60"/>
      <c r="D14" s="61"/>
      <c r="E14" s="61"/>
      <c r="F14" s="61"/>
      <c r="G14" s="226"/>
      <c r="I14" s="7">
        <v>-2414871</v>
      </c>
      <c r="J14" s="6"/>
      <c r="K14" s="7">
        <v>-2318859</v>
      </c>
      <c r="L14" s="1"/>
      <c r="M14" s="7">
        <v>-2378035</v>
      </c>
      <c r="N14" s="6"/>
      <c r="O14" s="178">
        <v>-2269157</v>
      </c>
    </row>
    <row r="15" spans="1:15">
      <c r="B15" s="60" t="s">
        <v>42</v>
      </c>
      <c r="C15" s="60"/>
      <c r="D15" s="61"/>
      <c r="E15" s="61"/>
      <c r="F15" s="61"/>
      <c r="G15" s="226"/>
      <c r="I15" s="7">
        <v>-40882</v>
      </c>
      <c r="J15" s="6"/>
      <c r="K15" s="7">
        <v>-47308</v>
      </c>
      <c r="L15" s="1"/>
      <c r="M15" s="7">
        <v>-38390</v>
      </c>
      <c r="N15" s="6"/>
      <c r="O15" s="178">
        <v>-46040</v>
      </c>
    </row>
    <row r="16" spans="1:15">
      <c r="B16" s="60" t="s">
        <v>43</v>
      </c>
      <c r="C16" s="60"/>
      <c r="D16" s="61"/>
      <c r="E16" s="61"/>
      <c r="F16" s="61"/>
      <c r="G16" s="227"/>
      <c r="I16" s="7">
        <v>-96408</v>
      </c>
      <c r="J16" s="6"/>
      <c r="K16" s="7">
        <v>-91053</v>
      </c>
      <c r="L16" s="1"/>
      <c r="M16" s="7">
        <v>-82659</v>
      </c>
      <c r="N16" s="6"/>
      <c r="O16" s="178">
        <v>-85326</v>
      </c>
    </row>
    <row r="17" spans="1:15">
      <c r="A17" s="16"/>
      <c r="B17" s="60" t="s">
        <v>44</v>
      </c>
      <c r="C17" s="60"/>
      <c r="D17" s="61"/>
      <c r="E17" s="61"/>
      <c r="F17" s="61"/>
      <c r="G17" s="223"/>
      <c r="H17" s="225"/>
      <c r="I17" s="7">
        <v>-80011</v>
      </c>
      <c r="J17" s="6"/>
      <c r="K17" s="7">
        <v>-66626</v>
      </c>
      <c r="L17" s="1"/>
      <c r="M17" s="7">
        <v>-77717</v>
      </c>
      <c r="N17" s="6"/>
      <c r="O17" s="178">
        <v>-64562</v>
      </c>
    </row>
    <row r="18" spans="1:15">
      <c r="A18" s="16"/>
      <c r="B18" s="60"/>
      <c r="C18" s="84" t="s">
        <v>45</v>
      </c>
      <c r="D18" s="61"/>
      <c r="E18" s="61"/>
      <c r="F18" s="61"/>
      <c r="G18" s="223"/>
      <c r="H18" s="225"/>
      <c r="I18" s="37">
        <f>SUM(I14:I17)</f>
        <v>-2632172</v>
      </c>
      <c r="J18" s="45"/>
      <c r="K18" s="37">
        <f>SUM(K14:K17)</f>
        <v>-2523846</v>
      </c>
      <c r="L18" s="45"/>
      <c r="M18" s="37">
        <f>SUM(M14:M17)</f>
        <v>-2576801</v>
      </c>
      <c r="N18" s="45"/>
      <c r="O18" s="37">
        <f>SUM(O14:O17)</f>
        <v>-2465085</v>
      </c>
    </row>
    <row r="19" spans="1:15">
      <c r="A19" s="16"/>
      <c r="B19" s="60"/>
      <c r="C19" s="84"/>
      <c r="D19" s="61"/>
      <c r="E19" s="61"/>
      <c r="F19" s="61"/>
      <c r="G19" s="223"/>
      <c r="H19" s="225"/>
      <c r="I19" s="38"/>
      <c r="J19" s="45"/>
      <c r="K19" s="38"/>
      <c r="L19" s="45"/>
      <c r="M19" s="38"/>
      <c r="N19" s="45"/>
      <c r="O19" s="38"/>
    </row>
    <row r="20" spans="1:15">
      <c r="A20" s="32" t="s">
        <v>118</v>
      </c>
      <c r="B20" s="60"/>
      <c r="C20" s="60"/>
      <c r="D20" s="61"/>
      <c r="E20" s="61"/>
      <c r="F20" s="61"/>
      <c r="G20" s="223"/>
      <c r="H20" s="225"/>
      <c r="I20" s="38">
        <f>+I13+I18</f>
        <v>40100</v>
      </c>
      <c r="J20" s="12"/>
      <c r="K20" s="38">
        <f>+K13+K18</f>
        <v>25156</v>
      </c>
      <c r="L20" s="12"/>
      <c r="M20" s="38">
        <f>+M13+M18</f>
        <v>38677</v>
      </c>
      <c r="N20" s="12"/>
      <c r="O20" s="38">
        <f>+O13+O18</f>
        <v>24222</v>
      </c>
    </row>
    <row r="21" spans="1:15">
      <c r="A21" s="16"/>
      <c r="B21" s="60" t="s">
        <v>136</v>
      </c>
      <c r="C21" s="60"/>
      <c r="D21" s="60"/>
      <c r="E21" s="61"/>
      <c r="F21" s="61"/>
      <c r="G21" s="224">
        <v>7</v>
      </c>
      <c r="H21" s="225"/>
      <c r="I21" s="7">
        <v>2889</v>
      </c>
      <c r="J21" s="6"/>
      <c r="K21" s="7">
        <v>-3563</v>
      </c>
      <c r="L21" s="1"/>
      <c r="M21" s="7">
        <v>0</v>
      </c>
      <c r="N21" s="6"/>
      <c r="O21" s="178">
        <v>0</v>
      </c>
    </row>
    <row r="22" spans="1:15">
      <c r="A22" s="16"/>
      <c r="B22" s="284" t="s">
        <v>253</v>
      </c>
      <c r="C22" s="284"/>
      <c r="D22" s="284"/>
      <c r="E22" s="61"/>
      <c r="F22" s="61"/>
      <c r="G22" s="224"/>
      <c r="H22" s="225"/>
      <c r="I22" s="7"/>
      <c r="J22" s="6"/>
      <c r="K22" s="7"/>
      <c r="L22" s="1"/>
      <c r="M22" s="7"/>
      <c r="N22" s="6"/>
      <c r="O22" s="178"/>
    </row>
    <row r="23" spans="1:15">
      <c r="A23" s="16"/>
      <c r="B23" s="284"/>
      <c r="C23" s="284" t="s">
        <v>255</v>
      </c>
      <c r="D23" s="284"/>
      <c r="E23" s="61"/>
      <c r="F23" s="61"/>
      <c r="G23" s="224"/>
      <c r="H23" s="225"/>
      <c r="I23" s="7">
        <v>-11448</v>
      </c>
      <c r="J23" s="6"/>
      <c r="K23" s="7">
        <v>7</v>
      </c>
      <c r="L23" s="1"/>
      <c r="M23" s="7">
        <v>-11430</v>
      </c>
      <c r="N23" s="6"/>
      <c r="O23" s="178">
        <v>7</v>
      </c>
    </row>
    <row r="24" spans="1:15">
      <c r="A24" s="32" t="s">
        <v>244</v>
      </c>
      <c r="B24" s="60"/>
      <c r="C24" s="60"/>
      <c r="D24" s="61"/>
      <c r="E24" s="61"/>
      <c r="F24" s="61"/>
      <c r="G24" s="223"/>
      <c r="H24" s="225"/>
      <c r="I24" s="38">
        <f>SUM(I20:I23)</f>
        <v>31541</v>
      </c>
      <c r="J24" s="12"/>
      <c r="K24" s="38">
        <f>SUM(K20:K23)</f>
        <v>21600</v>
      </c>
      <c r="L24" s="12"/>
      <c r="M24" s="38">
        <f>SUM(M20:M23)</f>
        <v>27247</v>
      </c>
      <c r="N24" s="12"/>
      <c r="O24" s="38">
        <f>SUM(O20:O23)</f>
        <v>24229</v>
      </c>
    </row>
    <row r="25" spans="1:15">
      <c r="A25" s="32"/>
      <c r="B25" s="60" t="s">
        <v>85</v>
      </c>
      <c r="C25" s="60"/>
      <c r="D25" s="61"/>
      <c r="E25" s="61"/>
      <c r="F25" s="61"/>
      <c r="G25" s="223"/>
      <c r="H25" s="225"/>
      <c r="I25" s="11">
        <v>-8846</v>
      </c>
      <c r="J25" s="6"/>
      <c r="K25" s="11">
        <v>-6233</v>
      </c>
      <c r="L25" s="1"/>
      <c r="M25" s="11">
        <v>-4913</v>
      </c>
      <c r="N25" s="6"/>
      <c r="O25" s="154">
        <v>-5923</v>
      </c>
    </row>
    <row r="26" spans="1:15" s="61" customFormat="1">
      <c r="A26" s="32" t="s">
        <v>254</v>
      </c>
      <c r="B26" s="60"/>
      <c r="C26" s="60"/>
      <c r="D26" s="60"/>
      <c r="G26" s="87"/>
      <c r="H26" s="87"/>
      <c r="I26" s="298">
        <f>SUM(I24:I25)</f>
        <v>22695</v>
      </c>
      <c r="J26" s="12"/>
      <c r="K26" s="298">
        <f>SUM(K24:K25)</f>
        <v>15367</v>
      </c>
      <c r="L26" s="12"/>
      <c r="M26" s="298">
        <f>SUM(M24:M25)</f>
        <v>22334</v>
      </c>
      <c r="N26" s="12"/>
      <c r="O26" s="298">
        <f>SUM(O24:O25)</f>
        <v>18306</v>
      </c>
    </row>
    <row r="27" spans="1:15" s="61" customFormat="1">
      <c r="A27" s="32"/>
      <c r="B27" s="60"/>
      <c r="C27" s="60"/>
      <c r="D27" s="60"/>
      <c r="G27" s="87"/>
      <c r="H27" s="87"/>
      <c r="I27" s="27"/>
      <c r="J27" s="12"/>
      <c r="K27" s="27"/>
      <c r="L27" s="12"/>
      <c r="M27" s="23"/>
      <c r="N27" s="12"/>
      <c r="O27" s="27"/>
    </row>
    <row r="28" spans="1:15" s="61" customFormat="1">
      <c r="A28" s="32" t="s">
        <v>170</v>
      </c>
      <c r="C28" s="222"/>
      <c r="D28" s="222"/>
      <c r="E28" s="84"/>
      <c r="G28" s="224"/>
      <c r="H28" s="222"/>
      <c r="I28" s="283"/>
      <c r="J28" s="222"/>
      <c r="K28" s="9"/>
      <c r="L28" s="6"/>
      <c r="M28" s="9"/>
      <c r="N28" s="6"/>
      <c r="O28" s="9"/>
    </row>
    <row r="29" spans="1:15" s="61" customFormat="1">
      <c r="A29" s="30" t="s">
        <v>171</v>
      </c>
      <c r="C29" s="222"/>
      <c r="D29" s="222"/>
      <c r="E29" s="60"/>
      <c r="G29" s="222"/>
      <c r="H29" s="222"/>
      <c r="I29" s="109"/>
      <c r="J29" s="4"/>
      <c r="K29" s="109"/>
      <c r="L29" s="230"/>
      <c r="M29" s="25"/>
      <c r="N29" s="4"/>
      <c r="O29" s="109"/>
    </row>
    <row r="30" spans="1:15" s="61" customFormat="1">
      <c r="A30" s="60" t="s">
        <v>172</v>
      </c>
      <c r="C30" s="222"/>
      <c r="D30" s="222"/>
      <c r="E30" s="222"/>
      <c r="F30" s="222"/>
      <c r="G30" s="224"/>
      <c r="H30" s="222"/>
      <c r="I30" s="7">
        <v>0</v>
      </c>
      <c r="J30" s="196"/>
      <c r="K30" s="195">
        <v>-50</v>
      </c>
      <c r="L30" s="196"/>
      <c r="M30" s="7">
        <v>0</v>
      </c>
      <c r="N30" s="196"/>
      <c r="O30" s="195">
        <v>0</v>
      </c>
    </row>
    <row r="31" spans="1:15" s="61" customFormat="1" ht="21.75" thickBot="1">
      <c r="A31" s="32" t="s">
        <v>168</v>
      </c>
      <c r="C31" s="222"/>
      <c r="D31" s="222"/>
      <c r="E31" s="222"/>
      <c r="F31" s="222"/>
      <c r="G31" s="222"/>
      <c r="H31" s="222"/>
      <c r="I31" s="197">
        <f>I26+I30</f>
        <v>22695</v>
      </c>
      <c r="J31" s="4"/>
      <c r="K31" s="197">
        <f>K26+K30</f>
        <v>15317</v>
      </c>
      <c r="L31" s="230"/>
      <c r="M31" s="197">
        <f>M26+M30</f>
        <v>22334</v>
      </c>
      <c r="N31" s="4"/>
      <c r="O31" s="197">
        <f>O26+O30</f>
        <v>18306</v>
      </c>
    </row>
    <row r="32" spans="1:15" s="61" customFormat="1" ht="12" customHeight="1" thickTop="1">
      <c r="A32" s="32"/>
      <c r="B32" s="60"/>
      <c r="C32" s="60"/>
      <c r="D32" s="60"/>
      <c r="G32" s="87"/>
      <c r="H32" s="87"/>
      <c r="I32" s="27"/>
      <c r="J32" s="12"/>
      <c r="K32" s="27"/>
      <c r="L32" s="12"/>
      <c r="M32" s="23"/>
      <c r="N32" s="12"/>
      <c r="O32" s="27"/>
    </row>
    <row r="33" spans="1:15" s="61" customFormat="1">
      <c r="A33" s="32" t="s">
        <v>219</v>
      </c>
      <c r="B33" s="60"/>
      <c r="C33" s="60"/>
      <c r="D33" s="60"/>
      <c r="G33" s="87"/>
      <c r="H33" s="87"/>
      <c r="I33" s="27"/>
      <c r="J33" s="12"/>
      <c r="K33" s="27"/>
      <c r="L33" s="12"/>
      <c r="M33" s="23"/>
      <c r="N33" s="12"/>
      <c r="O33" s="27"/>
    </row>
    <row r="34" spans="1:15" s="61" customFormat="1">
      <c r="A34" s="32"/>
      <c r="B34" s="84" t="s">
        <v>220</v>
      </c>
      <c r="C34" s="60"/>
      <c r="D34" s="60"/>
      <c r="G34" s="87"/>
      <c r="H34" s="87"/>
      <c r="I34" s="9"/>
      <c r="J34" s="12"/>
      <c r="K34" s="9"/>
      <c r="L34" s="12"/>
      <c r="M34" s="9"/>
      <c r="N34" s="12"/>
      <c r="O34" s="9"/>
    </row>
    <row r="35" spans="1:15" s="61" customFormat="1">
      <c r="A35" s="32"/>
      <c r="B35" s="84"/>
      <c r="C35" s="261" t="s">
        <v>221</v>
      </c>
      <c r="D35" s="60"/>
      <c r="G35" s="87"/>
      <c r="H35" s="87"/>
      <c r="I35" s="9"/>
      <c r="J35" s="12"/>
      <c r="K35" s="9"/>
      <c r="L35" s="12"/>
      <c r="M35" s="9"/>
      <c r="N35" s="12"/>
      <c r="O35" s="9"/>
    </row>
    <row r="36" spans="1:15" s="61" customFormat="1">
      <c r="A36" s="32"/>
      <c r="B36" s="60"/>
      <c r="C36" s="60" t="s">
        <v>205</v>
      </c>
      <c r="D36" s="60"/>
      <c r="G36" s="87"/>
      <c r="H36" s="87"/>
      <c r="I36" s="128"/>
      <c r="J36" s="6"/>
      <c r="K36" s="9"/>
      <c r="L36" s="6"/>
      <c r="M36" s="9"/>
      <c r="N36" s="6"/>
      <c r="O36" s="9"/>
    </row>
    <row r="37" spans="1:15" s="61" customFormat="1">
      <c r="A37" s="32"/>
      <c r="B37" s="60"/>
      <c r="C37" s="60"/>
      <c r="D37" s="60" t="s">
        <v>206</v>
      </c>
      <c r="G37" s="222"/>
      <c r="H37" s="222"/>
      <c r="I37" s="7">
        <v>401</v>
      </c>
      <c r="J37" s="6"/>
      <c r="K37" s="9">
        <v>0</v>
      </c>
      <c r="L37" s="6"/>
      <c r="M37" s="7">
        <v>0</v>
      </c>
      <c r="N37" s="6"/>
      <c r="O37" s="11">
        <v>0</v>
      </c>
    </row>
    <row r="38" spans="1:15" s="61" customFormat="1">
      <c r="A38" s="32" t="s">
        <v>143</v>
      </c>
      <c r="B38" s="60"/>
      <c r="C38" s="60"/>
      <c r="D38" s="60"/>
      <c r="G38" s="87"/>
      <c r="H38" s="87"/>
      <c r="I38" s="131">
        <f>I37</f>
        <v>401</v>
      </c>
      <c r="J38" s="46"/>
      <c r="K38" s="131">
        <f>K37</f>
        <v>0</v>
      </c>
      <c r="L38" s="46"/>
      <c r="M38" s="131">
        <f>M37</f>
        <v>0</v>
      </c>
      <c r="N38" s="46"/>
      <c r="O38" s="131">
        <f>O37</f>
        <v>0</v>
      </c>
    </row>
    <row r="39" spans="1:15" s="61" customFormat="1" ht="21.75" thickBot="1">
      <c r="A39" s="32" t="s">
        <v>144</v>
      </c>
      <c r="B39" s="60"/>
      <c r="C39" s="60"/>
      <c r="D39" s="60"/>
      <c r="G39" s="87"/>
      <c r="H39" s="87"/>
      <c r="I39" s="198">
        <f>I31+I38</f>
        <v>23096</v>
      </c>
      <c r="J39" s="191"/>
      <c r="K39" s="198">
        <f>K31+K38</f>
        <v>15317</v>
      </c>
      <c r="L39" s="230"/>
      <c r="M39" s="198">
        <f>M31+M38</f>
        <v>22334</v>
      </c>
      <c r="N39" s="191"/>
      <c r="O39" s="198">
        <f>O31+O38</f>
        <v>18306</v>
      </c>
    </row>
    <row r="40" spans="1:15" s="61" customFormat="1" ht="12" customHeight="1" thickTop="1">
      <c r="A40" s="32"/>
      <c r="B40" s="60"/>
      <c r="C40" s="60"/>
      <c r="D40" s="60"/>
      <c r="G40" s="87"/>
      <c r="H40" s="87"/>
      <c r="I40" s="27"/>
      <c r="J40" s="12"/>
      <c r="K40" s="27"/>
      <c r="L40" s="12"/>
      <c r="M40" s="23"/>
      <c r="N40" s="12"/>
      <c r="O40" s="27"/>
    </row>
    <row r="41" spans="1:15" s="61" customFormat="1" ht="12" customHeight="1">
      <c r="A41" s="32"/>
      <c r="B41" s="60"/>
      <c r="C41" s="60"/>
      <c r="D41" s="60"/>
      <c r="G41" s="87"/>
      <c r="H41" s="87"/>
      <c r="I41" s="27"/>
      <c r="J41" s="12"/>
      <c r="K41" s="27"/>
      <c r="L41" s="12"/>
      <c r="M41" s="23"/>
      <c r="N41" s="12"/>
      <c r="O41" s="27"/>
    </row>
    <row r="42" spans="1:15" s="61" customFormat="1">
      <c r="A42" s="84" t="s">
        <v>214</v>
      </c>
      <c r="B42" s="60"/>
      <c r="C42" s="60"/>
      <c r="D42" s="60"/>
      <c r="I42" s="109"/>
      <c r="J42" s="4"/>
      <c r="K42" s="109"/>
      <c r="L42" s="230"/>
      <c r="M42" s="25"/>
      <c r="N42" s="4"/>
      <c r="O42" s="109"/>
    </row>
    <row r="43" spans="1:15" s="61" customFormat="1">
      <c r="B43" s="60" t="s">
        <v>107</v>
      </c>
      <c r="C43" s="60"/>
      <c r="D43" s="60"/>
      <c r="I43" s="109"/>
      <c r="J43" s="4"/>
      <c r="K43" s="109"/>
      <c r="L43" s="230"/>
      <c r="M43" s="25"/>
      <c r="N43" s="4"/>
      <c r="O43" s="109"/>
    </row>
    <row r="44" spans="1:15" s="61" customFormat="1">
      <c r="A44" s="84"/>
      <c r="B44" s="60"/>
      <c r="C44" s="221" t="s">
        <v>191</v>
      </c>
      <c r="D44" s="60"/>
      <c r="I44" s="134">
        <f>I26-I48</f>
        <v>25070</v>
      </c>
      <c r="J44" s="6"/>
      <c r="K44" s="134">
        <f>K26-K48</f>
        <v>15835</v>
      </c>
      <c r="L44" s="6"/>
      <c r="M44" s="134">
        <f>M26-M48</f>
        <v>22334</v>
      </c>
      <c r="N44" s="6"/>
      <c r="O44" s="134">
        <f>O26-O48</f>
        <v>18306</v>
      </c>
    </row>
    <row r="45" spans="1:15" s="61" customFormat="1">
      <c r="A45" s="84"/>
      <c r="B45" s="60"/>
      <c r="C45" s="221" t="s">
        <v>192</v>
      </c>
      <c r="D45" s="60"/>
      <c r="I45" s="285">
        <f>I36</f>
        <v>0</v>
      </c>
      <c r="J45" s="6"/>
      <c r="K45" s="202">
        <f>K30-K49</f>
        <v>-50</v>
      </c>
      <c r="L45" s="6"/>
      <c r="M45" s="179">
        <v>0</v>
      </c>
      <c r="N45" s="6"/>
      <c r="O45" s="179">
        <v>0</v>
      </c>
    </row>
    <row r="46" spans="1:15" s="61" customFormat="1" ht="21.75" thickBot="1">
      <c r="B46" s="60" t="s">
        <v>173</v>
      </c>
      <c r="C46" s="60"/>
      <c r="D46" s="60"/>
      <c r="I46" s="199">
        <f>SUM(I44:I45)</f>
        <v>25070</v>
      </c>
      <c r="J46" s="6"/>
      <c r="K46" s="199">
        <f>SUM(K44:K45)</f>
        <v>15785</v>
      </c>
      <c r="L46" s="6"/>
      <c r="M46" s="199">
        <f>SUM(M44:M45)</f>
        <v>22334</v>
      </c>
      <c r="N46" s="6"/>
      <c r="O46" s="199">
        <f>SUM(O44:O45)</f>
        <v>18306</v>
      </c>
    </row>
    <row r="47" spans="1:15" s="61" customFormat="1" ht="21.75" thickTop="1">
      <c r="B47" s="60" t="s">
        <v>46</v>
      </c>
      <c r="C47" s="60"/>
      <c r="D47" s="60"/>
      <c r="I47" s="109"/>
      <c r="J47" s="4"/>
      <c r="K47" s="109"/>
      <c r="L47" s="230"/>
      <c r="M47" s="25"/>
      <c r="N47" s="4"/>
      <c r="O47" s="109"/>
    </row>
    <row r="48" spans="1:15" s="61" customFormat="1">
      <c r="A48" s="84"/>
      <c r="B48" s="60"/>
      <c r="C48" s="221" t="s">
        <v>191</v>
      </c>
      <c r="D48" s="60"/>
      <c r="E48" s="87"/>
      <c r="I48" s="7">
        <v>-2375</v>
      </c>
      <c r="J48" s="6"/>
      <c r="K48" s="280">
        <v>-468</v>
      </c>
      <c r="L48" s="6"/>
      <c r="M48" s="7">
        <v>0</v>
      </c>
      <c r="N48" s="6"/>
      <c r="O48" s="179">
        <v>0</v>
      </c>
    </row>
    <row r="49" spans="1:15" s="61" customFormat="1">
      <c r="A49" s="84"/>
      <c r="B49" s="60"/>
      <c r="C49" s="221" t="s">
        <v>192</v>
      </c>
      <c r="D49" s="60"/>
      <c r="E49" s="87"/>
      <c r="I49" s="7">
        <v>0</v>
      </c>
      <c r="K49" s="18">
        <v>0</v>
      </c>
      <c r="M49" s="7">
        <v>0</v>
      </c>
      <c r="O49" s="61">
        <v>0</v>
      </c>
    </row>
    <row r="50" spans="1:15" s="61" customFormat="1" ht="21.75" thickBot="1">
      <c r="A50" s="84"/>
      <c r="B50" s="60"/>
      <c r="C50" s="32" t="s">
        <v>47</v>
      </c>
      <c r="I50" s="197">
        <f>SUM(I46:I49)</f>
        <v>22695</v>
      </c>
      <c r="J50" s="12"/>
      <c r="K50" s="197">
        <f>SUM(K46:K49)</f>
        <v>15317</v>
      </c>
      <c r="L50" s="12"/>
      <c r="M50" s="197">
        <f>SUM(M46:M49)</f>
        <v>22334</v>
      </c>
      <c r="N50" s="12"/>
      <c r="O50" s="197">
        <f>SUM(O46:O49)</f>
        <v>18306</v>
      </c>
    </row>
    <row r="51" spans="1:15" s="61" customFormat="1" ht="21.75" thickTop="1">
      <c r="A51" s="32" t="s">
        <v>213</v>
      </c>
      <c r="B51" s="30"/>
      <c r="C51" s="30"/>
      <c r="D51" s="30"/>
      <c r="E51" s="87"/>
      <c r="F51" s="87"/>
      <c r="I51" s="7"/>
      <c r="J51" s="6"/>
      <c r="K51" s="7"/>
      <c r="L51" s="1"/>
      <c r="M51" s="3"/>
      <c r="N51" s="1"/>
      <c r="O51" s="7"/>
    </row>
    <row r="52" spans="1:15" s="61" customFormat="1">
      <c r="B52" s="60" t="s">
        <v>107</v>
      </c>
      <c r="C52" s="60"/>
      <c r="D52" s="60"/>
      <c r="I52" s="109"/>
      <c r="J52" s="4"/>
      <c r="K52" s="109"/>
      <c r="L52" s="230"/>
      <c r="M52" s="25"/>
      <c r="N52" s="4"/>
      <c r="O52" s="109"/>
    </row>
    <row r="53" spans="1:15" s="61" customFormat="1">
      <c r="A53" s="84"/>
      <c r="B53" s="60"/>
      <c r="C53" s="221" t="s">
        <v>174</v>
      </c>
      <c r="D53" s="60"/>
    </row>
    <row r="54" spans="1:15" s="61" customFormat="1">
      <c r="A54" s="84"/>
      <c r="B54" s="60"/>
      <c r="C54" s="221"/>
      <c r="D54" s="60" t="s">
        <v>193</v>
      </c>
      <c r="I54" s="134">
        <f>I44+I38</f>
        <v>25471</v>
      </c>
      <c r="J54" s="6"/>
      <c r="K54" s="134">
        <f>K44+K38</f>
        <v>15835</v>
      </c>
      <c r="L54" s="1"/>
      <c r="M54" s="134">
        <f>M44+M38</f>
        <v>22334</v>
      </c>
      <c r="N54" s="6"/>
      <c r="O54" s="134">
        <f>O44+O38</f>
        <v>18306</v>
      </c>
    </row>
    <row r="55" spans="1:15" s="61" customFormat="1">
      <c r="A55" s="84"/>
      <c r="B55" s="60"/>
      <c r="C55" s="221" t="s">
        <v>174</v>
      </c>
      <c r="D55" s="60"/>
      <c r="I55" s="109"/>
      <c r="J55" s="4"/>
      <c r="K55" s="109"/>
      <c r="L55" s="230"/>
      <c r="M55" s="25"/>
      <c r="N55" s="4"/>
      <c r="O55" s="109"/>
    </row>
    <row r="56" spans="1:15" s="61" customFormat="1">
      <c r="A56" s="84"/>
      <c r="B56" s="60"/>
      <c r="C56" s="221"/>
      <c r="D56" s="60" t="s">
        <v>194</v>
      </c>
      <c r="I56" s="200">
        <f>I45</f>
        <v>0</v>
      </c>
      <c r="J56" s="6"/>
      <c r="K56" s="200">
        <f>K45</f>
        <v>-50</v>
      </c>
      <c r="L56" s="1"/>
      <c r="M56" s="200">
        <f>M45</f>
        <v>0</v>
      </c>
      <c r="N56" s="6"/>
      <c r="O56" s="200">
        <f>O45</f>
        <v>0</v>
      </c>
    </row>
    <row r="57" spans="1:15" s="61" customFormat="1">
      <c r="B57" s="60" t="s">
        <v>175</v>
      </c>
      <c r="C57" s="221"/>
      <c r="D57" s="60"/>
      <c r="I57" s="125"/>
      <c r="J57" s="4"/>
      <c r="K57" s="125"/>
      <c r="L57" s="230"/>
      <c r="M57" s="126"/>
      <c r="N57" s="4"/>
      <c r="O57" s="125"/>
    </row>
    <row r="58" spans="1:15" s="61" customFormat="1" ht="21.75" thickBot="1">
      <c r="B58" s="60" t="s">
        <v>176</v>
      </c>
      <c r="C58" s="60"/>
      <c r="D58" s="60"/>
      <c r="I58" s="201">
        <f>SUM(I54:I56)</f>
        <v>25471</v>
      </c>
      <c r="J58" s="4"/>
      <c r="K58" s="201">
        <f>SUM(K54:K56)</f>
        <v>15785</v>
      </c>
      <c r="L58" s="230"/>
      <c r="M58" s="201">
        <f>SUM(M54:M56)</f>
        <v>22334</v>
      </c>
      <c r="N58" s="4"/>
      <c r="O58" s="201">
        <f>SUM(O54:O56)</f>
        <v>18306</v>
      </c>
    </row>
    <row r="59" spans="1:15" s="61" customFormat="1" ht="21.75" thickTop="1">
      <c r="B59" s="60" t="s">
        <v>46</v>
      </c>
      <c r="C59" s="60"/>
      <c r="D59" s="60"/>
      <c r="I59" s="109"/>
      <c r="J59" s="4"/>
      <c r="K59" s="109"/>
      <c r="L59" s="230"/>
      <c r="M59" s="25"/>
      <c r="N59" s="4"/>
      <c r="O59" s="109"/>
    </row>
    <row r="60" spans="1:15" s="61" customFormat="1">
      <c r="A60" s="84"/>
      <c r="B60" s="60"/>
      <c r="C60" s="221" t="s">
        <v>174</v>
      </c>
      <c r="D60" s="60"/>
      <c r="E60" s="87"/>
      <c r="I60" s="109"/>
      <c r="J60" s="4"/>
      <c r="K60" s="109"/>
      <c r="L60" s="230"/>
      <c r="M60" s="25"/>
      <c r="N60" s="4"/>
      <c r="O60" s="109"/>
    </row>
    <row r="61" spans="1:15" s="61" customFormat="1">
      <c r="A61" s="84"/>
      <c r="B61" s="60"/>
      <c r="C61" s="221"/>
      <c r="D61" s="60" t="s">
        <v>193</v>
      </c>
      <c r="E61" s="87"/>
      <c r="I61" s="133">
        <f>I48</f>
        <v>-2375</v>
      </c>
      <c r="J61" s="6"/>
      <c r="K61" s="133">
        <f>K48</f>
        <v>-468</v>
      </c>
      <c r="L61" s="6"/>
      <c r="M61" s="8">
        <f>M48</f>
        <v>0</v>
      </c>
      <c r="N61" s="6"/>
      <c r="O61" s="8">
        <f>O48</f>
        <v>0</v>
      </c>
    </row>
    <row r="62" spans="1:15" s="61" customFormat="1">
      <c r="A62" s="84"/>
      <c r="B62" s="60"/>
      <c r="C62" s="221" t="s">
        <v>174</v>
      </c>
      <c r="D62" s="60"/>
      <c r="E62" s="87"/>
      <c r="I62" s="109"/>
      <c r="J62" s="4"/>
      <c r="K62" s="109"/>
      <c r="L62" s="230"/>
      <c r="M62" s="25"/>
      <c r="N62" s="4"/>
      <c r="O62" s="109"/>
    </row>
    <row r="63" spans="1:15" s="61" customFormat="1">
      <c r="A63" s="84"/>
      <c r="B63" s="60"/>
      <c r="C63" s="221"/>
      <c r="D63" s="60" t="s">
        <v>194</v>
      </c>
      <c r="E63" s="87"/>
      <c r="I63" s="18">
        <f>I49</f>
        <v>0</v>
      </c>
      <c r="K63" s="18">
        <f>K49</f>
        <v>0</v>
      </c>
      <c r="M63" s="61">
        <f>M49</f>
        <v>0</v>
      </c>
      <c r="O63" s="61">
        <f>O49</f>
        <v>0</v>
      </c>
    </row>
    <row r="64" spans="1:15" s="61" customFormat="1" ht="21.75" thickBot="1">
      <c r="A64" s="84"/>
      <c r="B64" s="60"/>
      <c r="C64" s="32" t="s">
        <v>47</v>
      </c>
      <c r="I64" s="132">
        <f>SUM(I58:I63)</f>
        <v>23096</v>
      </c>
      <c r="J64" s="12"/>
      <c r="K64" s="132">
        <f>SUM(K58:K63)</f>
        <v>15317</v>
      </c>
      <c r="L64" s="45"/>
      <c r="M64" s="132">
        <f>SUM(M58:M63)</f>
        <v>22334</v>
      </c>
      <c r="N64" s="12"/>
      <c r="O64" s="132">
        <f>SUM(O58:O63)</f>
        <v>18306</v>
      </c>
    </row>
    <row r="65" spans="1:15" s="61" customFormat="1" ht="12" customHeight="1" thickTop="1">
      <c r="A65" s="32"/>
      <c r="B65" s="30"/>
      <c r="C65" s="30"/>
      <c r="D65" s="30"/>
      <c r="E65" s="87"/>
      <c r="F65" s="87"/>
      <c r="I65" s="109"/>
      <c r="J65" s="4"/>
      <c r="K65" s="109"/>
      <c r="L65" s="230"/>
      <c r="M65" s="25"/>
      <c r="N65" s="4"/>
      <c r="O65" s="109"/>
    </row>
    <row r="66" spans="1:15" s="61" customFormat="1">
      <c r="A66" s="32" t="s">
        <v>177</v>
      </c>
      <c r="B66" s="60"/>
      <c r="C66" s="60"/>
      <c r="D66" s="60"/>
      <c r="I66" s="109"/>
      <c r="J66" s="4"/>
      <c r="K66" s="109"/>
      <c r="L66" s="230"/>
      <c r="M66" s="25"/>
      <c r="N66" s="4"/>
      <c r="O66" s="109"/>
    </row>
    <row r="67" spans="1:15" s="61" customFormat="1">
      <c r="A67" s="84" t="s">
        <v>120</v>
      </c>
      <c r="B67" s="60"/>
      <c r="C67" s="60"/>
      <c r="D67" s="60"/>
      <c r="G67" s="168"/>
      <c r="H67" s="108"/>
      <c r="I67" s="109"/>
      <c r="J67" s="4"/>
      <c r="K67" s="109"/>
      <c r="L67" s="230"/>
      <c r="M67" s="25"/>
      <c r="N67" s="4"/>
      <c r="O67" s="109"/>
    </row>
    <row r="68" spans="1:15" s="61" customFormat="1">
      <c r="A68" s="60"/>
      <c r="B68" s="60" t="s">
        <v>178</v>
      </c>
      <c r="C68" s="60"/>
      <c r="D68" s="60"/>
      <c r="G68" s="224"/>
      <c r="I68" s="109"/>
      <c r="J68" s="4"/>
      <c r="K68" s="109"/>
      <c r="L68" s="230"/>
      <c r="M68" s="25"/>
      <c r="N68" s="4"/>
      <c r="O68" s="109"/>
    </row>
    <row r="69" spans="1:15" s="61" customFormat="1">
      <c r="A69" s="60"/>
      <c r="B69" s="60"/>
      <c r="C69" s="60" t="s">
        <v>179</v>
      </c>
      <c r="D69" s="60"/>
      <c r="G69" s="224">
        <v>16</v>
      </c>
      <c r="H69" s="108"/>
      <c r="I69" s="135">
        <f>+I46/19859699</f>
        <v>1.2999999999999999E-3</v>
      </c>
      <c r="J69" s="136"/>
      <c r="K69" s="135">
        <f>+K46/19767420</f>
        <v>8.0000000000000004E-4</v>
      </c>
      <c r="L69" s="136"/>
      <c r="M69" s="135">
        <f>+M46/19859699</f>
        <v>1.1000000000000001E-3</v>
      </c>
      <c r="N69" s="137"/>
      <c r="O69" s="135">
        <f>+O46/19767420</f>
        <v>8.9999999999999998E-4</v>
      </c>
    </row>
    <row r="70" spans="1:15" s="61" customFormat="1">
      <c r="A70" s="84" t="s">
        <v>180</v>
      </c>
      <c r="B70" s="60"/>
      <c r="C70" s="60"/>
      <c r="D70" s="60"/>
      <c r="G70" s="224"/>
      <c r="I70" s="135"/>
      <c r="J70" s="136"/>
      <c r="L70" s="136"/>
      <c r="N70" s="137"/>
    </row>
    <row r="71" spans="1:15">
      <c r="B71" s="14" t="s">
        <v>181</v>
      </c>
      <c r="G71" s="224"/>
      <c r="I71" s="61"/>
      <c r="J71" s="61"/>
      <c r="K71" s="61"/>
      <c r="L71" s="61"/>
      <c r="M71" s="61"/>
      <c r="N71" s="61"/>
      <c r="O71" s="61"/>
    </row>
    <row r="72" spans="1:15">
      <c r="C72" s="14" t="s">
        <v>176</v>
      </c>
      <c r="G72" s="224">
        <v>16</v>
      </c>
      <c r="I72" s="135">
        <f>+I44/19859699</f>
        <v>1.2999999999999999E-3</v>
      </c>
      <c r="J72" s="136"/>
      <c r="K72" s="135">
        <f>+K44/19767420</f>
        <v>8.0000000000000004E-4</v>
      </c>
      <c r="L72" s="136"/>
      <c r="M72" s="135">
        <f>+M44/19859699</f>
        <v>1.1000000000000001E-3</v>
      </c>
      <c r="N72" s="137"/>
      <c r="O72" s="135">
        <f>+O44/19767420</f>
        <v>8.9999999999999998E-4</v>
      </c>
    </row>
    <row r="73" spans="1:15">
      <c r="I73" s="109"/>
      <c r="J73" s="4"/>
      <c r="K73" s="109"/>
      <c r="L73" s="230"/>
      <c r="M73" s="25"/>
      <c r="N73" s="4"/>
      <c r="O73" s="109"/>
    </row>
  </sheetData>
  <mergeCells count="5"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81" firstPageNumber="7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1" manualBreakCount="1">
    <brk id="40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9"/>
  <sheetViews>
    <sheetView view="pageBreakPreview" topLeftCell="M1" zoomScale="85" zoomScaleNormal="100" zoomScaleSheetLayoutView="85" workbookViewId="0">
      <selection activeCell="Y17" sqref="Y17"/>
    </sheetView>
  </sheetViews>
  <sheetFormatPr defaultColWidth="9" defaultRowHeight="21"/>
  <cols>
    <col min="1" max="2" width="2" style="113" customWidth="1"/>
    <col min="3" max="3" width="37.125" style="113" customWidth="1"/>
    <col min="4" max="4" width="8" style="113" customWidth="1"/>
    <col min="5" max="5" width="1.125" style="113" customWidth="1"/>
    <col min="6" max="6" width="18.125" style="113" customWidth="1"/>
    <col min="7" max="7" width="1.125" style="113" customWidth="1"/>
    <col min="8" max="8" width="18.125" style="113" customWidth="1"/>
    <col min="9" max="9" width="1.125" style="113" customWidth="1"/>
    <col min="10" max="10" width="18.125" style="113" customWidth="1"/>
    <col min="11" max="11" width="1.125" style="113" customWidth="1"/>
    <col min="12" max="12" width="18.125" style="113" customWidth="1"/>
    <col min="13" max="13" width="1.125" style="113" customWidth="1"/>
    <col min="14" max="14" width="18.125" style="113" customWidth="1"/>
    <col min="15" max="15" width="1.125" style="113" customWidth="1"/>
    <col min="16" max="16" width="18.125" style="113" customWidth="1"/>
    <col min="17" max="17" width="1.125" style="113" customWidth="1"/>
    <col min="18" max="18" width="18.125" style="113" customWidth="1"/>
    <col min="19" max="19" width="1.125" style="113" customWidth="1"/>
    <col min="20" max="20" width="18.125" style="113" customWidth="1"/>
    <col min="21" max="21" width="1.125" style="113" customWidth="1"/>
    <col min="22" max="22" width="18.125" style="113" customWidth="1"/>
    <col min="23" max="23" width="1.125" style="113" customWidth="1"/>
    <col min="24" max="24" width="18.125" style="113" customWidth="1"/>
    <col min="25" max="25" width="12.625" style="113" bestFit="1" customWidth="1"/>
    <col min="26" max="26" width="11.125" style="113" bestFit="1" customWidth="1"/>
    <col min="27" max="16384" width="9" style="113"/>
  </cols>
  <sheetData>
    <row r="1" spans="1:27">
      <c r="X1" s="161" t="s">
        <v>140</v>
      </c>
    </row>
    <row r="2" spans="1:27">
      <c r="X2" s="161" t="s">
        <v>142</v>
      </c>
    </row>
    <row r="3" spans="1:27">
      <c r="A3" s="306" t="s">
        <v>227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AA3" s="221"/>
    </row>
    <row r="4" spans="1:27">
      <c r="A4" s="306" t="s">
        <v>53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AA4" s="221"/>
    </row>
    <row r="5" spans="1:27">
      <c r="A5" s="306" t="s">
        <v>234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06"/>
    </row>
    <row r="6" spans="1:27" ht="20.25" customHeight="1">
      <c r="C6" s="114"/>
      <c r="D6" s="114"/>
      <c r="E6" s="114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115" t="str">
        <f>'CI (9M)'!O6</f>
        <v>(Unit : Thousand Baht)</v>
      </c>
    </row>
    <row r="7" spans="1:27">
      <c r="D7" s="116"/>
      <c r="E7" s="116"/>
      <c r="F7" s="305" t="s">
        <v>97</v>
      </c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305"/>
      <c r="U7" s="305"/>
      <c r="V7" s="305"/>
      <c r="W7" s="305"/>
      <c r="X7" s="305"/>
    </row>
    <row r="8" spans="1:27" s="286" customFormat="1">
      <c r="C8" s="53"/>
      <c r="D8" s="53"/>
      <c r="E8" s="53"/>
      <c r="F8" s="117" t="s">
        <v>24</v>
      </c>
      <c r="G8" s="117"/>
      <c r="H8" s="117"/>
      <c r="I8" s="117"/>
      <c r="K8" s="53"/>
      <c r="L8" s="304" t="s">
        <v>52</v>
      </c>
      <c r="M8" s="304"/>
      <c r="N8" s="304"/>
      <c r="O8" s="101"/>
      <c r="P8" s="117" t="s">
        <v>98</v>
      </c>
      <c r="Q8" s="117"/>
      <c r="R8" s="117" t="s">
        <v>99</v>
      </c>
      <c r="S8" s="117"/>
      <c r="T8" s="117" t="s">
        <v>100</v>
      </c>
      <c r="U8" s="117"/>
      <c r="V8" s="117" t="s">
        <v>56</v>
      </c>
      <c r="W8" s="117"/>
      <c r="X8" s="117"/>
    </row>
    <row r="9" spans="1:27" s="286" customFormat="1" ht="21" customHeight="1">
      <c r="C9" s="53"/>
      <c r="D9" s="53"/>
      <c r="E9" s="53"/>
      <c r="F9" s="117" t="s">
        <v>48</v>
      </c>
      <c r="G9" s="117"/>
      <c r="H9" s="117" t="s">
        <v>51</v>
      </c>
      <c r="I9" s="117"/>
      <c r="J9" s="117" t="s">
        <v>186</v>
      </c>
      <c r="K9" s="53"/>
      <c r="L9" s="102" t="s">
        <v>31</v>
      </c>
      <c r="M9" s="102"/>
      <c r="N9" s="102"/>
      <c r="O9" s="101"/>
      <c r="P9" s="117" t="s">
        <v>101</v>
      </c>
      <c r="Q9" s="117"/>
      <c r="R9" s="117" t="s">
        <v>102</v>
      </c>
      <c r="S9" s="117"/>
      <c r="T9" s="117" t="s">
        <v>103</v>
      </c>
      <c r="U9" s="117"/>
      <c r="V9" s="117" t="s">
        <v>57</v>
      </c>
      <c r="W9" s="117"/>
      <c r="X9" s="117"/>
    </row>
    <row r="10" spans="1:27" s="286" customFormat="1">
      <c r="C10" s="53"/>
      <c r="D10" s="64" t="s">
        <v>6</v>
      </c>
      <c r="E10" s="53"/>
      <c r="F10" s="127" t="s">
        <v>49</v>
      </c>
      <c r="G10" s="117"/>
      <c r="H10" s="127" t="s">
        <v>50</v>
      </c>
      <c r="I10" s="117"/>
      <c r="J10" s="127" t="s">
        <v>184</v>
      </c>
      <c r="K10" s="53"/>
      <c r="L10" s="104" t="s">
        <v>32</v>
      </c>
      <c r="M10" s="102"/>
      <c r="N10" s="104" t="s">
        <v>33</v>
      </c>
      <c r="O10" s="101"/>
      <c r="P10" s="127" t="s">
        <v>104</v>
      </c>
      <c r="Q10" s="117"/>
      <c r="R10" s="127" t="s">
        <v>54</v>
      </c>
      <c r="S10" s="117"/>
      <c r="T10" s="127" t="s">
        <v>105</v>
      </c>
      <c r="U10" s="117"/>
      <c r="V10" s="127" t="s">
        <v>55</v>
      </c>
      <c r="W10" s="117"/>
      <c r="X10" s="127" t="s">
        <v>47</v>
      </c>
    </row>
    <row r="11" spans="1:27">
      <c r="A11" s="116" t="s">
        <v>200</v>
      </c>
      <c r="D11" s="116"/>
      <c r="E11" s="116"/>
      <c r="F11" s="176">
        <v>1985970</v>
      </c>
      <c r="G11" s="176"/>
      <c r="H11" s="176">
        <v>1215168</v>
      </c>
      <c r="I11" s="176"/>
      <c r="J11" s="176">
        <v>0</v>
      </c>
      <c r="K11" s="176"/>
      <c r="L11" s="176">
        <v>56386</v>
      </c>
      <c r="M11" s="176"/>
      <c r="N11" s="176">
        <v>562524</v>
      </c>
      <c r="O11" s="176"/>
      <c r="P11" s="176">
        <v>0</v>
      </c>
      <c r="Q11" s="176"/>
      <c r="R11" s="176">
        <f>SUM(O11:P11)</f>
        <v>0</v>
      </c>
      <c r="S11" s="176"/>
      <c r="T11" s="10">
        <f>SUM(F11:N11)+R11</f>
        <v>3820048</v>
      </c>
      <c r="U11" s="176"/>
      <c r="V11" s="176">
        <v>267162</v>
      </c>
      <c r="W11" s="176"/>
      <c r="X11" s="176">
        <f>+T11+V11</f>
        <v>4087210</v>
      </c>
    </row>
    <row r="12" spans="1:27">
      <c r="A12" s="113" t="s">
        <v>146</v>
      </c>
      <c r="D12" s="116"/>
      <c r="E12" s="116"/>
      <c r="F12" s="152">
        <v>0</v>
      </c>
      <c r="G12" s="152"/>
      <c r="H12" s="152">
        <v>0</v>
      </c>
      <c r="I12" s="152"/>
      <c r="J12" s="203">
        <v>0</v>
      </c>
      <c r="K12" s="152"/>
      <c r="L12" s="152">
        <v>0</v>
      </c>
      <c r="M12" s="152"/>
      <c r="N12" s="152">
        <f>'CI (9M)'!I46</f>
        <v>25070</v>
      </c>
      <c r="O12" s="152"/>
      <c r="P12" s="152">
        <f>'CI (9M)'!I38</f>
        <v>401</v>
      </c>
      <c r="Q12" s="152"/>
      <c r="R12" s="152">
        <f t="shared" ref="R12" si="0">SUM(P12:P12)</f>
        <v>401</v>
      </c>
      <c r="S12" s="152"/>
      <c r="T12" s="10">
        <f>SUM(F12:N12,R12)</f>
        <v>25471</v>
      </c>
      <c r="U12" s="152"/>
      <c r="V12" s="147">
        <f>'CI (9M)'!I48+'CI (9M)'!I49</f>
        <v>-2375</v>
      </c>
      <c r="W12" s="152"/>
      <c r="X12" s="152">
        <f>+T12+V12</f>
        <v>23096</v>
      </c>
    </row>
    <row r="13" spans="1:27">
      <c r="A13" s="113" t="s">
        <v>207</v>
      </c>
      <c r="D13" s="116"/>
      <c r="E13" s="116"/>
      <c r="F13" s="9">
        <v>0</v>
      </c>
      <c r="G13" s="9"/>
      <c r="H13" s="9">
        <v>0</v>
      </c>
      <c r="I13" s="9"/>
      <c r="J13" s="9">
        <v>0</v>
      </c>
      <c r="K13" s="9"/>
      <c r="L13" s="9">
        <v>0</v>
      </c>
      <c r="M13" s="9"/>
      <c r="N13" s="9">
        <v>401</v>
      </c>
      <c r="O13" s="147"/>
      <c r="P13" s="147">
        <v>-401</v>
      </c>
      <c r="Q13" s="147"/>
      <c r="R13" s="147">
        <f t="shared" ref="R13" si="1">SUM(P13:P13)</f>
        <v>-401</v>
      </c>
      <c r="S13" s="147"/>
      <c r="T13" s="147">
        <f>SUM(F13:N13,R13)</f>
        <v>0</v>
      </c>
      <c r="U13" s="147"/>
      <c r="V13" s="147">
        <v>0</v>
      </c>
      <c r="W13" s="147"/>
      <c r="X13" s="147">
        <f>+T13+V13</f>
        <v>0</v>
      </c>
      <c r="Y13" s="120"/>
      <c r="Z13" s="148"/>
    </row>
    <row r="14" spans="1:27" ht="21.75" thickBot="1">
      <c r="A14" s="116" t="s">
        <v>235</v>
      </c>
      <c r="D14" s="116"/>
      <c r="E14" s="116"/>
      <c r="F14" s="39">
        <f>SUM(F11:F13)</f>
        <v>1985970</v>
      </c>
      <c r="G14" s="106"/>
      <c r="H14" s="39">
        <f>SUM(H11:H13)</f>
        <v>1215168</v>
      </c>
      <c r="I14" s="106"/>
      <c r="J14" s="39">
        <f>SUM(J11:J13)</f>
        <v>0</v>
      </c>
      <c r="K14" s="106"/>
      <c r="L14" s="39">
        <f>SUM(L11:L13)</f>
        <v>56386</v>
      </c>
      <c r="M14" s="130"/>
      <c r="N14" s="39">
        <f>SUM(N11:N13)</f>
        <v>587995</v>
      </c>
      <c r="O14" s="106"/>
      <c r="P14" s="39">
        <f>SUM(P11:P13)</f>
        <v>0</v>
      </c>
      <c r="Q14" s="106"/>
      <c r="R14" s="39">
        <f>SUM(R11:R13)</f>
        <v>0</v>
      </c>
      <c r="S14" s="106"/>
      <c r="T14" s="39">
        <f>SUM(T11:T13)</f>
        <v>3845519</v>
      </c>
      <c r="U14" s="106"/>
      <c r="V14" s="39">
        <f>SUM(V11:V13)</f>
        <v>264787</v>
      </c>
      <c r="W14" s="106"/>
      <c r="X14" s="39">
        <f>SUM(X11:X13)</f>
        <v>4110306</v>
      </c>
      <c r="Y14" s="120"/>
      <c r="Z14" s="148"/>
    </row>
    <row r="15" spans="1:27" ht="21.75" thickTop="1">
      <c r="A15" s="116"/>
      <c r="D15" s="116"/>
      <c r="E15" s="116"/>
      <c r="F15" s="130"/>
      <c r="G15" s="106"/>
      <c r="H15" s="130"/>
      <c r="I15" s="106"/>
      <c r="J15" s="159"/>
      <c r="K15" s="106"/>
      <c r="L15" s="159"/>
      <c r="M15" s="130"/>
      <c r="N15" s="159"/>
      <c r="O15" s="106"/>
      <c r="P15" s="159"/>
      <c r="Q15" s="106"/>
      <c r="R15" s="159"/>
      <c r="S15" s="106"/>
      <c r="T15" s="159"/>
      <c r="U15" s="106"/>
      <c r="V15" s="159"/>
      <c r="W15" s="106"/>
      <c r="X15" s="159"/>
      <c r="Y15" s="120"/>
      <c r="Z15" s="148"/>
    </row>
    <row r="16" spans="1:27">
      <c r="A16" s="116" t="s">
        <v>161</v>
      </c>
      <c r="D16" s="116"/>
      <c r="E16" s="116"/>
      <c r="F16" s="176">
        <v>1489343</v>
      </c>
      <c r="G16" s="176"/>
      <c r="H16" s="176">
        <v>1215168</v>
      </c>
      <c r="I16" s="176"/>
      <c r="J16" s="176">
        <v>494158</v>
      </c>
      <c r="K16" s="176"/>
      <c r="L16" s="176">
        <v>55252</v>
      </c>
      <c r="M16" s="176"/>
      <c r="N16" s="176">
        <v>537672</v>
      </c>
      <c r="O16" s="176"/>
      <c r="P16" s="176">
        <v>0</v>
      </c>
      <c r="Q16" s="176"/>
      <c r="R16" s="176">
        <f>SUM(O16:P16)</f>
        <v>0</v>
      </c>
      <c r="S16" s="176"/>
      <c r="T16" s="10">
        <f>SUM(F16:N16)+R16</f>
        <v>3791593</v>
      </c>
      <c r="U16" s="176"/>
      <c r="V16" s="176">
        <v>268870</v>
      </c>
      <c r="W16" s="176"/>
      <c r="X16" s="176">
        <f t="shared" ref="X16" si="2">+T16+V16</f>
        <v>4060463</v>
      </c>
      <c r="Y16" s="120"/>
      <c r="Z16" s="148"/>
    </row>
    <row r="17" spans="1:26">
      <c r="A17" s="113" t="s">
        <v>116</v>
      </c>
      <c r="D17" s="264">
        <v>15.1</v>
      </c>
      <c r="E17" s="116"/>
      <c r="F17" s="176">
        <v>496627</v>
      </c>
      <c r="G17" s="176"/>
      <c r="H17" s="176">
        <v>0</v>
      </c>
      <c r="I17" s="176"/>
      <c r="J17" s="179">
        <v>-494158</v>
      </c>
      <c r="K17" s="176"/>
      <c r="L17" s="176">
        <v>0</v>
      </c>
      <c r="M17" s="176"/>
      <c r="N17" s="176">
        <v>0</v>
      </c>
      <c r="O17" s="176"/>
      <c r="P17" s="176">
        <v>0</v>
      </c>
      <c r="Q17" s="176"/>
      <c r="R17" s="176">
        <v>0</v>
      </c>
      <c r="S17" s="176"/>
      <c r="T17" s="179">
        <f>SUM(F17:N17)+R17</f>
        <v>2469</v>
      </c>
      <c r="U17" s="176"/>
      <c r="V17" s="176">
        <v>0</v>
      </c>
      <c r="W17" s="176"/>
      <c r="X17" s="176">
        <f>SUM(T17:V17)</f>
        <v>2469</v>
      </c>
      <c r="Y17" s="120"/>
      <c r="Z17" s="148"/>
    </row>
    <row r="18" spans="1:26">
      <c r="A18" s="113" t="s">
        <v>237</v>
      </c>
      <c r="D18" s="264"/>
      <c r="E18" s="116"/>
      <c r="F18" s="176"/>
      <c r="G18" s="176"/>
      <c r="H18" s="176"/>
      <c r="I18" s="176"/>
      <c r="J18" s="179"/>
      <c r="K18" s="176"/>
      <c r="L18" s="176"/>
      <c r="M18" s="176"/>
      <c r="N18" s="176"/>
      <c r="O18" s="176"/>
      <c r="P18" s="176"/>
      <c r="Q18" s="176"/>
      <c r="R18" s="176"/>
      <c r="S18" s="176"/>
      <c r="T18" s="179"/>
      <c r="U18" s="176"/>
      <c r="V18" s="176"/>
      <c r="W18" s="176"/>
      <c r="X18" s="176"/>
      <c r="Y18" s="120"/>
      <c r="Z18" s="148"/>
    </row>
    <row r="19" spans="1:26">
      <c r="B19" s="113" t="s">
        <v>238</v>
      </c>
      <c r="D19" s="264"/>
      <c r="E19" s="116"/>
      <c r="F19" s="176">
        <v>0</v>
      </c>
      <c r="G19" s="176"/>
      <c r="H19" s="176">
        <v>0</v>
      </c>
      <c r="I19" s="176"/>
      <c r="J19" s="176">
        <v>0</v>
      </c>
      <c r="K19" s="176"/>
      <c r="L19" s="176">
        <v>0</v>
      </c>
      <c r="M19" s="176"/>
      <c r="N19" s="176">
        <v>0</v>
      </c>
      <c r="O19" s="176"/>
      <c r="P19" s="176">
        <v>0</v>
      </c>
      <c r="Q19" s="176"/>
      <c r="R19" s="176">
        <f t="shared" ref="R19" si="3">SUM(O19:P19)</f>
        <v>0</v>
      </c>
      <c r="S19" s="176"/>
      <c r="T19" s="10">
        <f>SUM(F19:N19)+R19</f>
        <v>0</v>
      </c>
      <c r="U19" s="176"/>
      <c r="V19" s="176">
        <v>0</v>
      </c>
      <c r="W19" s="176"/>
      <c r="X19" s="176">
        <f t="shared" ref="X19" si="4">+T19+V19</f>
        <v>0</v>
      </c>
      <c r="Y19" s="120"/>
      <c r="Z19" s="148"/>
    </row>
    <row r="20" spans="1:26">
      <c r="A20" s="113" t="s">
        <v>146</v>
      </c>
      <c r="F20" s="153">
        <v>0</v>
      </c>
      <c r="H20" s="153">
        <v>0</v>
      </c>
      <c r="J20" s="153">
        <v>0</v>
      </c>
      <c r="K20" s="152"/>
      <c r="L20" s="153">
        <v>0</v>
      </c>
      <c r="M20" s="152"/>
      <c r="N20" s="153">
        <f>'CI (9M)'!K46</f>
        <v>15785</v>
      </c>
      <c r="P20" s="9">
        <f>'CI (9M)'!K37</f>
        <v>0</v>
      </c>
      <c r="Q20" s="147"/>
      <c r="R20" s="147">
        <f>SUM(P20:P20)</f>
        <v>0</v>
      </c>
      <c r="S20" s="147"/>
      <c r="T20" s="147">
        <f>SUM(F20:N20,R20)</f>
        <v>15785</v>
      </c>
      <c r="U20" s="147"/>
      <c r="V20" s="147">
        <f>'CI (9M)'!K48+'CI (9M)'!K49</f>
        <v>-468</v>
      </c>
      <c r="W20" s="48"/>
      <c r="X20" s="147">
        <f t="shared" ref="X20" si="5">+T20+V20</f>
        <v>15317</v>
      </c>
      <c r="Y20" s="120"/>
      <c r="Z20" s="148"/>
    </row>
    <row r="21" spans="1:26" ht="21.75" thickBot="1">
      <c r="A21" s="116" t="s">
        <v>236</v>
      </c>
      <c r="F21" s="39">
        <f>SUM(F16:F20)</f>
        <v>1985970</v>
      </c>
      <c r="G21" s="106"/>
      <c r="H21" s="39">
        <f>SUM(H16:H20)</f>
        <v>1215168</v>
      </c>
      <c r="I21" s="106"/>
      <c r="J21" s="39">
        <f>SUM(J16:J20)</f>
        <v>0</v>
      </c>
      <c r="K21" s="106"/>
      <c r="L21" s="39">
        <f>SUM(L16:L20)</f>
        <v>55252</v>
      </c>
      <c r="M21" s="130"/>
      <c r="N21" s="39">
        <f>SUM(N16:N20)</f>
        <v>553457</v>
      </c>
      <c r="O21" s="106"/>
      <c r="P21" s="39">
        <f>SUM(P16:P20)</f>
        <v>0</v>
      </c>
      <c r="Q21" s="106"/>
      <c r="R21" s="39">
        <f>SUM(R16:R20)</f>
        <v>0</v>
      </c>
      <c r="S21" s="106"/>
      <c r="T21" s="39">
        <f>SUM(T16:T20)</f>
        <v>3809847</v>
      </c>
      <c r="U21" s="106"/>
      <c r="V21" s="39">
        <f>SUM(V16:V20)</f>
        <v>268402</v>
      </c>
      <c r="W21" s="106"/>
      <c r="X21" s="39">
        <f>SUM(X16:X20)</f>
        <v>4078249</v>
      </c>
      <c r="Y21" s="124"/>
      <c r="Z21" s="148"/>
    </row>
    <row r="22" spans="1:26" ht="21.75" thickTop="1">
      <c r="F22" s="47"/>
      <c r="G22" s="48"/>
      <c r="H22" s="47"/>
      <c r="I22" s="48"/>
      <c r="J22" s="48"/>
      <c r="K22" s="48"/>
      <c r="L22" s="47"/>
      <c r="M22" s="48"/>
      <c r="N22" s="47"/>
      <c r="O22" s="119"/>
      <c r="P22" s="47"/>
      <c r="Q22" s="48"/>
      <c r="R22" s="47"/>
      <c r="S22" s="48"/>
      <c r="T22" s="48"/>
      <c r="U22" s="48"/>
      <c r="V22" s="47"/>
      <c r="W22" s="48"/>
      <c r="X22" s="105"/>
    </row>
    <row r="23" spans="1:26">
      <c r="C23" s="116"/>
      <c r="D23" s="116"/>
      <c r="E23" s="11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7"/>
      <c r="W23" s="106"/>
      <c r="X23" s="106"/>
      <c r="Z23" s="218"/>
    </row>
    <row r="24" spans="1:26">
      <c r="C24" s="116"/>
      <c r="D24" s="116"/>
      <c r="E24" s="11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7"/>
      <c r="W24" s="106"/>
      <c r="X24" s="106"/>
    </row>
    <row r="25" spans="1:26">
      <c r="C25" s="116"/>
      <c r="D25" s="116"/>
      <c r="E25" s="11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7"/>
      <c r="W25" s="106"/>
      <c r="X25" s="106"/>
    </row>
    <row r="26" spans="1:26">
      <c r="C26" s="106"/>
      <c r="D26" s="106"/>
      <c r="E26" s="106"/>
      <c r="U26" s="106"/>
      <c r="V26" s="106"/>
      <c r="W26" s="106"/>
      <c r="X26" s="106"/>
    </row>
    <row r="27" spans="1:26"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</row>
    <row r="28" spans="1:26">
      <c r="C28" s="106"/>
      <c r="D28" s="106"/>
      <c r="E28" s="106"/>
      <c r="U28" s="106"/>
      <c r="V28" s="106"/>
      <c r="W28" s="106"/>
      <c r="X28" s="106"/>
    </row>
    <row r="29" spans="1:26"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</row>
  </sheetData>
  <mergeCells count="5">
    <mergeCell ref="L8:N8"/>
    <mergeCell ref="F7:X7"/>
    <mergeCell ref="A3:X3"/>
    <mergeCell ref="A4:X4"/>
    <mergeCell ref="A5:X5"/>
  </mergeCells>
  <pageMargins left="0.39370078740157483" right="0.39370078740157483" top="0.9055118110236221" bottom="0.39370078740157483" header="0.51181102362204722" footer="0.51181102362204722"/>
  <pageSetup paperSize="9" scale="54" firstPageNumber="9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0"/>
  <sheetViews>
    <sheetView view="pageBreakPreview" zoomScale="85" zoomScaleSheetLayoutView="85" workbookViewId="0">
      <selection activeCell="A11" sqref="A11"/>
    </sheetView>
  </sheetViews>
  <sheetFormatPr defaultColWidth="9" defaultRowHeight="21"/>
  <cols>
    <col min="1" max="2" width="2" style="113" customWidth="1"/>
    <col min="3" max="3" width="28" style="113" customWidth="1"/>
    <col min="4" max="4" width="6.375" style="113" customWidth="1"/>
    <col min="5" max="5" width="1.375" style="113" customWidth="1"/>
    <col min="6" max="6" width="20.375" style="113" customWidth="1"/>
    <col min="7" max="7" width="1.375" style="113" customWidth="1"/>
    <col min="8" max="8" width="20.375" style="113" customWidth="1"/>
    <col min="9" max="9" width="1.375" style="113" customWidth="1"/>
    <col min="10" max="10" width="20.375" style="113" customWidth="1"/>
    <col min="11" max="11" width="1.375" style="113" customWidth="1"/>
    <col min="12" max="12" width="20.375" style="113" customWidth="1"/>
    <col min="13" max="13" width="1.375" style="113" customWidth="1"/>
    <col min="14" max="14" width="20.375" style="113" customWidth="1"/>
    <col min="15" max="15" width="1.375" style="113" customWidth="1"/>
    <col min="16" max="16" width="20.375" style="113" customWidth="1"/>
    <col min="17" max="17" width="10.875" style="113" bestFit="1" customWidth="1"/>
    <col min="18" max="16384" width="9" style="113"/>
  </cols>
  <sheetData>
    <row r="1" spans="1:22">
      <c r="P1" s="161" t="s">
        <v>140</v>
      </c>
    </row>
    <row r="2" spans="1:22">
      <c r="P2" s="161" t="s">
        <v>142</v>
      </c>
    </row>
    <row r="3" spans="1:22">
      <c r="A3" s="306" t="s">
        <v>227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</row>
    <row r="4" spans="1:22">
      <c r="A4" s="306" t="s">
        <v>53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</row>
    <row r="5" spans="1:22">
      <c r="A5" s="306" t="s">
        <v>234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116"/>
      <c r="R5" s="116"/>
      <c r="S5" s="116"/>
      <c r="T5" s="116"/>
      <c r="U5" s="116"/>
      <c r="V5" s="116"/>
    </row>
    <row r="6" spans="1:22">
      <c r="C6" s="121"/>
      <c r="D6" s="121"/>
      <c r="E6" s="121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15" t="str">
        <f>'EC Consol '!X6</f>
        <v>(Unit : Thousand Baht)</v>
      </c>
    </row>
    <row r="7" spans="1:22">
      <c r="D7" s="116"/>
      <c r="E7" s="116"/>
      <c r="F7" s="305" t="s">
        <v>8</v>
      </c>
      <c r="G7" s="305"/>
      <c r="H7" s="305"/>
      <c r="I7" s="305"/>
      <c r="J7" s="305"/>
      <c r="K7" s="305"/>
      <c r="L7" s="305"/>
      <c r="M7" s="305"/>
      <c r="N7" s="305"/>
      <c r="O7" s="305"/>
      <c r="P7" s="305"/>
    </row>
    <row r="8" spans="1:22">
      <c r="C8" s="114"/>
      <c r="D8" s="114"/>
      <c r="E8" s="114"/>
      <c r="F8" s="114" t="s">
        <v>24</v>
      </c>
      <c r="G8" s="101"/>
      <c r="H8" s="53"/>
      <c r="I8" s="53"/>
      <c r="J8" s="53"/>
      <c r="K8" s="114"/>
      <c r="L8" s="304" t="s">
        <v>52</v>
      </c>
      <c r="M8" s="304"/>
      <c r="N8" s="304"/>
      <c r="O8" s="102"/>
      <c r="P8" s="114"/>
    </row>
    <row r="9" spans="1:22">
      <c r="C9" s="114"/>
      <c r="D9" s="114"/>
      <c r="E9" s="114"/>
      <c r="F9" s="101" t="s">
        <v>48</v>
      </c>
      <c r="G9" s="101"/>
      <c r="H9" s="53" t="s">
        <v>51</v>
      </c>
      <c r="I9" s="53"/>
      <c r="J9" s="117" t="s">
        <v>186</v>
      </c>
      <c r="K9" s="114"/>
      <c r="L9" s="102" t="s">
        <v>31</v>
      </c>
      <c r="M9" s="102"/>
      <c r="O9" s="102"/>
      <c r="P9" s="114"/>
    </row>
    <row r="10" spans="1:22">
      <c r="C10" s="114"/>
      <c r="D10" s="64" t="s">
        <v>6</v>
      </c>
      <c r="E10" s="53"/>
      <c r="F10" s="103" t="s">
        <v>49</v>
      </c>
      <c r="G10" s="101"/>
      <c r="H10" s="118" t="s">
        <v>50</v>
      </c>
      <c r="I10" s="53"/>
      <c r="J10" s="127" t="s">
        <v>184</v>
      </c>
      <c r="K10" s="114"/>
      <c r="L10" s="104" t="s">
        <v>32</v>
      </c>
      <c r="M10" s="102"/>
      <c r="N10" s="104" t="s">
        <v>33</v>
      </c>
      <c r="O10" s="102"/>
      <c r="P10" s="123" t="s">
        <v>47</v>
      </c>
    </row>
    <row r="11" spans="1:22" ht="21" customHeight="1">
      <c r="A11" s="116" t="s">
        <v>200</v>
      </c>
      <c r="D11" s="116"/>
      <c r="F11" s="193">
        <v>1985970</v>
      </c>
      <c r="G11" s="193"/>
      <c r="H11" s="193">
        <v>1215168</v>
      </c>
      <c r="I11" s="194"/>
      <c r="J11" s="179">
        <v>0</v>
      </c>
      <c r="K11" s="194"/>
      <c r="L11" s="193">
        <v>56386</v>
      </c>
      <c r="M11" s="193"/>
      <c r="N11" s="193">
        <v>602179</v>
      </c>
      <c r="O11" s="193"/>
      <c r="P11" s="193">
        <f>SUM(F11:O11)</f>
        <v>3859703</v>
      </c>
    </row>
    <row r="12" spans="1:22">
      <c r="A12" s="113" t="s">
        <v>146</v>
      </c>
      <c r="D12" s="116"/>
      <c r="F12" s="149">
        <v>0</v>
      </c>
      <c r="G12" s="149"/>
      <c r="H12" s="149">
        <v>0</v>
      </c>
      <c r="I12" s="150"/>
      <c r="J12" s="149">
        <v>0</v>
      </c>
      <c r="K12" s="150"/>
      <c r="L12" s="149">
        <v>0</v>
      </c>
      <c r="M12" s="143"/>
      <c r="N12" s="143">
        <f>'CI (9M)'!M46</f>
        <v>22334</v>
      </c>
      <c r="O12" s="143"/>
      <c r="P12" s="143">
        <f>SUM(F12:N12)</f>
        <v>22334</v>
      </c>
      <c r="Q12" s="151"/>
      <c r="R12" s="148"/>
    </row>
    <row r="13" spans="1:22" ht="21.75" thickBot="1">
      <c r="A13" s="116" t="s">
        <v>235</v>
      </c>
      <c r="D13" s="116"/>
      <c r="F13" s="144">
        <f>SUM(F11:F12)</f>
        <v>1985970</v>
      </c>
      <c r="G13" s="145"/>
      <c r="H13" s="144">
        <f>SUM(H11:H12)</f>
        <v>1215168</v>
      </c>
      <c r="I13" s="146"/>
      <c r="J13" s="144">
        <f>SUM(J11:J12)</f>
        <v>0</v>
      </c>
      <c r="K13" s="146"/>
      <c r="L13" s="144">
        <f>SUM(L11:L12)</f>
        <v>56386</v>
      </c>
      <c r="M13" s="145"/>
      <c r="N13" s="144">
        <f>SUM(N11:N12)</f>
        <v>624513</v>
      </c>
      <c r="O13" s="146"/>
      <c r="P13" s="144">
        <f>SUM(P11:P12)</f>
        <v>3882037</v>
      </c>
      <c r="Q13" s="120"/>
      <c r="R13" s="148"/>
    </row>
    <row r="14" spans="1:22" ht="21.75" thickTop="1">
      <c r="A14" s="116"/>
      <c r="D14" s="116"/>
      <c r="F14" s="160"/>
      <c r="G14" s="145"/>
      <c r="H14" s="160"/>
      <c r="I14" s="145"/>
      <c r="J14" s="160"/>
      <c r="K14" s="145"/>
      <c r="L14" s="160"/>
      <c r="M14" s="145"/>
      <c r="N14" s="160"/>
      <c r="O14" s="145"/>
      <c r="P14" s="160"/>
      <c r="Q14" s="120"/>
      <c r="R14" s="148"/>
    </row>
    <row r="15" spans="1:22">
      <c r="A15" s="116" t="s">
        <v>161</v>
      </c>
      <c r="D15" s="116"/>
      <c r="F15" s="193">
        <v>1489343</v>
      </c>
      <c r="G15" s="193"/>
      <c r="H15" s="193">
        <v>1215168</v>
      </c>
      <c r="I15" s="194"/>
      <c r="J15" s="179">
        <v>494158</v>
      </c>
      <c r="K15" s="194"/>
      <c r="L15" s="193">
        <v>54967</v>
      </c>
      <c r="M15" s="193"/>
      <c r="N15" s="193">
        <v>575202</v>
      </c>
      <c r="O15" s="193"/>
      <c r="P15" s="193">
        <f>SUM(F15:O15)</f>
        <v>3828838</v>
      </c>
      <c r="Q15" s="120"/>
      <c r="R15" s="148"/>
    </row>
    <row r="16" spans="1:22">
      <c r="A16" s="113" t="s">
        <v>116</v>
      </c>
      <c r="D16" s="264">
        <v>15.1</v>
      </c>
      <c r="F16" s="176">
        <v>496627</v>
      </c>
      <c r="G16" s="193"/>
      <c r="H16" s="193">
        <v>0</v>
      </c>
      <c r="I16" s="194"/>
      <c r="J16" s="179">
        <v>-494158</v>
      </c>
      <c r="K16" s="194"/>
      <c r="L16" s="193">
        <v>0</v>
      </c>
      <c r="M16" s="193"/>
      <c r="N16" s="193">
        <v>0</v>
      </c>
      <c r="O16" s="193"/>
      <c r="P16" s="193">
        <f>SUM(F16:O16)</f>
        <v>2469</v>
      </c>
      <c r="Q16" s="120"/>
      <c r="R16" s="148"/>
    </row>
    <row r="17" spans="1:18">
      <c r="A17" s="113" t="s">
        <v>146</v>
      </c>
      <c r="D17" s="264"/>
      <c r="F17" s="152">
        <v>0</v>
      </c>
      <c r="G17" s="124"/>
      <c r="H17" s="152">
        <v>0</v>
      </c>
      <c r="I17" s="124"/>
      <c r="J17" s="152">
        <v>0</v>
      </c>
      <c r="K17" s="124"/>
      <c r="L17" s="152">
        <v>0</v>
      </c>
      <c r="M17" s="124"/>
      <c r="N17" s="8">
        <f>'CI (9M)'!O46</f>
        <v>18306</v>
      </c>
      <c r="O17" s="142"/>
      <c r="P17" s="141">
        <f t="shared" ref="P17" si="0">SUM(F17:N17)</f>
        <v>18306</v>
      </c>
      <c r="Q17" s="151"/>
      <c r="R17" s="148"/>
    </row>
    <row r="18" spans="1:18" ht="21.75" thickBot="1">
      <c r="A18" s="116" t="s">
        <v>236</v>
      </c>
      <c r="F18" s="144">
        <f>SUM(F15:F17)</f>
        <v>1985970</v>
      </c>
      <c r="G18" s="145"/>
      <c r="H18" s="144">
        <f>SUM(H15:H17)</f>
        <v>1215168</v>
      </c>
      <c r="I18" s="146"/>
      <c r="J18" s="144">
        <f>SUM(J15:J17)</f>
        <v>0</v>
      </c>
      <c r="K18" s="146"/>
      <c r="L18" s="144">
        <f>SUM(L15:L17)</f>
        <v>54967</v>
      </c>
      <c r="M18" s="145"/>
      <c r="N18" s="144">
        <f>SUM(N15:N17)</f>
        <v>593508</v>
      </c>
      <c r="O18" s="146"/>
      <c r="P18" s="144">
        <f>SUM(P15:P17)</f>
        <v>3849613</v>
      </c>
      <c r="Q18" s="151"/>
      <c r="R18" s="148"/>
    </row>
    <row r="19" spans="1:18" ht="21.75" thickTop="1">
      <c r="F19" s="145"/>
      <c r="G19" s="145"/>
      <c r="H19" s="145"/>
      <c r="I19" s="145"/>
      <c r="J19" s="140"/>
      <c r="K19" s="145"/>
      <c r="L19" s="140"/>
      <c r="M19" s="140"/>
      <c r="N19" s="140"/>
      <c r="O19" s="145"/>
      <c r="P19" s="145"/>
    </row>
    <row r="20" spans="1:18">
      <c r="F20" s="145"/>
      <c r="G20" s="145"/>
      <c r="H20" s="145"/>
      <c r="I20" s="145"/>
      <c r="J20" s="140"/>
      <c r="K20" s="145"/>
      <c r="L20" s="140"/>
      <c r="M20" s="140"/>
      <c r="N20" s="140"/>
      <c r="O20" s="145"/>
      <c r="P20" s="145"/>
    </row>
  </sheetData>
  <mergeCells count="5">
    <mergeCell ref="L8:N8"/>
    <mergeCell ref="F7:P7"/>
    <mergeCell ref="A3:P3"/>
    <mergeCell ref="A4:P4"/>
    <mergeCell ref="A5:P5"/>
  </mergeCells>
  <pageMargins left="0.39370078740157483" right="0.39370078740157483" top="0.9055118110236221" bottom="0.39370078740157483" header="0.51181102362204722" footer="0.51181102362204722"/>
  <pageSetup paperSize="9" scale="77" firstPageNumber="1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00"/>
  <sheetViews>
    <sheetView view="pageBreakPreview" topLeftCell="A68" zoomScaleNormal="160" zoomScaleSheetLayoutView="100" zoomScalePageLayoutView="85" workbookViewId="0">
      <selection activeCell="K78" sqref="K78"/>
    </sheetView>
  </sheetViews>
  <sheetFormatPr defaultColWidth="9" defaultRowHeight="21"/>
  <cols>
    <col min="1" max="4" width="2" style="14" customWidth="1"/>
    <col min="5" max="5" width="11.375" style="16" customWidth="1"/>
    <col min="6" max="6" width="31.875" style="16" customWidth="1"/>
    <col min="7" max="7" width="1.375" style="16" customWidth="1"/>
    <col min="8" max="8" width="1.75" style="16" customWidth="1"/>
    <col min="9" max="9" width="11.125" style="19" customWidth="1"/>
    <col min="10" max="10" width="1.75" style="16" customWidth="1"/>
    <col min="11" max="11" width="11.125" style="28" customWidth="1"/>
    <col min="12" max="12" width="1.75" style="16" customWidth="1"/>
    <col min="13" max="13" width="11.125" style="21" customWidth="1"/>
    <col min="14" max="14" width="1.75" style="29" customWidth="1"/>
    <col min="15" max="15" width="11.125" style="20" customWidth="1"/>
    <col min="16" max="16" width="14.125" style="31" customWidth="1"/>
    <col min="17" max="17" width="14.125" style="16" bestFit="1" customWidth="1"/>
    <col min="18" max="20" width="9.125" style="16" customWidth="1"/>
    <col min="21" max="16384" width="9" style="16"/>
  </cols>
  <sheetData>
    <row r="1" spans="1:17">
      <c r="O1" s="161" t="s">
        <v>140</v>
      </c>
    </row>
    <row r="2" spans="1:17">
      <c r="O2" s="161" t="s">
        <v>142</v>
      </c>
    </row>
    <row r="3" spans="1:17" ht="20.25" customHeight="1">
      <c r="A3" s="302" t="s">
        <v>227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</row>
    <row r="4" spans="1:17" ht="20.45" customHeight="1">
      <c r="A4" s="302" t="s">
        <v>58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</row>
    <row r="5" spans="1:17" ht="20.45" customHeight="1">
      <c r="A5" s="302" t="s">
        <v>234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91"/>
    </row>
    <row r="6" spans="1:17" ht="20.45" customHeight="1">
      <c r="A6" s="62"/>
      <c r="B6" s="62"/>
      <c r="C6" s="62"/>
      <c r="D6" s="62"/>
      <c r="E6" s="50"/>
      <c r="F6" s="50"/>
      <c r="G6" s="50"/>
      <c r="H6" s="50"/>
      <c r="I6" s="35"/>
      <c r="J6" s="64"/>
      <c r="K6" s="92"/>
      <c r="L6" s="64"/>
      <c r="M6" s="22"/>
      <c r="N6" s="64"/>
      <c r="O6" s="253" t="str">
        <f>'EC Separate '!P6</f>
        <v>(Unit : Thousand Baht)</v>
      </c>
      <c r="P6" s="91"/>
    </row>
    <row r="7" spans="1:17" s="233" customFormat="1" ht="20.45" customHeight="1">
      <c r="A7" s="67"/>
      <c r="B7" s="67"/>
      <c r="C7" s="67"/>
      <c r="D7" s="67"/>
      <c r="E7" s="68"/>
      <c r="F7" s="68"/>
      <c r="G7" s="68"/>
      <c r="H7" s="68"/>
      <c r="I7" s="303" t="str">
        <f>'CI (9M)'!I7:K7</f>
        <v xml:space="preserve">Consolidated </v>
      </c>
      <c r="J7" s="303"/>
      <c r="K7" s="303"/>
      <c r="L7" s="232"/>
      <c r="M7" s="303" t="str">
        <f>'CI (9M)'!M7:O7</f>
        <v>Separate</v>
      </c>
      <c r="N7" s="303"/>
      <c r="O7" s="303"/>
      <c r="P7" s="85"/>
    </row>
    <row r="8" spans="1:17" s="233" customFormat="1" ht="20.45" customHeight="1">
      <c r="A8" s="67"/>
      <c r="B8" s="67"/>
      <c r="C8" s="67"/>
      <c r="D8" s="67"/>
      <c r="E8" s="68"/>
      <c r="F8" s="68"/>
      <c r="G8" s="53"/>
      <c r="H8" s="68"/>
      <c r="I8" s="177" t="s">
        <v>202</v>
      </c>
      <c r="J8" s="93"/>
      <c r="K8" s="177" t="s">
        <v>160</v>
      </c>
      <c r="L8" s="93"/>
      <c r="M8" s="177" t="s">
        <v>202</v>
      </c>
      <c r="N8" s="93"/>
      <c r="O8" s="177" t="s">
        <v>160</v>
      </c>
      <c r="P8" s="85"/>
    </row>
    <row r="9" spans="1:17" s="205" customFormat="1">
      <c r="A9" s="32" t="s">
        <v>59</v>
      </c>
      <c r="B9" s="30"/>
      <c r="C9" s="30"/>
      <c r="D9" s="30"/>
      <c r="E9" s="267"/>
      <c r="F9" s="68"/>
      <c r="G9" s="267"/>
      <c r="H9" s="267"/>
      <c r="I9" s="268"/>
      <c r="J9" s="30"/>
      <c r="K9" s="269"/>
      <c r="L9" s="30"/>
      <c r="M9" s="270"/>
      <c r="O9" s="271"/>
      <c r="P9" s="33"/>
      <c r="Q9" s="206"/>
    </row>
    <row r="10" spans="1:17" s="207" customFormat="1">
      <c r="A10" s="30"/>
      <c r="B10" s="30" t="s">
        <v>118</v>
      </c>
      <c r="C10" s="30"/>
      <c r="D10" s="30"/>
      <c r="I10" s="9">
        <f>'CI (9M)'!I31-'CI (9M)'!I25</f>
        <v>31541</v>
      </c>
      <c r="J10" s="6"/>
      <c r="K10" s="9">
        <f>'CI (9M)'!K31-'CI (9M)'!K25</f>
        <v>21550</v>
      </c>
      <c r="L10" s="1"/>
      <c r="M10" s="9">
        <f>'CI (9M)'!M31-'CI (9M)'!M25</f>
        <v>27247</v>
      </c>
      <c r="N10" s="1"/>
      <c r="O10" s="9">
        <f>'CI (9M)'!O31-'CI (9M)'!O25</f>
        <v>24229</v>
      </c>
      <c r="P10" s="31"/>
      <c r="Q10" s="206"/>
    </row>
    <row r="11" spans="1:17" s="207" customFormat="1">
      <c r="A11" s="30"/>
      <c r="C11" s="30" t="s">
        <v>72</v>
      </c>
      <c r="D11" s="30"/>
      <c r="E11" s="267"/>
      <c r="F11" s="267"/>
      <c r="G11" s="267"/>
      <c r="H11" s="267"/>
      <c r="I11" s="49"/>
      <c r="J11" s="13"/>
      <c r="K11" s="40"/>
      <c r="L11" s="13"/>
      <c r="M11" s="49"/>
      <c r="N11" s="13"/>
      <c r="O11" s="40"/>
      <c r="P11" s="31"/>
      <c r="Q11" s="206"/>
    </row>
    <row r="12" spans="1:17" s="207" customFormat="1">
      <c r="A12" s="30"/>
      <c r="C12" s="30"/>
      <c r="D12" s="30" t="s">
        <v>12</v>
      </c>
      <c r="E12" s="267"/>
      <c r="F12" s="267"/>
      <c r="G12" s="267"/>
      <c r="H12" s="267"/>
      <c r="I12" s="49"/>
      <c r="J12" s="13"/>
      <c r="K12" s="40"/>
      <c r="L12" s="13"/>
      <c r="M12" s="49"/>
      <c r="N12" s="13"/>
      <c r="O12" s="40"/>
      <c r="P12" s="31"/>
      <c r="Q12" s="206"/>
    </row>
    <row r="13" spans="1:17" s="207" customFormat="1">
      <c r="A13" s="30"/>
      <c r="C13" s="30"/>
      <c r="E13" s="30" t="s">
        <v>13</v>
      </c>
      <c r="F13" s="267"/>
      <c r="G13" s="267"/>
      <c r="H13" s="267"/>
      <c r="I13" s="55">
        <v>5061</v>
      </c>
      <c r="J13" s="180"/>
      <c r="K13" s="55">
        <v>5257</v>
      </c>
      <c r="L13" s="180"/>
      <c r="M13" s="55">
        <v>2457</v>
      </c>
      <c r="N13" s="180"/>
      <c r="O13" s="55">
        <v>2553</v>
      </c>
      <c r="P13" s="31"/>
      <c r="Q13" s="206"/>
    </row>
    <row r="14" spans="1:17" s="207" customFormat="1">
      <c r="A14" s="30"/>
      <c r="C14" s="30"/>
      <c r="D14" s="30" t="s">
        <v>60</v>
      </c>
      <c r="E14" s="267"/>
      <c r="F14" s="267"/>
      <c r="G14" s="267"/>
      <c r="H14" s="267"/>
      <c r="I14" s="181">
        <v>74950</v>
      </c>
      <c r="J14" s="180"/>
      <c r="K14" s="181">
        <v>61369</v>
      </c>
      <c r="L14" s="180"/>
      <c r="M14" s="181">
        <v>75260</v>
      </c>
      <c r="N14" s="180"/>
      <c r="O14" s="181">
        <v>62009</v>
      </c>
      <c r="P14" s="31"/>
      <c r="Q14" s="206"/>
    </row>
    <row r="15" spans="1:17" s="205" customFormat="1">
      <c r="A15" s="32"/>
      <c r="C15" s="30" t="s">
        <v>138</v>
      </c>
      <c r="E15" s="267"/>
      <c r="F15" s="267"/>
      <c r="G15" s="267"/>
      <c r="H15" s="267"/>
      <c r="I15" s="179">
        <v>-112925</v>
      </c>
      <c r="J15" s="182"/>
      <c r="K15" s="179">
        <v>-130915</v>
      </c>
      <c r="L15" s="182"/>
      <c r="M15" s="179">
        <v>-100063</v>
      </c>
      <c r="N15" s="183"/>
      <c r="O15" s="179">
        <v>-134139</v>
      </c>
      <c r="P15" s="33"/>
      <c r="Q15" s="206"/>
    </row>
    <row r="16" spans="1:17" s="205" customFormat="1">
      <c r="A16" s="32"/>
      <c r="C16" s="30" t="s">
        <v>62</v>
      </c>
      <c r="D16" s="30"/>
      <c r="E16" s="267"/>
      <c r="F16" s="267"/>
      <c r="G16" s="267"/>
      <c r="H16" s="267"/>
      <c r="I16" s="179">
        <v>-143706</v>
      </c>
      <c r="J16" s="182"/>
      <c r="K16" s="179">
        <v>15814</v>
      </c>
      <c r="L16" s="182"/>
      <c r="M16" s="179">
        <v>-145007</v>
      </c>
      <c r="N16" s="183"/>
      <c r="O16" s="179">
        <v>17570</v>
      </c>
      <c r="P16" s="33"/>
      <c r="Q16" s="206"/>
    </row>
    <row r="17" spans="1:17" s="205" customFormat="1">
      <c r="A17" s="32"/>
      <c r="C17" s="30" t="s">
        <v>137</v>
      </c>
      <c r="D17" s="30"/>
      <c r="E17" s="30"/>
      <c r="F17" s="30"/>
      <c r="G17" s="30"/>
      <c r="H17" s="30"/>
      <c r="I17" s="179">
        <v>21149</v>
      </c>
      <c r="J17" s="182"/>
      <c r="K17" s="179">
        <v>10489</v>
      </c>
      <c r="L17" s="182"/>
      <c r="M17" s="179">
        <v>16775</v>
      </c>
      <c r="N17" s="183"/>
      <c r="O17" s="179">
        <v>5463</v>
      </c>
      <c r="P17" s="33"/>
      <c r="Q17" s="206"/>
    </row>
    <row r="18" spans="1:17" s="205" customFormat="1">
      <c r="A18" s="32"/>
      <c r="C18" s="30" t="s">
        <v>131</v>
      </c>
      <c r="E18" s="267"/>
      <c r="F18" s="267"/>
      <c r="G18" s="267"/>
      <c r="H18" s="267"/>
      <c r="I18" s="179">
        <v>17020</v>
      </c>
      <c r="J18" s="182"/>
      <c r="K18" s="179">
        <v>-32416</v>
      </c>
      <c r="L18" s="182"/>
      <c r="M18" s="179">
        <v>24235</v>
      </c>
      <c r="N18" s="183"/>
      <c r="O18" s="179">
        <v>-18025</v>
      </c>
      <c r="P18" s="33"/>
      <c r="Q18" s="206"/>
    </row>
    <row r="19" spans="1:17" s="205" customFormat="1">
      <c r="A19" s="32"/>
      <c r="C19" s="30" t="s">
        <v>151</v>
      </c>
      <c r="E19" s="267"/>
      <c r="F19" s="267"/>
      <c r="G19" s="267"/>
      <c r="H19" s="267"/>
      <c r="I19" s="179">
        <v>-4085</v>
      </c>
      <c r="J19" s="182"/>
      <c r="K19" s="179">
        <v>-1423</v>
      </c>
      <c r="L19" s="182"/>
      <c r="M19" s="179">
        <v>0</v>
      </c>
      <c r="N19" s="183"/>
      <c r="O19" s="179">
        <v>2672</v>
      </c>
      <c r="P19" s="33"/>
      <c r="Q19" s="206"/>
    </row>
    <row r="20" spans="1:17" s="207" customFormat="1">
      <c r="A20" s="32"/>
      <c r="B20" s="32"/>
      <c r="C20" s="30" t="s">
        <v>70</v>
      </c>
      <c r="D20" s="30"/>
      <c r="E20" s="230"/>
      <c r="F20" s="230"/>
      <c r="G20" s="230"/>
      <c r="H20" s="230"/>
      <c r="I20" s="3"/>
      <c r="J20" s="1"/>
      <c r="K20" s="7"/>
      <c r="L20" s="13"/>
      <c r="M20" s="3"/>
      <c r="N20" s="13"/>
      <c r="O20" s="40"/>
      <c r="P20" s="31"/>
      <c r="Q20" s="206"/>
    </row>
    <row r="21" spans="1:17" s="207" customFormat="1">
      <c r="A21" s="32"/>
      <c r="B21" s="32"/>
      <c r="C21" s="30"/>
      <c r="D21" s="30" t="s">
        <v>149</v>
      </c>
      <c r="E21" s="230"/>
      <c r="F21" s="30"/>
      <c r="G21" s="230"/>
      <c r="H21" s="230"/>
      <c r="I21" s="179">
        <v>10019</v>
      </c>
      <c r="J21" s="1"/>
      <c r="K21" s="179">
        <v>9217</v>
      </c>
      <c r="L21" s="180"/>
      <c r="M21" s="179">
        <v>6987</v>
      </c>
      <c r="N21" s="180"/>
      <c r="O21" s="179">
        <v>7737</v>
      </c>
      <c r="P21" s="31"/>
      <c r="Q21" s="206"/>
    </row>
    <row r="22" spans="1:17" s="207" customFormat="1">
      <c r="A22" s="32"/>
      <c r="B22" s="32"/>
      <c r="C22" s="30"/>
      <c r="D22" s="30" t="s">
        <v>148</v>
      </c>
      <c r="E22" s="230"/>
      <c r="F22" s="230"/>
      <c r="G22" s="230"/>
      <c r="H22" s="230"/>
      <c r="I22" s="179">
        <v>15670</v>
      </c>
      <c r="J22" s="1"/>
      <c r="K22" s="179">
        <v>14317</v>
      </c>
      <c r="L22" s="180"/>
      <c r="M22" s="179">
        <v>16194</v>
      </c>
      <c r="N22" s="180"/>
      <c r="O22" s="179">
        <f>15409-259</f>
        <v>15150</v>
      </c>
      <c r="P22" s="31"/>
      <c r="Q22" s="206"/>
    </row>
    <row r="23" spans="1:17" s="207" customFormat="1">
      <c r="A23" s="32"/>
      <c r="B23" s="32"/>
      <c r="C23" s="30"/>
      <c r="D23" s="30" t="s">
        <v>63</v>
      </c>
      <c r="E23" s="230"/>
      <c r="F23" s="230"/>
      <c r="G23" s="230"/>
      <c r="H23" s="230"/>
      <c r="I23" s="179">
        <v>105</v>
      </c>
      <c r="J23" s="1"/>
      <c r="K23" s="179">
        <v>870</v>
      </c>
      <c r="L23" s="180"/>
      <c r="M23" s="179">
        <v>0</v>
      </c>
      <c r="N23" s="180"/>
      <c r="O23" s="179">
        <v>0</v>
      </c>
      <c r="P23" s="31"/>
      <c r="Q23" s="206"/>
    </row>
    <row r="24" spans="1:17" s="207" customFormat="1">
      <c r="A24" s="32"/>
      <c r="B24" s="30"/>
      <c r="C24" s="30"/>
      <c r="D24" s="30" t="s">
        <v>134</v>
      </c>
      <c r="E24" s="230"/>
      <c r="F24" s="230"/>
      <c r="G24" s="230"/>
      <c r="H24" s="230"/>
      <c r="I24" s="179">
        <v>0</v>
      </c>
      <c r="J24" s="1"/>
      <c r="K24" s="179">
        <v>557</v>
      </c>
      <c r="L24" s="180"/>
      <c r="M24" s="179">
        <v>0</v>
      </c>
      <c r="N24" s="180"/>
      <c r="O24" s="179">
        <v>557</v>
      </c>
      <c r="P24" s="31"/>
      <c r="Q24" s="206"/>
    </row>
    <row r="25" spans="1:17" s="207" customFormat="1">
      <c r="A25" s="32"/>
      <c r="B25" s="32"/>
      <c r="C25" s="30"/>
      <c r="D25" s="30" t="s">
        <v>115</v>
      </c>
      <c r="E25" s="230"/>
      <c r="F25" s="230"/>
      <c r="G25" s="230"/>
      <c r="H25" s="230"/>
      <c r="I25" s="179">
        <v>1490</v>
      </c>
      <c r="J25" s="1"/>
      <c r="K25" s="179">
        <v>1231</v>
      </c>
      <c r="L25" s="180"/>
      <c r="M25" s="179">
        <v>1490</v>
      </c>
      <c r="N25" s="180"/>
      <c r="O25" s="179">
        <v>1231</v>
      </c>
      <c r="P25" s="31"/>
      <c r="Q25" s="206"/>
    </row>
    <row r="26" spans="1:17" s="207" customFormat="1">
      <c r="A26" s="30"/>
      <c r="B26" s="30"/>
      <c r="C26" s="207" t="s">
        <v>79</v>
      </c>
      <c r="J26" s="6"/>
      <c r="K26" s="9"/>
      <c r="L26" s="1"/>
      <c r="N26" s="1"/>
      <c r="O26" s="9"/>
      <c r="P26" s="31"/>
      <c r="Q26" s="206"/>
    </row>
    <row r="27" spans="1:17" s="207" customFormat="1">
      <c r="A27" s="30"/>
      <c r="B27" s="272"/>
      <c r="C27" s="273"/>
      <c r="D27" s="272" t="s">
        <v>167</v>
      </c>
      <c r="E27" s="272"/>
      <c r="F27" s="272"/>
      <c r="G27" s="272"/>
      <c r="H27" s="30"/>
      <c r="I27" s="179">
        <v>457</v>
      </c>
      <c r="J27" s="6"/>
      <c r="K27" s="179">
        <v>-17</v>
      </c>
      <c r="L27" s="1"/>
      <c r="M27" s="179">
        <v>457</v>
      </c>
      <c r="N27" s="1"/>
      <c r="O27" s="179">
        <v>-17</v>
      </c>
      <c r="P27" s="31"/>
      <c r="Q27" s="206"/>
    </row>
    <row r="28" spans="1:17" s="207" customFormat="1">
      <c r="A28" s="30"/>
      <c r="B28" s="30"/>
      <c r="D28" s="207" t="s">
        <v>80</v>
      </c>
      <c r="I28" s="179">
        <v>4261</v>
      </c>
      <c r="J28" s="6"/>
      <c r="K28" s="179">
        <v>5171</v>
      </c>
      <c r="L28" s="1"/>
      <c r="M28" s="179">
        <v>4102</v>
      </c>
      <c r="N28" s="1"/>
      <c r="O28" s="179">
        <v>5106</v>
      </c>
      <c r="P28" s="31"/>
      <c r="Q28" s="206"/>
    </row>
    <row r="29" spans="1:17" s="207" customFormat="1">
      <c r="A29" s="30"/>
      <c r="B29" s="30"/>
      <c r="D29" s="207" t="s">
        <v>154</v>
      </c>
      <c r="I29" s="179">
        <v>205</v>
      </c>
      <c r="J29" s="6"/>
      <c r="K29" s="179">
        <v>-1153</v>
      </c>
      <c r="L29" s="1"/>
      <c r="M29" s="179">
        <v>222</v>
      </c>
      <c r="N29" s="1"/>
      <c r="O29" s="179">
        <v>-1153</v>
      </c>
      <c r="P29" s="31"/>
      <c r="Q29" s="206"/>
    </row>
    <row r="30" spans="1:17" s="207" customFormat="1">
      <c r="A30" s="30"/>
      <c r="B30" s="30"/>
      <c r="D30" s="207" t="s">
        <v>224</v>
      </c>
      <c r="I30" s="179">
        <v>3863</v>
      </c>
      <c r="J30" s="6"/>
      <c r="K30" s="179">
        <v>0</v>
      </c>
      <c r="L30" s="1"/>
      <c r="M30" s="179">
        <v>0</v>
      </c>
      <c r="N30" s="1"/>
      <c r="O30" s="179">
        <v>0</v>
      </c>
      <c r="P30" s="31"/>
      <c r="Q30" s="206"/>
    </row>
    <row r="31" spans="1:17" s="207" customFormat="1">
      <c r="A31" s="30"/>
      <c r="B31" s="30"/>
      <c r="D31" s="207" t="s">
        <v>245</v>
      </c>
      <c r="I31" s="179">
        <v>3615</v>
      </c>
      <c r="J31" s="6"/>
      <c r="K31" s="179">
        <v>0</v>
      </c>
      <c r="L31" s="1"/>
      <c r="M31" s="179">
        <v>0</v>
      </c>
      <c r="N31" s="1"/>
      <c r="O31" s="179">
        <v>0</v>
      </c>
      <c r="P31" s="31"/>
      <c r="Q31" s="206"/>
    </row>
    <row r="32" spans="1:17" s="207" customFormat="1">
      <c r="A32" s="30"/>
      <c r="B32" s="272"/>
      <c r="C32" s="272" t="s">
        <v>86</v>
      </c>
      <c r="D32" s="272"/>
      <c r="E32" s="274"/>
      <c r="F32" s="272"/>
      <c r="G32" s="272"/>
      <c r="H32" s="30"/>
      <c r="L32" s="6"/>
      <c r="N32" s="6"/>
      <c r="O32" s="9"/>
      <c r="P32" s="31"/>
      <c r="Q32" s="206"/>
    </row>
    <row r="33" spans="1:17" s="207" customFormat="1">
      <c r="A33" s="30"/>
      <c r="B33" s="272"/>
      <c r="C33" s="272"/>
      <c r="D33" s="272" t="s">
        <v>64</v>
      </c>
      <c r="E33" s="274"/>
      <c r="F33" s="274"/>
      <c r="G33" s="274"/>
      <c r="H33" s="275"/>
      <c r="I33" s="179">
        <v>2383</v>
      </c>
      <c r="J33" s="275"/>
      <c r="K33" s="179">
        <v>2152</v>
      </c>
      <c r="L33" s="6"/>
      <c r="M33" s="179">
        <v>2203</v>
      </c>
      <c r="N33" s="6"/>
      <c r="O33" s="179">
        <v>1937</v>
      </c>
      <c r="P33" s="31"/>
      <c r="Q33" s="206"/>
    </row>
    <row r="34" spans="1:17" s="207" customFormat="1">
      <c r="A34" s="30"/>
      <c r="B34" s="272"/>
      <c r="C34" s="272" t="s">
        <v>187</v>
      </c>
      <c r="D34" s="272"/>
      <c r="E34" s="274"/>
      <c r="F34" s="274"/>
      <c r="G34" s="274"/>
      <c r="H34" s="275"/>
      <c r="I34" s="179">
        <v>-2889</v>
      </c>
      <c r="J34" s="6"/>
      <c r="K34" s="179">
        <v>3563</v>
      </c>
      <c r="L34" s="6"/>
      <c r="M34" s="179">
        <v>0</v>
      </c>
      <c r="N34" s="6"/>
      <c r="O34" s="179">
        <v>0</v>
      </c>
      <c r="P34" s="31"/>
      <c r="Q34" s="206"/>
    </row>
    <row r="35" spans="1:17" s="207" customFormat="1">
      <c r="A35" s="30"/>
      <c r="B35" s="272"/>
      <c r="C35" s="272" t="s">
        <v>208</v>
      </c>
      <c r="D35" s="272"/>
      <c r="E35" s="274"/>
      <c r="F35" s="274"/>
      <c r="G35" s="274"/>
      <c r="H35" s="275"/>
      <c r="I35" s="179">
        <v>84</v>
      </c>
      <c r="J35" s="6"/>
      <c r="K35" s="9">
        <v>0</v>
      </c>
      <c r="L35" s="6"/>
      <c r="M35" s="179">
        <v>0</v>
      </c>
      <c r="N35" s="6"/>
      <c r="O35" s="9">
        <v>0</v>
      </c>
      <c r="P35" s="31"/>
      <c r="Q35" s="206"/>
    </row>
    <row r="36" spans="1:17" s="207" customFormat="1">
      <c r="A36" s="30"/>
      <c r="B36" s="272"/>
      <c r="C36" s="272" t="s">
        <v>239</v>
      </c>
      <c r="D36" s="272"/>
      <c r="E36" s="274"/>
      <c r="F36" s="274"/>
      <c r="G36" s="274"/>
      <c r="H36" s="275"/>
      <c r="I36" s="179">
        <v>0</v>
      </c>
      <c r="J36" s="6"/>
      <c r="K36" s="9">
        <v>259</v>
      </c>
      <c r="L36" s="6"/>
      <c r="M36" s="179">
        <v>0</v>
      </c>
      <c r="N36" s="6"/>
      <c r="O36" s="9">
        <v>259</v>
      </c>
      <c r="P36" s="31"/>
      <c r="Q36" s="206"/>
    </row>
    <row r="37" spans="1:17" s="207" customFormat="1">
      <c r="A37" s="30"/>
      <c r="B37" s="272"/>
      <c r="C37" s="272" t="s">
        <v>228</v>
      </c>
      <c r="D37" s="276"/>
      <c r="E37" s="276"/>
      <c r="F37" s="274"/>
      <c r="G37" s="274"/>
      <c r="H37" s="230"/>
      <c r="I37" s="10"/>
      <c r="J37" s="277"/>
      <c r="K37" s="9"/>
      <c r="L37" s="1"/>
      <c r="M37" s="10"/>
      <c r="N37" s="1"/>
      <c r="O37" s="9"/>
      <c r="P37" s="31"/>
      <c r="Q37" s="206"/>
    </row>
    <row r="38" spans="1:17" s="207" customFormat="1">
      <c r="A38" s="30"/>
      <c r="B38" s="272"/>
      <c r="C38" s="278"/>
      <c r="D38" s="272" t="s">
        <v>209</v>
      </c>
      <c r="E38" s="276"/>
      <c r="F38" s="274"/>
      <c r="G38" s="274"/>
      <c r="H38" s="230"/>
      <c r="I38" s="179">
        <v>-1574</v>
      </c>
      <c r="J38" s="277"/>
      <c r="K38" s="179">
        <v>401</v>
      </c>
      <c r="L38" s="1"/>
      <c r="M38" s="179">
        <v>-1592</v>
      </c>
      <c r="N38" s="1"/>
      <c r="O38" s="179">
        <v>400</v>
      </c>
      <c r="P38" s="31"/>
      <c r="Q38" s="206"/>
    </row>
    <row r="39" spans="1:17" s="207" customFormat="1">
      <c r="A39" s="30"/>
      <c r="B39" s="272"/>
      <c r="C39" s="278"/>
      <c r="D39" s="272" t="s">
        <v>211</v>
      </c>
      <c r="E39" s="276"/>
      <c r="F39" s="274"/>
      <c r="G39" s="274"/>
      <c r="H39" s="230"/>
      <c r="I39" s="179"/>
      <c r="J39" s="277"/>
      <c r="K39" s="9"/>
      <c r="L39" s="1"/>
      <c r="M39" s="179"/>
      <c r="N39" s="1"/>
      <c r="O39" s="9"/>
      <c r="P39" s="31"/>
      <c r="Q39" s="206"/>
    </row>
    <row r="40" spans="1:17" s="207" customFormat="1">
      <c r="A40" s="30"/>
      <c r="B40" s="272"/>
      <c r="C40" s="278"/>
      <c r="D40" s="272"/>
      <c r="E40" s="272" t="s">
        <v>210</v>
      </c>
      <c r="F40" s="274"/>
      <c r="G40" s="274"/>
      <c r="H40" s="230"/>
      <c r="I40" s="179">
        <v>6544</v>
      </c>
      <c r="J40" s="277"/>
      <c r="K40" s="9">
        <v>0</v>
      </c>
      <c r="L40" s="1"/>
      <c r="M40" s="179">
        <v>11434</v>
      </c>
      <c r="N40" s="1"/>
      <c r="O40" s="9">
        <v>0</v>
      </c>
      <c r="P40" s="31"/>
      <c r="Q40" s="206"/>
    </row>
    <row r="41" spans="1:17" s="207" customFormat="1">
      <c r="A41" s="30"/>
      <c r="B41" s="272"/>
      <c r="C41" s="272" t="s">
        <v>183</v>
      </c>
      <c r="D41" s="272"/>
      <c r="E41" s="276"/>
      <c r="F41" s="274"/>
      <c r="G41" s="274"/>
      <c r="H41" s="230"/>
      <c r="I41" s="179">
        <v>613</v>
      </c>
      <c r="J41" s="277"/>
      <c r="K41" s="179">
        <v>-109</v>
      </c>
      <c r="L41" s="1"/>
      <c r="M41" s="179">
        <v>0</v>
      </c>
      <c r="N41" s="1"/>
      <c r="O41" s="179">
        <v>-109</v>
      </c>
      <c r="P41" s="31"/>
      <c r="Q41" s="206"/>
    </row>
    <row r="42" spans="1:17" s="207" customFormat="1">
      <c r="A42" s="30"/>
      <c r="B42" s="272"/>
      <c r="C42" s="272" t="s">
        <v>195</v>
      </c>
      <c r="D42" s="272"/>
      <c r="E42" s="276"/>
      <c r="F42" s="274"/>
      <c r="G42" s="274"/>
      <c r="H42" s="230"/>
      <c r="I42" s="179">
        <v>-4842</v>
      </c>
      <c r="J42" s="277"/>
      <c r="K42" s="179">
        <v>-290</v>
      </c>
      <c r="L42" s="1"/>
      <c r="M42" s="179">
        <v>-4721</v>
      </c>
      <c r="N42" s="1"/>
      <c r="O42" s="202">
        <v>-57</v>
      </c>
      <c r="P42" s="31"/>
      <c r="Q42" s="206"/>
    </row>
    <row r="43" spans="1:17" ht="20.45" customHeight="1">
      <c r="A43" s="62"/>
      <c r="B43" s="62"/>
      <c r="C43" s="62"/>
      <c r="D43" s="62"/>
      <c r="E43" s="50"/>
      <c r="F43" s="50"/>
      <c r="G43" s="50"/>
      <c r="H43" s="50"/>
      <c r="I43" s="35"/>
      <c r="J43" s="64"/>
      <c r="K43" s="92"/>
      <c r="L43" s="64"/>
      <c r="M43" s="22"/>
      <c r="N43" s="64"/>
      <c r="O43" s="253" t="str">
        <f>O6</f>
        <v>(Unit : Thousand Baht)</v>
      </c>
      <c r="P43" s="91"/>
    </row>
    <row r="44" spans="1:17" s="233" customFormat="1" ht="20.45" customHeight="1">
      <c r="A44" s="67"/>
      <c r="B44" s="67"/>
      <c r="C44" s="67"/>
      <c r="D44" s="67"/>
      <c r="E44" s="68"/>
      <c r="F44" s="68"/>
      <c r="G44" s="68"/>
      <c r="H44" s="68"/>
      <c r="I44" s="303" t="str">
        <f>I7</f>
        <v xml:space="preserve">Consolidated </v>
      </c>
      <c r="J44" s="301"/>
      <c r="K44" s="301"/>
      <c r="L44" s="232"/>
      <c r="M44" s="301" t="str">
        <f>M7</f>
        <v>Separate</v>
      </c>
      <c r="N44" s="301"/>
      <c r="O44" s="301"/>
      <c r="P44" s="85"/>
    </row>
    <row r="45" spans="1:17" s="233" customFormat="1" ht="20.45" customHeight="1">
      <c r="A45" s="67"/>
      <c r="B45" s="67"/>
      <c r="C45" s="67"/>
      <c r="D45" s="67"/>
      <c r="E45" s="68"/>
      <c r="F45" s="68"/>
      <c r="G45" s="53"/>
      <c r="H45" s="68"/>
      <c r="I45" s="24" t="str">
        <f>I8</f>
        <v>2023</v>
      </c>
      <c r="J45" s="93"/>
      <c r="K45" s="112" t="str">
        <f>K8</f>
        <v>2022</v>
      </c>
      <c r="L45" s="93"/>
      <c r="M45" s="24" t="str">
        <f>M8</f>
        <v>2023</v>
      </c>
      <c r="N45" s="93"/>
      <c r="O45" s="112" t="str">
        <f>O8</f>
        <v>2022</v>
      </c>
      <c r="P45" s="85"/>
    </row>
    <row r="46" spans="1:17" s="207" customFormat="1">
      <c r="B46" s="32" t="s">
        <v>65</v>
      </c>
      <c r="C46" s="272"/>
      <c r="D46" s="272"/>
      <c r="E46" s="272"/>
      <c r="F46" s="278"/>
      <c r="G46" s="278"/>
      <c r="H46" s="267"/>
      <c r="I46" s="8"/>
      <c r="J46" s="8"/>
      <c r="K46" s="8"/>
      <c r="L46" s="8"/>
      <c r="M46" s="8"/>
      <c r="N46" s="8"/>
      <c r="O46" s="8"/>
      <c r="P46" s="31"/>
      <c r="Q46" s="206"/>
    </row>
    <row r="47" spans="1:17" s="207" customFormat="1">
      <c r="A47" s="30"/>
      <c r="B47" s="279"/>
      <c r="C47" s="272" t="s">
        <v>225</v>
      </c>
      <c r="D47" s="276"/>
      <c r="E47" s="276"/>
      <c r="F47" s="276"/>
      <c r="G47" s="276"/>
      <c r="H47" s="230"/>
      <c r="I47" s="9"/>
      <c r="J47" s="6"/>
      <c r="K47" s="9"/>
      <c r="L47" s="1"/>
      <c r="M47" s="9"/>
      <c r="N47" s="1"/>
      <c r="O47" s="9"/>
      <c r="P47" s="31"/>
      <c r="Q47" s="206"/>
    </row>
    <row r="48" spans="1:17" s="207" customFormat="1">
      <c r="A48" s="30"/>
      <c r="B48" s="279"/>
      <c r="C48" s="272"/>
      <c r="D48" s="272" t="s">
        <v>114</v>
      </c>
      <c r="E48" s="276"/>
      <c r="F48" s="276"/>
      <c r="G48" s="276"/>
      <c r="H48" s="230"/>
      <c r="I48" s="179">
        <v>-1650</v>
      </c>
      <c r="J48" s="6"/>
      <c r="K48" s="179">
        <v>-2597</v>
      </c>
      <c r="L48" s="1"/>
      <c r="M48" s="179">
        <v>-11976</v>
      </c>
      <c r="N48" s="1"/>
      <c r="O48" s="179">
        <v>-12689</v>
      </c>
      <c r="P48" s="31"/>
      <c r="Q48" s="206"/>
    </row>
    <row r="49" spans="1:17" s="207" customFormat="1">
      <c r="A49" s="30"/>
      <c r="B49" s="279"/>
      <c r="C49" s="272"/>
      <c r="D49" s="272" t="s">
        <v>169</v>
      </c>
      <c r="E49" s="276"/>
      <c r="F49" s="276"/>
      <c r="G49" s="276"/>
      <c r="H49" s="230"/>
      <c r="I49" s="179">
        <v>-3080</v>
      </c>
      <c r="J49" s="6"/>
      <c r="K49" s="179">
        <v>-4137</v>
      </c>
      <c r="L49" s="1"/>
      <c r="M49" s="179">
        <v>-1860</v>
      </c>
      <c r="N49" s="1"/>
      <c r="O49" s="179">
        <v>-2863</v>
      </c>
      <c r="P49" s="31"/>
      <c r="Q49" s="206"/>
    </row>
    <row r="50" spans="1:17" s="207" customFormat="1">
      <c r="A50" s="30"/>
      <c r="B50" s="279"/>
      <c r="C50" s="272"/>
      <c r="D50" s="281" t="s">
        <v>240</v>
      </c>
      <c r="E50" s="276"/>
      <c r="F50" s="276"/>
      <c r="G50" s="276"/>
      <c r="H50" s="230"/>
      <c r="I50" s="179">
        <v>0</v>
      </c>
      <c r="J50" s="6"/>
      <c r="K50" s="179">
        <v>2</v>
      </c>
      <c r="L50" s="1"/>
      <c r="M50" s="179">
        <v>0</v>
      </c>
      <c r="N50" s="1"/>
      <c r="O50" s="179">
        <v>179</v>
      </c>
      <c r="P50" s="31"/>
      <c r="Q50" s="206"/>
    </row>
    <row r="51" spans="1:17" s="205" customFormat="1" ht="20.25" customHeight="1">
      <c r="A51" s="32"/>
      <c r="B51" s="32" t="s">
        <v>226</v>
      </c>
      <c r="C51" s="30"/>
      <c r="D51" s="30"/>
      <c r="E51" s="267"/>
      <c r="F51" s="267"/>
      <c r="G51" s="267"/>
      <c r="H51" s="267"/>
      <c r="I51" s="37">
        <f>SUM(I10:I42,I48:I50)</f>
        <v>-75721</v>
      </c>
      <c r="J51" s="138"/>
      <c r="K51" s="37">
        <f>SUM(K10:K42,K48:K50)</f>
        <v>-20838</v>
      </c>
      <c r="L51" s="138"/>
      <c r="M51" s="37">
        <f>SUM(M10:M42,M48:M50)</f>
        <v>-76156</v>
      </c>
      <c r="N51" s="138"/>
      <c r="O51" s="37">
        <f>SUM(O10:O42,O48:O50)</f>
        <v>-22000</v>
      </c>
      <c r="P51" s="33"/>
      <c r="Q51" s="206"/>
    </row>
    <row r="52" spans="1:17" s="205" customFormat="1">
      <c r="A52" s="32"/>
      <c r="C52" s="30" t="s">
        <v>74</v>
      </c>
      <c r="D52" s="30"/>
      <c r="E52" s="267"/>
      <c r="F52" s="267"/>
      <c r="G52" s="267"/>
      <c r="H52" s="267"/>
      <c r="I52" s="179">
        <v>-69564</v>
      </c>
      <c r="J52" s="182"/>
      <c r="K52" s="179">
        <v>-46581</v>
      </c>
      <c r="L52" s="182"/>
      <c r="M52" s="179">
        <v>-70133</v>
      </c>
      <c r="N52" s="183"/>
      <c r="O52" s="179">
        <v>-47495</v>
      </c>
      <c r="P52" s="33"/>
      <c r="Q52" s="206"/>
    </row>
    <row r="53" spans="1:17" s="205" customFormat="1">
      <c r="A53" s="32"/>
      <c r="C53" s="30" t="s">
        <v>73</v>
      </c>
      <c r="D53" s="30"/>
      <c r="E53" s="267"/>
      <c r="G53" s="267"/>
      <c r="H53" s="267"/>
      <c r="I53" s="179">
        <v>903</v>
      </c>
      <c r="J53" s="182"/>
      <c r="K53" s="179">
        <v>1746</v>
      </c>
      <c r="L53" s="182"/>
      <c r="M53" s="179">
        <v>2105</v>
      </c>
      <c r="N53" s="183"/>
      <c r="O53" s="179">
        <v>2559</v>
      </c>
      <c r="P53" s="33"/>
      <c r="Q53" s="206"/>
    </row>
    <row r="54" spans="1:17" s="205" customFormat="1">
      <c r="A54" s="32"/>
      <c r="C54" s="30" t="s">
        <v>66</v>
      </c>
      <c r="D54" s="30"/>
      <c r="E54" s="267"/>
      <c r="F54" s="267"/>
      <c r="G54" s="267"/>
      <c r="H54" s="267"/>
      <c r="I54" s="179">
        <v>-11446</v>
      </c>
      <c r="J54" s="6"/>
      <c r="K54" s="179">
        <v>-9618</v>
      </c>
      <c r="L54" s="1"/>
      <c r="M54" s="179">
        <v>-10034</v>
      </c>
      <c r="N54" s="1"/>
      <c r="O54" s="179">
        <v>-9179</v>
      </c>
      <c r="P54" s="33"/>
      <c r="Q54" s="206"/>
    </row>
    <row r="55" spans="1:17" s="207" customFormat="1">
      <c r="A55" s="32" t="s">
        <v>108</v>
      </c>
      <c r="B55" s="32"/>
      <c r="C55" s="30"/>
      <c r="D55" s="30"/>
      <c r="F55" s="30"/>
      <c r="G55" s="34"/>
      <c r="H55" s="34"/>
      <c r="I55" s="37">
        <f>SUM(I51:I54)</f>
        <v>-155828</v>
      </c>
      <c r="J55" s="12"/>
      <c r="K55" s="37">
        <f>SUM(K51:K54)</f>
        <v>-75291</v>
      </c>
      <c r="L55" s="12"/>
      <c r="M55" s="37">
        <f>SUM(M51:M54)</f>
        <v>-154218</v>
      </c>
      <c r="N55" s="12"/>
      <c r="O55" s="37">
        <f>SUM(O51:O54)</f>
        <v>-76115</v>
      </c>
      <c r="P55" s="31"/>
      <c r="Q55" s="206"/>
    </row>
    <row r="56" spans="1:17" s="207" customFormat="1" ht="9.75" customHeight="1">
      <c r="A56" s="32"/>
      <c r="B56" s="32"/>
      <c r="C56" s="30"/>
      <c r="D56" s="30"/>
      <c r="F56" s="30"/>
      <c r="G56" s="34"/>
      <c r="H56" s="34"/>
      <c r="I56" s="27"/>
      <c r="J56" s="12"/>
      <c r="K56" s="27"/>
      <c r="L56" s="12"/>
      <c r="M56" s="27"/>
      <c r="N56" s="12"/>
      <c r="O56" s="27"/>
      <c r="P56" s="31"/>
      <c r="Q56" s="206"/>
    </row>
    <row r="57" spans="1:17" s="207" customFormat="1">
      <c r="A57" s="32" t="s">
        <v>67</v>
      </c>
      <c r="B57" s="32"/>
      <c r="C57" s="30"/>
      <c r="D57" s="30"/>
      <c r="F57" s="30"/>
      <c r="G57" s="34"/>
      <c r="H57" s="34"/>
      <c r="I57" s="23"/>
      <c r="J57" s="12"/>
      <c r="K57" s="27"/>
      <c r="L57" s="45"/>
      <c r="M57" s="94"/>
      <c r="N57" s="12"/>
      <c r="O57" s="95"/>
      <c r="P57" s="31"/>
      <c r="Q57" s="206"/>
    </row>
    <row r="58" spans="1:17" s="207" customFormat="1">
      <c r="A58" s="32"/>
      <c r="B58" s="32"/>
      <c r="C58" s="260" t="s">
        <v>241</v>
      </c>
      <c r="D58" s="30"/>
      <c r="F58" s="30"/>
      <c r="G58" s="34"/>
      <c r="H58" s="34"/>
      <c r="I58" s="179">
        <v>0</v>
      </c>
      <c r="J58" s="191"/>
      <c r="K58" s="179">
        <v>0</v>
      </c>
      <c r="L58" s="282"/>
      <c r="M58" s="179">
        <v>0</v>
      </c>
      <c r="N58" s="191"/>
      <c r="O58" s="179">
        <v>820</v>
      </c>
      <c r="P58" s="31"/>
      <c r="Q58" s="206"/>
    </row>
    <row r="59" spans="1:17" s="207" customFormat="1">
      <c r="A59" s="32"/>
      <c r="B59" s="32"/>
      <c r="C59" s="260" t="s">
        <v>196</v>
      </c>
      <c r="D59" s="30"/>
      <c r="F59" s="30"/>
      <c r="G59" s="34"/>
      <c r="H59" s="34"/>
      <c r="I59" s="179">
        <v>7925</v>
      </c>
      <c r="J59" s="6"/>
      <c r="K59" s="179">
        <v>1336</v>
      </c>
      <c r="L59" s="1"/>
      <c r="M59" s="179">
        <v>6075</v>
      </c>
      <c r="N59" s="6"/>
      <c r="O59" s="179">
        <v>682</v>
      </c>
      <c r="P59" s="30"/>
      <c r="Q59" s="206"/>
    </row>
    <row r="60" spans="1:17" s="207" customFormat="1">
      <c r="A60" s="32"/>
      <c r="B60" s="32"/>
      <c r="C60" s="30" t="s">
        <v>150</v>
      </c>
      <c r="D60" s="30"/>
      <c r="E60" s="30"/>
      <c r="F60" s="30"/>
      <c r="G60" s="30"/>
      <c r="H60" s="30"/>
      <c r="I60" s="179">
        <v>-1712</v>
      </c>
      <c r="J60" s="6"/>
      <c r="K60" s="179">
        <v>-1671</v>
      </c>
      <c r="L60" s="1"/>
      <c r="M60" s="179">
        <v>-1463</v>
      </c>
      <c r="N60" s="6"/>
      <c r="O60" s="179">
        <v>-655</v>
      </c>
      <c r="P60" s="31"/>
      <c r="Q60" s="206"/>
    </row>
    <row r="61" spans="1:17" s="207" customFormat="1">
      <c r="A61" s="32"/>
      <c r="B61" s="32"/>
      <c r="C61" s="30" t="s">
        <v>212</v>
      </c>
      <c r="D61" s="30"/>
      <c r="E61" s="30"/>
      <c r="F61" s="30"/>
      <c r="G61" s="30"/>
      <c r="H61" s="30"/>
      <c r="I61" s="179">
        <v>-2778</v>
      </c>
      <c r="J61" s="6"/>
      <c r="K61" s="7">
        <v>0</v>
      </c>
      <c r="L61" s="1"/>
      <c r="M61" s="179">
        <v>-2778</v>
      </c>
      <c r="N61" s="6"/>
      <c r="O61" s="7">
        <v>0</v>
      </c>
      <c r="P61" s="31"/>
      <c r="Q61" s="206"/>
    </row>
    <row r="62" spans="1:17" s="207" customFormat="1">
      <c r="A62" s="32"/>
      <c r="B62" s="32"/>
      <c r="C62" s="30" t="s">
        <v>242</v>
      </c>
      <c r="D62" s="30"/>
      <c r="E62" s="30"/>
      <c r="F62" s="30"/>
      <c r="G62" s="30"/>
      <c r="H62" s="30"/>
      <c r="I62" s="179">
        <v>0</v>
      </c>
      <c r="J62" s="6"/>
      <c r="K62" s="179">
        <v>5000</v>
      </c>
      <c r="L62" s="1"/>
      <c r="M62" s="179">
        <v>0</v>
      </c>
      <c r="N62" s="6"/>
      <c r="O62" s="7"/>
      <c r="P62" s="31"/>
      <c r="Q62" s="206"/>
    </row>
    <row r="63" spans="1:17" s="207" customFormat="1">
      <c r="A63" s="32"/>
      <c r="B63" s="32"/>
      <c r="C63" s="30" t="s">
        <v>223</v>
      </c>
      <c r="D63" s="30"/>
      <c r="E63" s="30"/>
      <c r="F63" s="30"/>
      <c r="G63" s="30"/>
      <c r="H63" s="30"/>
      <c r="I63" s="179">
        <v>6871</v>
      </c>
      <c r="J63" s="6"/>
      <c r="K63" s="179">
        <v>7203</v>
      </c>
      <c r="L63" s="1"/>
      <c r="M63" s="179">
        <v>4085</v>
      </c>
      <c r="N63" s="6"/>
      <c r="O63" s="7">
        <v>3732</v>
      </c>
      <c r="P63" s="31"/>
      <c r="Q63" s="206"/>
    </row>
    <row r="64" spans="1:17" s="207" customFormat="1">
      <c r="A64" s="32" t="s">
        <v>109</v>
      </c>
      <c r="B64" s="32"/>
      <c r="C64" s="30"/>
      <c r="D64" s="30"/>
      <c r="F64" s="30"/>
      <c r="G64" s="34"/>
      <c r="H64" s="34"/>
      <c r="I64" s="37">
        <f>SUM(I58:I63)</f>
        <v>10306</v>
      </c>
      <c r="J64" s="12"/>
      <c r="K64" s="37">
        <f>SUM(K58:K63)</f>
        <v>11868</v>
      </c>
      <c r="L64" s="12"/>
      <c r="M64" s="37">
        <f>SUM(M58:M63)</f>
        <v>5919</v>
      </c>
      <c r="N64" s="12"/>
      <c r="O64" s="37">
        <f>SUM(O58:O63)</f>
        <v>4579</v>
      </c>
      <c r="P64" s="31"/>
      <c r="Q64" s="206"/>
    </row>
    <row r="65" spans="1:17" s="207" customFormat="1" ht="9.75" customHeight="1">
      <c r="A65" s="32"/>
      <c r="B65" s="32"/>
      <c r="C65" s="30"/>
      <c r="D65" s="30"/>
      <c r="F65" s="30"/>
      <c r="G65" s="34"/>
      <c r="H65" s="34"/>
      <c r="I65" s="23"/>
      <c r="J65" s="12"/>
      <c r="K65" s="27"/>
      <c r="L65" s="12"/>
      <c r="M65" s="23"/>
      <c r="N65" s="12"/>
      <c r="O65" s="27"/>
      <c r="P65" s="31"/>
      <c r="Q65" s="206"/>
    </row>
    <row r="66" spans="1:17" s="207" customFormat="1">
      <c r="A66" s="32"/>
      <c r="B66" s="32"/>
      <c r="C66" s="30"/>
      <c r="D66" s="30"/>
      <c r="F66" s="30"/>
      <c r="G66" s="34"/>
      <c r="H66" s="34"/>
      <c r="I66" s="35"/>
      <c r="J66" s="64"/>
      <c r="K66" s="92"/>
      <c r="L66" s="64"/>
      <c r="M66" s="22"/>
      <c r="N66" s="64"/>
      <c r="O66" s="253" t="str">
        <f>O6</f>
        <v>(Unit : Thousand Baht)</v>
      </c>
      <c r="P66" s="31"/>
      <c r="Q66" s="206"/>
    </row>
    <row r="67" spans="1:17" s="207" customFormat="1">
      <c r="A67" s="32"/>
      <c r="B67" s="32"/>
      <c r="C67" s="30"/>
      <c r="D67" s="30"/>
      <c r="F67" s="30"/>
      <c r="G67" s="34"/>
      <c r="H67" s="34"/>
      <c r="I67" s="308" t="str">
        <f>I7</f>
        <v xml:space="preserve">Consolidated </v>
      </c>
      <c r="J67" s="301"/>
      <c r="K67" s="301"/>
      <c r="L67" s="232"/>
      <c r="M67" s="309" t="str">
        <f>M7</f>
        <v>Separate</v>
      </c>
      <c r="N67" s="301"/>
      <c r="O67" s="301"/>
      <c r="P67" s="31"/>
      <c r="Q67" s="206"/>
    </row>
    <row r="68" spans="1:17" s="207" customFormat="1">
      <c r="A68" s="32"/>
      <c r="B68" s="32"/>
      <c r="C68" s="30"/>
      <c r="D68" s="30"/>
      <c r="F68" s="30"/>
      <c r="G68" s="34"/>
      <c r="H68" s="34"/>
      <c r="I68" s="24" t="str">
        <f>I8</f>
        <v>2023</v>
      </c>
      <c r="J68" s="93"/>
      <c r="K68" s="24" t="str">
        <f>K8</f>
        <v>2022</v>
      </c>
      <c r="L68" s="93"/>
      <c r="M68" s="24" t="str">
        <f>M8</f>
        <v>2023</v>
      </c>
      <c r="N68" s="93"/>
      <c r="O68" s="24" t="str">
        <f>O8</f>
        <v>2022</v>
      </c>
      <c r="P68" s="31"/>
      <c r="Q68" s="206"/>
    </row>
    <row r="69" spans="1:17" s="207" customFormat="1">
      <c r="A69" s="32" t="s">
        <v>68</v>
      </c>
      <c r="B69" s="32"/>
      <c r="C69" s="30"/>
      <c r="D69" s="30"/>
      <c r="F69" s="30"/>
      <c r="G69" s="34"/>
      <c r="H69" s="34"/>
      <c r="I69" s="10"/>
      <c r="J69" s="6"/>
      <c r="K69" s="9"/>
      <c r="L69" s="6"/>
      <c r="M69" s="10"/>
      <c r="N69" s="1"/>
      <c r="O69" s="9"/>
      <c r="P69" s="31"/>
      <c r="Q69" s="206"/>
    </row>
    <row r="70" spans="1:17" s="207" customFormat="1">
      <c r="A70" s="32"/>
      <c r="B70" s="32"/>
      <c r="C70" s="30" t="s">
        <v>113</v>
      </c>
      <c r="D70" s="30"/>
      <c r="F70" s="30"/>
      <c r="G70" s="34"/>
      <c r="H70" s="34"/>
      <c r="I70" s="179">
        <v>0</v>
      </c>
      <c r="J70" s="6"/>
      <c r="K70" s="179">
        <v>2469</v>
      </c>
      <c r="L70" s="6"/>
      <c r="M70" s="179">
        <v>0</v>
      </c>
      <c r="N70" s="1"/>
      <c r="O70" s="179">
        <v>2469</v>
      </c>
      <c r="P70" s="31"/>
      <c r="Q70" s="206"/>
    </row>
    <row r="71" spans="1:17" s="207" customFormat="1">
      <c r="A71" s="32"/>
      <c r="B71" s="32"/>
      <c r="C71" s="30" t="s">
        <v>152</v>
      </c>
      <c r="D71" s="30"/>
      <c r="F71" s="30"/>
      <c r="G71" s="34"/>
      <c r="H71" s="34"/>
      <c r="I71" s="179">
        <v>0</v>
      </c>
      <c r="J71" s="6"/>
      <c r="K71" s="184">
        <v>-419425</v>
      </c>
      <c r="L71" s="6"/>
      <c r="M71" s="179">
        <v>0</v>
      </c>
      <c r="N71" s="1"/>
      <c r="O71" s="184">
        <v>-419425</v>
      </c>
      <c r="P71" s="31"/>
      <c r="Q71" s="206"/>
    </row>
    <row r="72" spans="1:17" s="207" customFormat="1">
      <c r="A72" s="30"/>
      <c r="B72" s="30"/>
      <c r="C72" s="30" t="s">
        <v>127</v>
      </c>
      <c r="D72" s="30"/>
      <c r="F72" s="30"/>
      <c r="G72" s="34"/>
      <c r="H72" s="34"/>
      <c r="I72" s="179">
        <v>37197</v>
      </c>
      <c r="J72" s="6"/>
      <c r="K72" s="179">
        <v>38217</v>
      </c>
      <c r="L72" s="6"/>
      <c r="M72" s="179">
        <v>37197</v>
      </c>
      <c r="N72" s="1"/>
      <c r="O72" s="179">
        <v>41077</v>
      </c>
      <c r="P72" s="31"/>
      <c r="Q72" s="206"/>
    </row>
    <row r="73" spans="1:17" s="207" customFormat="1">
      <c r="A73" s="30"/>
      <c r="B73" s="30"/>
      <c r="C73" s="30" t="s">
        <v>77</v>
      </c>
      <c r="D73" s="277"/>
      <c r="E73" s="277"/>
      <c r="F73" s="30"/>
      <c r="G73" s="34"/>
      <c r="H73" s="34"/>
      <c r="I73" s="179">
        <v>-14309</v>
      </c>
      <c r="J73" s="6"/>
      <c r="K73" s="179">
        <f>-13908-791-1</f>
        <v>-14700</v>
      </c>
      <c r="L73" s="6"/>
      <c r="M73" s="179">
        <v>-15987</v>
      </c>
      <c r="N73" s="1"/>
      <c r="O73" s="179">
        <f>-866-13909-791</f>
        <v>-15566</v>
      </c>
      <c r="P73" s="31"/>
      <c r="Q73" s="206"/>
    </row>
    <row r="74" spans="1:17" s="207" customFormat="1">
      <c r="A74" s="30"/>
      <c r="B74" s="30"/>
      <c r="C74" s="30" t="s">
        <v>128</v>
      </c>
      <c r="D74" s="277"/>
      <c r="E74" s="277"/>
      <c r="F74" s="30"/>
      <c r="G74" s="34"/>
      <c r="H74" s="34"/>
      <c r="I74" s="179">
        <v>-22925</v>
      </c>
      <c r="J74" s="6"/>
      <c r="K74" s="179">
        <v>-20097</v>
      </c>
      <c r="L74" s="6"/>
      <c r="M74" s="179">
        <v>-21015</v>
      </c>
      <c r="N74" s="1"/>
      <c r="O74" s="179">
        <v>-19227</v>
      </c>
      <c r="P74" s="31"/>
      <c r="Q74" s="206"/>
    </row>
    <row r="75" spans="1:17" s="207" customFormat="1">
      <c r="A75" s="30"/>
      <c r="B75" s="30"/>
      <c r="C75" s="30" t="s">
        <v>74</v>
      </c>
      <c r="D75" s="277"/>
      <c r="E75" s="277"/>
      <c r="F75" s="30"/>
      <c r="G75" s="34"/>
      <c r="H75" s="34"/>
      <c r="I75" s="179">
        <v>-7937</v>
      </c>
      <c r="J75" s="6"/>
      <c r="K75" s="179">
        <v>-25807</v>
      </c>
      <c r="L75" s="6"/>
      <c r="M75" s="179">
        <v>-4533</v>
      </c>
      <c r="N75" s="1"/>
      <c r="O75" s="179">
        <v>-22218</v>
      </c>
      <c r="P75" s="31"/>
      <c r="Q75" s="206"/>
    </row>
    <row r="76" spans="1:17" s="207" customFormat="1">
      <c r="A76" s="32" t="s">
        <v>110</v>
      </c>
      <c r="B76" s="32"/>
      <c r="C76" s="32"/>
      <c r="D76" s="32"/>
      <c r="E76" s="205"/>
      <c r="F76" s="32"/>
      <c r="G76" s="96"/>
      <c r="H76" s="96"/>
      <c r="I76" s="37">
        <f>SUM(I70:I75)</f>
        <v>-7974</v>
      </c>
      <c r="J76" s="12"/>
      <c r="K76" s="37">
        <f>SUM(K70:K75)</f>
        <v>-439343</v>
      </c>
      <c r="L76" s="12"/>
      <c r="M76" s="37">
        <f>SUM(M70:M75)</f>
        <v>-4338</v>
      </c>
      <c r="N76" s="45"/>
      <c r="O76" s="37">
        <f>SUM(O70:O75)</f>
        <v>-432890</v>
      </c>
      <c r="P76" s="31"/>
      <c r="Q76" s="206"/>
    </row>
    <row r="77" spans="1:17" s="207" customFormat="1" ht="9.75" customHeight="1">
      <c r="A77" s="30"/>
      <c r="B77" s="32"/>
      <c r="C77" s="32"/>
      <c r="D77" s="32"/>
      <c r="E77" s="205"/>
      <c r="F77" s="32"/>
      <c r="G77" s="96"/>
      <c r="H77" s="96"/>
      <c r="I77" s="27"/>
      <c r="J77" s="12"/>
      <c r="K77" s="27"/>
      <c r="L77" s="12"/>
      <c r="M77" s="27"/>
      <c r="N77" s="45"/>
      <c r="O77" s="27"/>
      <c r="P77" s="31"/>
      <c r="Q77" s="206"/>
    </row>
    <row r="78" spans="1:17" s="207" customFormat="1">
      <c r="A78" s="30" t="s">
        <v>69</v>
      </c>
      <c r="B78" s="30"/>
      <c r="C78" s="30"/>
      <c r="D78" s="30"/>
      <c r="E78" s="30"/>
      <c r="F78" s="30"/>
      <c r="G78" s="30"/>
      <c r="H78" s="30"/>
      <c r="I78" s="9">
        <f>I76+I64+I55</f>
        <v>-153496</v>
      </c>
      <c r="J78" s="6"/>
      <c r="K78" s="9">
        <f>K76+K64+K55</f>
        <v>-502766</v>
      </c>
      <c r="L78" s="6"/>
      <c r="M78" s="9">
        <f>M76+M64+M55</f>
        <v>-152637</v>
      </c>
      <c r="N78" s="1"/>
      <c r="O78" s="9">
        <f>O76+O64+O55</f>
        <v>-504426</v>
      </c>
      <c r="P78" s="31"/>
      <c r="Q78" s="206"/>
    </row>
    <row r="79" spans="1:17" s="207" customFormat="1">
      <c r="A79" s="30" t="s">
        <v>162</v>
      </c>
      <c r="B79" s="30"/>
      <c r="C79" s="30"/>
      <c r="D79" s="30"/>
      <c r="F79" s="30"/>
      <c r="G79" s="34"/>
      <c r="H79" s="34"/>
      <c r="I79" s="3">
        <f>SP!K12</f>
        <v>356396</v>
      </c>
      <c r="J79" s="6"/>
      <c r="K79" s="7">
        <v>911296</v>
      </c>
      <c r="L79" s="6"/>
      <c r="M79" s="3">
        <f>SP!O12</f>
        <v>350727</v>
      </c>
      <c r="N79" s="1"/>
      <c r="O79" s="7">
        <v>904898</v>
      </c>
      <c r="P79" s="31"/>
      <c r="Q79" s="206"/>
    </row>
    <row r="80" spans="1:17" s="207" customFormat="1" ht="21.75" thickBot="1">
      <c r="A80" s="307" t="s">
        <v>163</v>
      </c>
      <c r="B80" s="307"/>
      <c r="C80" s="307"/>
      <c r="D80" s="307"/>
      <c r="E80" s="307"/>
      <c r="F80" s="307"/>
      <c r="G80" s="307"/>
      <c r="H80" s="208"/>
      <c r="I80" s="129">
        <f>SUM(I78:I79)</f>
        <v>202900</v>
      </c>
      <c r="J80" s="6"/>
      <c r="K80" s="41">
        <f>SUM(K78:K79)</f>
        <v>408530</v>
      </c>
      <c r="L80" s="12"/>
      <c r="M80" s="39">
        <f>SUM(M78:M79)</f>
        <v>198090</v>
      </c>
      <c r="N80" s="45"/>
      <c r="O80" s="41">
        <f>SUM(O78:O79)</f>
        <v>400472</v>
      </c>
      <c r="P80" s="31"/>
      <c r="Q80" s="206"/>
    </row>
    <row r="81" spans="1:17" ht="15.75" customHeight="1" thickTop="1">
      <c r="A81" s="62"/>
      <c r="B81" s="62"/>
      <c r="C81" s="62"/>
      <c r="D81" s="62"/>
      <c r="E81" s="50"/>
      <c r="F81" s="50"/>
      <c r="G81" s="50"/>
      <c r="H81" s="50"/>
      <c r="I81" s="36"/>
      <c r="J81" s="50"/>
      <c r="K81" s="51"/>
      <c r="L81" s="50"/>
      <c r="M81" s="52"/>
      <c r="N81" s="50"/>
      <c r="O81" s="209"/>
      <c r="P81" s="91"/>
    </row>
    <row r="82" spans="1:17" s="207" customFormat="1">
      <c r="A82" s="210" t="s">
        <v>153</v>
      </c>
      <c r="B82" s="208"/>
      <c r="C82" s="208"/>
      <c r="D82" s="208"/>
      <c r="E82" s="208"/>
      <c r="F82" s="208"/>
      <c r="G82" s="208"/>
      <c r="H82" s="208"/>
      <c r="I82" s="36"/>
      <c r="J82" s="97"/>
      <c r="K82" s="98"/>
      <c r="L82" s="99"/>
      <c r="M82" s="36"/>
      <c r="N82" s="87"/>
      <c r="O82" s="100"/>
      <c r="P82" s="31"/>
      <c r="Q82" s="206"/>
    </row>
    <row r="83" spans="1:17" s="207" customFormat="1">
      <c r="A83" s="208"/>
      <c r="B83" s="208"/>
      <c r="C83" s="289" t="s">
        <v>0</v>
      </c>
      <c r="D83" s="221" t="s">
        <v>135</v>
      </c>
      <c r="E83" s="113"/>
      <c r="F83" s="113"/>
      <c r="G83" s="290"/>
      <c r="H83" s="290"/>
      <c r="I83" s="290"/>
      <c r="J83" s="290"/>
      <c r="K83" s="290"/>
      <c r="L83" s="290"/>
      <c r="M83" s="290"/>
      <c r="N83" s="290"/>
      <c r="O83" s="291"/>
      <c r="P83" s="31"/>
      <c r="Q83" s="206"/>
    </row>
    <row r="84" spans="1:17" s="207" customFormat="1">
      <c r="A84" s="208"/>
      <c r="B84" s="208"/>
      <c r="C84" s="222"/>
      <c r="D84" s="221" t="s">
        <v>75</v>
      </c>
      <c r="E84" s="222"/>
      <c r="F84" s="292"/>
      <c r="G84" s="293"/>
      <c r="H84" s="294"/>
      <c r="I84" s="295"/>
      <c r="J84" s="294"/>
      <c r="K84" s="294"/>
      <c r="L84" s="294"/>
      <c r="M84" s="295"/>
      <c r="N84" s="294"/>
      <c r="O84" s="291"/>
      <c r="P84" s="31"/>
      <c r="Q84" s="206"/>
    </row>
    <row r="85" spans="1:17" s="207" customFormat="1">
      <c r="A85" s="208"/>
      <c r="B85" s="208"/>
      <c r="C85" s="289" t="s">
        <v>166</v>
      </c>
      <c r="D85" s="221" t="s">
        <v>247</v>
      </c>
      <c r="E85" s="222"/>
      <c r="F85" s="292"/>
      <c r="G85" s="293"/>
      <c r="H85" s="294"/>
      <c r="I85" s="295"/>
      <c r="J85" s="294"/>
      <c r="K85" s="294"/>
      <c r="L85" s="294"/>
      <c r="M85" s="295"/>
      <c r="N85" s="294"/>
      <c r="O85" s="291"/>
      <c r="P85" s="31"/>
      <c r="Q85" s="206"/>
    </row>
    <row r="86" spans="1:17" s="207" customFormat="1">
      <c r="A86" s="208"/>
      <c r="B86" s="208"/>
      <c r="C86" s="222"/>
      <c r="D86" s="221" t="s">
        <v>246</v>
      </c>
      <c r="E86" s="222"/>
      <c r="F86" s="292"/>
      <c r="G86" s="293"/>
      <c r="H86" s="294"/>
      <c r="I86" s="295"/>
      <c r="J86" s="294"/>
      <c r="K86" s="294"/>
      <c r="L86" s="294"/>
      <c r="M86" s="295"/>
      <c r="N86" s="294"/>
      <c r="O86" s="291"/>
      <c r="P86" s="31"/>
      <c r="Q86" s="206"/>
    </row>
    <row r="87" spans="1:17" s="207" customFormat="1">
      <c r="A87" s="208"/>
      <c r="B87" s="208"/>
      <c r="C87" s="296" t="s">
        <v>201</v>
      </c>
      <c r="D87" s="16" t="s">
        <v>230</v>
      </c>
      <c r="E87" s="222"/>
      <c r="F87" s="292"/>
      <c r="G87" s="293"/>
      <c r="H87" s="294"/>
      <c r="I87" s="295"/>
      <c r="J87" s="294"/>
      <c r="K87" s="294"/>
      <c r="L87" s="294"/>
      <c r="M87" s="295"/>
      <c r="N87" s="294"/>
      <c r="O87" s="291"/>
      <c r="P87" s="31"/>
      <c r="Q87" s="206"/>
    </row>
    <row r="88" spans="1:17" s="207" customFormat="1">
      <c r="A88" s="208"/>
      <c r="B88" s="208"/>
      <c r="C88" s="222"/>
      <c r="D88" s="14" t="s">
        <v>248</v>
      </c>
      <c r="E88" s="222"/>
      <c r="F88" s="292"/>
      <c r="G88" s="293"/>
      <c r="H88" s="294"/>
      <c r="I88" s="295"/>
      <c r="J88" s="294"/>
      <c r="K88" s="294"/>
      <c r="L88" s="294"/>
      <c r="M88" s="295"/>
      <c r="N88" s="294"/>
      <c r="O88" s="291"/>
      <c r="P88" s="31"/>
      <c r="Q88" s="206"/>
    </row>
    <row r="89" spans="1:17" s="207" customFormat="1">
      <c r="A89" s="208"/>
      <c r="B89" s="208"/>
      <c r="C89" s="222"/>
      <c r="D89" s="14" t="s">
        <v>249</v>
      </c>
      <c r="E89" s="222"/>
      <c r="F89" s="292"/>
      <c r="G89" s="293"/>
      <c r="H89" s="294"/>
      <c r="I89" s="295"/>
      <c r="J89" s="294"/>
      <c r="K89" s="294"/>
      <c r="L89" s="294"/>
      <c r="M89" s="295"/>
      <c r="N89" s="294"/>
      <c r="O89" s="291"/>
      <c r="P89" s="31"/>
      <c r="Q89" s="206"/>
    </row>
    <row r="90" spans="1:17" s="207" customFormat="1">
      <c r="A90" s="208"/>
      <c r="B90" s="208"/>
      <c r="D90" s="14" t="s">
        <v>250</v>
      </c>
      <c r="P90" s="31"/>
      <c r="Q90" s="206"/>
    </row>
    <row r="91" spans="1:17" s="207" customFormat="1">
      <c r="A91" s="208"/>
      <c r="B91" s="208"/>
      <c r="C91" s="297" t="s">
        <v>204</v>
      </c>
      <c r="D91" s="207" t="s">
        <v>203</v>
      </c>
      <c r="P91" s="31"/>
      <c r="Q91" s="206"/>
    </row>
    <row r="92" spans="1:17" s="207" customFormat="1">
      <c r="A92" s="208"/>
      <c r="B92" s="208"/>
      <c r="D92" s="207" t="s">
        <v>229</v>
      </c>
      <c r="P92" s="31"/>
      <c r="Q92" s="206"/>
    </row>
    <row r="93" spans="1:17" s="207" customFormat="1">
      <c r="A93" s="208"/>
      <c r="B93" s="208"/>
      <c r="C93" s="289" t="s">
        <v>243</v>
      </c>
      <c r="D93" s="221" t="s">
        <v>251</v>
      </c>
      <c r="E93" s="222"/>
      <c r="F93" s="292"/>
      <c r="G93" s="293"/>
      <c r="H93" s="294"/>
      <c r="I93" s="295"/>
      <c r="J93" s="294"/>
      <c r="K93" s="294"/>
      <c r="L93" s="294"/>
      <c r="M93" s="295"/>
      <c r="N93" s="294"/>
      <c r="O93" s="291"/>
      <c r="P93" s="31"/>
      <c r="Q93" s="206"/>
    </row>
    <row r="94" spans="1:17" s="207" customFormat="1">
      <c r="A94" s="208"/>
      <c r="B94" s="208"/>
      <c r="C94" s="222"/>
      <c r="D94" s="221" t="s">
        <v>252</v>
      </c>
      <c r="E94" s="222"/>
      <c r="F94" s="292"/>
      <c r="G94" s="293"/>
      <c r="H94" s="294"/>
      <c r="I94" s="295"/>
      <c r="J94" s="294"/>
      <c r="K94" s="294"/>
      <c r="L94" s="294"/>
      <c r="M94" s="295"/>
      <c r="N94" s="294"/>
      <c r="O94" s="291"/>
      <c r="P94" s="31"/>
      <c r="Q94" s="206"/>
    </row>
    <row r="95" spans="1:17" s="207" customFormat="1">
      <c r="A95" s="208"/>
      <c r="B95" s="208"/>
      <c r="I95" s="250">
        <f>I80-SP!I12</f>
        <v>0</v>
      </c>
      <c r="J95" s="16"/>
      <c r="K95" s="16"/>
      <c r="L95" s="16"/>
      <c r="M95" s="250">
        <f>M80-SP!M12</f>
        <v>0</v>
      </c>
      <c r="N95" s="16"/>
      <c r="O95" s="16"/>
      <c r="P95" s="31"/>
      <c r="Q95" s="206"/>
    </row>
    <row r="96" spans="1:17">
      <c r="A96" s="16"/>
      <c r="B96" s="16"/>
      <c r="C96" s="16"/>
      <c r="D96" s="16"/>
      <c r="I96" s="16"/>
      <c r="J96" s="262"/>
      <c r="K96" s="16">
        <v>408530</v>
      </c>
      <c r="M96" s="16"/>
      <c r="N96" s="262"/>
      <c r="O96" s="16">
        <v>400472</v>
      </c>
    </row>
    <row r="97" spans="7:16">
      <c r="G97" s="211"/>
      <c r="H97" s="211"/>
      <c r="I97" s="16"/>
      <c r="K97" s="263">
        <f>K96-K80</f>
        <v>0</v>
      </c>
      <c r="M97" s="16"/>
      <c r="N97" s="16"/>
      <c r="O97" s="263">
        <f>O96-O80</f>
        <v>0</v>
      </c>
      <c r="P97" s="16"/>
    </row>
    <row r="98" spans="7:16">
      <c r="H98" s="212"/>
      <c r="I98" s="214"/>
      <c r="J98" s="211"/>
      <c r="K98" s="219"/>
      <c r="L98" s="212"/>
      <c r="M98" s="215"/>
      <c r="N98" s="211"/>
      <c r="O98" s="219"/>
      <c r="P98" s="16"/>
    </row>
    <row r="99" spans="7:16">
      <c r="H99" s="212"/>
      <c r="I99" s="169"/>
      <c r="J99" s="212"/>
      <c r="K99" s="170"/>
      <c r="L99" s="212"/>
      <c r="M99" s="171"/>
      <c r="N99" s="213"/>
      <c r="O99" s="170"/>
      <c r="P99" s="16"/>
    </row>
    <row r="100" spans="7:16">
      <c r="H100" s="212"/>
      <c r="I100" s="172"/>
      <c r="J100" s="212"/>
      <c r="K100" s="170"/>
      <c r="L100" s="212"/>
      <c r="M100" s="172"/>
      <c r="N100" s="213"/>
      <c r="P100" s="16"/>
    </row>
  </sheetData>
  <mergeCells count="10">
    <mergeCell ref="A80:G80"/>
    <mergeCell ref="A3:O3"/>
    <mergeCell ref="A4:O4"/>
    <mergeCell ref="A5:O5"/>
    <mergeCell ref="I7:K7"/>
    <mergeCell ref="M7:O7"/>
    <mergeCell ref="I44:K44"/>
    <mergeCell ref="M44:O44"/>
    <mergeCell ref="I67:K67"/>
    <mergeCell ref="M67:O67"/>
  </mergeCells>
  <pageMargins left="0.78740157480314965" right="0.39370078740157483" top="0.9055118110236221" bottom="0.39370078740157483" header="0.51181102362204722" footer="0.51181102362204722"/>
  <pageSetup paperSize="9" scale="81" firstPageNumber="11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         &amp;P</oddFooter>
  </headerFooter>
  <rowBreaks count="2" manualBreakCount="2">
    <brk id="42" max="14" man="1"/>
    <brk id="6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SP</vt:lpstr>
      <vt:lpstr>CI (3M)</vt:lpstr>
      <vt:lpstr>CI (9M)</vt:lpstr>
      <vt:lpstr>EC Consol </vt:lpstr>
      <vt:lpstr>EC Separate </vt:lpstr>
      <vt:lpstr>CF</vt:lpstr>
      <vt:lpstr>CF!Print_Area</vt:lpstr>
      <vt:lpstr>'CI (3M)'!Print_Area</vt:lpstr>
      <vt:lpstr>'CI (9M)'!Print_Area</vt:lpstr>
      <vt:lpstr>'EC Consol '!Print_Area</vt:lpstr>
      <vt:lpstr>'EC Separate '!Print_Area</vt:lpstr>
      <vt:lpstr>SP!Print_Area</vt:lpstr>
      <vt:lpstr>CF!Print_Titles</vt:lpstr>
      <vt:lpstr>'CI (3M)'!Print_Titles</vt:lpstr>
      <vt:lpstr>'CI (9M)'!Print_Titles</vt:lpstr>
      <vt:lpstr>SP!Print_Titles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ASSADA CHAIRATT</cp:lastModifiedBy>
  <cp:lastPrinted>2023-11-08T03:50:34Z</cp:lastPrinted>
  <dcterms:created xsi:type="dcterms:W3CDTF">2015-02-26T16:57:45Z</dcterms:created>
  <dcterms:modified xsi:type="dcterms:W3CDTF">2023-11-09T06:41:26Z</dcterms:modified>
</cp:coreProperties>
</file>