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6\Pre-Built_2566\Pre-Built_Sep'66\"/>
    </mc:Choice>
  </mc:AlternateContent>
  <xr:revisionPtr revIDLastSave="0" documentId="13_ncr:1_{1FCB6DEA-1D99-4392-876F-D31A89A775E2}" xr6:coauthVersionLast="47" xr6:coauthVersionMax="47" xr10:uidLastSave="{00000000-0000-0000-0000-000000000000}"/>
  <bookViews>
    <workbookView xWindow="-120" yWindow="-120" windowWidth="29040" windowHeight="15720" tabRatio="672" activeTab="5" xr2:uid="{00000000-000D-0000-FFFF-FFFF00000000}"/>
  </bookViews>
  <sheets>
    <sheet name="งบแสดงฐานะการเงิน" sheetId="1" r:id="rId1"/>
    <sheet name="งบกำไรขาดทุน 3 เดือน" sheetId="9" r:id="rId2"/>
    <sheet name="งบกำไรขาดทุน 9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externalReferences>
    <externalReference r:id="rId7"/>
  </externalReferences>
  <definedNames>
    <definedName name="_xlnm.Print_Area" localSheetId="5">กระแสเงินสด!$A$1:$M$125</definedName>
    <definedName name="_xlnm.Print_Area" localSheetId="0">งบแสดงฐานะการเงิน!$A$1:$N$119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6" l="1"/>
  <c r="K26" i="6" l="1"/>
  <c r="G19" i="6"/>
  <c r="M57" i="1"/>
  <c r="I57" i="1"/>
  <c r="Q20" i="5"/>
  <c r="H57" i="9" l="1"/>
  <c r="H53" i="9"/>
  <c r="H32" i="9" l="1"/>
  <c r="H30" i="9"/>
  <c r="H29" i="9"/>
  <c r="H28" i="9"/>
  <c r="L32" i="9"/>
  <c r="L29" i="9"/>
  <c r="L28" i="9"/>
  <c r="H25" i="9"/>
  <c r="H24" i="9"/>
  <c r="H23" i="9"/>
  <c r="L24" i="9"/>
  <c r="H20" i="9"/>
  <c r="L20" i="9"/>
  <c r="H17" i="9"/>
  <c r="H16" i="9"/>
  <c r="H15" i="9"/>
  <c r="L15" i="9"/>
  <c r="H12" i="9"/>
  <c r="H11" i="9"/>
  <c r="H10" i="9"/>
  <c r="L10" i="9"/>
  <c r="M117" i="6" l="1"/>
  <c r="I117" i="6"/>
  <c r="M67" i="1"/>
  <c r="I67" i="1"/>
  <c r="I21" i="1"/>
  <c r="M106" i="6"/>
  <c r="I106" i="6"/>
  <c r="M62" i="6"/>
  <c r="M53" i="6"/>
  <c r="I69" i="6"/>
  <c r="I62" i="6"/>
  <c r="I53" i="6"/>
  <c r="N26" i="7" l="1"/>
  <c r="L26" i="7"/>
  <c r="J26" i="7"/>
  <c r="K117" i="6" l="1"/>
  <c r="G108" i="6"/>
  <c r="G113" i="6"/>
  <c r="K99" i="6"/>
  <c r="G71" i="6" l="1"/>
  <c r="G70" i="6"/>
  <c r="G17" i="6"/>
  <c r="H26" i="7" l="1"/>
  <c r="Q19" i="5" l="1"/>
  <c r="Q14" i="4"/>
  <c r="G109" i="6" l="1"/>
  <c r="M13" i="6"/>
  <c r="G53" i="6"/>
  <c r="G58" i="6"/>
  <c r="G65" i="6"/>
  <c r="L18" i="9"/>
  <c r="L13" i="9"/>
  <c r="H18" i="9"/>
  <c r="J13" i="9"/>
  <c r="Q20" i="4"/>
  <c r="U20" i="4" s="1"/>
  <c r="U14" i="4"/>
  <c r="Q13" i="5"/>
  <c r="J50" i="9"/>
  <c r="H50" i="9"/>
  <c r="B45" i="9"/>
  <c r="L30" i="9"/>
  <c r="N26" i="9"/>
  <c r="J26" i="9"/>
  <c r="L25" i="9"/>
  <c r="N18" i="9"/>
  <c r="J18" i="9"/>
  <c r="N13" i="9"/>
  <c r="N8" i="9"/>
  <c r="N50" i="9" s="1"/>
  <c r="L8" i="9"/>
  <c r="L50" i="9" s="1"/>
  <c r="N21" i="9" l="1"/>
  <c r="N33" i="9" s="1"/>
  <c r="L26" i="9"/>
  <c r="L19" i="9"/>
  <c r="L21" i="9" s="1"/>
  <c r="H13" i="9"/>
  <c r="H19" i="9" s="1"/>
  <c r="H21" i="9" s="1"/>
  <c r="J21" i="9"/>
  <c r="J31" i="9" s="1"/>
  <c r="J33" i="9" s="1"/>
  <c r="J52" i="9" s="1"/>
  <c r="J61" i="9" s="1"/>
  <c r="L27" i="9" l="1"/>
  <c r="L31" i="9" s="1"/>
  <c r="N35" i="9"/>
  <c r="N52" i="9"/>
  <c r="N61" i="9" s="1"/>
  <c r="J35" i="9"/>
  <c r="J56" i="9" s="1"/>
  <c r="J58" i="9" s="1"/>
  <c r="J54" i="9"/>
  <c r="N54" i="9" l="1"/>
  <c r="N56" i="9"/>
  <c r="N58" i="9" s="1"/>
  <c r="G21" i="6" l="1"/>
  <c r="G102" i="6" l="1"/>
  <c r="G99" i="6"/>
  <c r="K65" i="6"/>
  <c r="K53" i="6"/>
  <c r="G106" i="6" l="1"/>
  <c r="G110" i="6"/>
  <c r="G117" i="6" s="1"/>
  <c r="K102" i="6" l="1"/>
  <c r="K106" i="6" s="1"/>
  <c r="K58" i="6"/>
  <c r="K56" i="6"/>
  <c r="K54" i="6"/>
  <c r="K51" i="6"/>
  <c r="G51" i="6" s="1"/>
  <c r="G30" i="6"/>
  <c r="G29" i="6"/>
  <c r="G14" i="6"/>
  <c r="K67" i="1" l="1"/>
  <c r="K29" i="6"/>
  <c r="K30" i="6"/>
  <c r="M108" i="1" l="1"/>
  <c r="I110" i="1"/>
  <c r="I108" i="1"/>
  <c r="K119" i="6"/>
  <c r="Q17" i="5"/>
  <c r="M21" i="5"/>
  <c r="K21" i="5"/>
  <c r="I21" i="5"/>
  <c r="G21" i="5"/>
  <c r="M22" i="4"/>
  <c r="G107" i="1" s="1"/>
  <c r="K22" i="4"/>
  <c r="I22" i="4"/>
  <c r="G22" i="4"/>
  <c r="Q18" i="4"/>
  <c r="U18" i="4" s="1"/>
  <c r="I38" i="1" l="1"/>
  <c r="I74" i="1"/>
  <c r="L18" i="7" l="1"/>
  <c r="I16" i="4" l="1"/>
  <c r="L56" i="7" l="1"/>
  <c r="H56" i="7" l="1"/>
  <c r="N56" i="7"/>
  <c r="J56" i="7"/>
  <c r="S21" i="4" l="1"/>
  <c r="S22" i="4" s="1"/>
  <c r="Q11" i="5" l="1"/>
  <c r="G16" i="4"/>
  <c r="N18" i="7"/>
  <c r="M38" i="1"/>
  <c r="G38" i="1"/>
  <c r="M15" i="5" l="1"/>
  <c r="K15" i="5"/>
  <c r="I15" i="5"/>
  <c r="G15" i="5"/>
  <c r="S15" i="4"/>
  <c r="S16" i="4" s="1"/>
  <c r="M16" i="4"/>
  <c r="K16" i="4"/>
  <c r="Q12" i="4"/>
  <c r="U12" i="4" s="1"/>
  <c r="M7" i="1"/>
  <c r="K7" i="1"/>
  <c r="G67" i="1" l="1"/>
  <c r="G74" i="1" l="1"/>
  <c r="J18" i="7" l="1"/>
  <c r="N13" i="7"/>
  <c r="L13" i="7"/>
  <c r="J13" i="7"/>
  <c r="G110" i="1" l="1"/>
  <c r="K13" i="6" l="1"/>
  <c r="H18" i="7" l="1"/>
  <c r="H13" i="7"/>
  <c r="K74" i="1"/>
  <c r="I52" i="1" l="1"/>
  <c r="M52" i="1" s="1"/>
  <c r="I90" i="1" l="1"/>
  <c r="M90" i="1" s="1"/>
  <c r="G88" i="6"/>
  <c r="I88" i="6"/>
  <c r="G119" i="6"/>
  <c r="K38" i="1" l="1"/>
  <c r="G52" i="1" l="1"/>
  <c r="G90" i="1" s="1"/>
  <c r="K90" i="1" s="1"/>
  <c r="K52" i="1" l="1"/>
  <c r="M21" i="1" l="1"/>
  <c r="M39" i="1" s="1"/>
  <c r="K21" i="1"/>
  <c r="G21" i="1"/>
  <c r="G39" i="1" l="1"/>
  <c r="G13" i="6"/>
  <c r="I13" i="6"/>
  <c r="H26" i="9" l="1"/>
  <c r="H27" i="9" s="1"/>
  <c r="H31" i="9" s="1"/>
  <c r="K107" i="1" l="1"/>
  <c r="M74" i="1" l="1"/>
  <c r="M75" i="1" s="1"/>
  <c r="J21" i="7" l="1"/>
  <c r="N21" i="7"/>
  <c r="N33" i="7" l="1"/>
  <c r="J33" i="7"/>
  <c r="J59" i="7" s="1"/>
  <c r="M8" i="6"/>
  <c r="M88" i="6" s="1"/>
  <c r="K8" i="6"/>
  <c r="K88" i="6" s="1"/>
  <c r="M10" i="6" l="1"/>
  <c r="M33" i="6" s="1"/>
  <c r="N59" i="7"/>
  <c r="J57" i="7"/>
  <c r="J63" i="7" s="1"/>
  <c r="O15" i="4" s="1"/>
  <c r="N57" i="7"/>
  <c r="N63" i="7" s="1"/>
  <c r="O14" i="5" s="1"/>
  <c r="I10" i="6"/>
  <c r="I33" i="6" l="1"/>
  <c r="I67" i="6" s="1"/>
  <c r="I73" i="6" s="1"/>
  <c r="M67" i="6"/>
  <c r="M73" i="6" s="1"/>
  <c r="M118" i="6" s="1"/>
  <c r="O15" i="5"/>
  <c r="Q14" i="5"/>
  <c r="Q15" i="5" s="1"/>
  <c r="Q15" i="4"/>
  <c r="O16" i="4"/>
  <c r="I109" i="1" s="1"/>
  <c r="I111" i="1" s="1"/>
  <c r="N8" i="7"/>
  <c r="L8" i="7"/>
  <c r="Q16" i="4" l="1"/>
  <c r="U15" i="4"/>
  <c r="U16" i="4" s="1"/>
  <c r="I118" i="6" l="1"/>
  <c r="I120" i="6" s="1"/>
  <c r="A3" i="6"/>
  <c r="B3" i="4"/>
  <c r="B3" i="5" s="1"/>
  <c r="N48" i="7"/>
  <c r="L48" i="7"/>
  <c r="J48" i="7"/>
  <c r="H48" i="7"/>
  <c r="B43" i="7"/>
  <c r="L19" i="7" l="1"/>
  <c r="L21" i="7" s="1"/>
  <c r="L27" i="7" s="1"/>
  <c r="H19" i="7"/>
  <c r="H21" i="7" l="1"/>
  <c r="H27" i="7" s="1"/>
  <c r="H31" i="7" s="1"/>
  <c r="M120" i="6"/>
  <c r="L31" i="7"/>
  <c r="H33" i="7" l="1"/>
  <c r="H33" i="9" l="1"/>
  <c r="H59" i="7"/>
  <c r="H68" i="7" s="1"/>
  <c r="H57" i="7"/>
  <c r="H63" i="7" s="1"/>
  <c r="O21" i="4" s="1"/>
  <c r="G10" i="6"/>
  <c r="G33" i="6" s="1"/>
  <c r="L33" i="7"/>
  <c r="O22" i="4" l="1"/>
  <c r="Q21" i="4"/>
  <c r="H52" i="9"/>
  <c r="H35" i="9"/>
  <c r="H56" i="9" s="1"/>
  <c r="H58" i="9" s="1"/>
  <c r="K10" i="6"/>
  <c r="K33" i="6" s="1"/>
  <c r="K67" i="6" s="1"/>
  <c r="K73" i="6" s="1"/>
  <c r="L33" i="9"/>
  <c r="L52" i="9" s="1"/>
  <c r="L57" i="7"/>
  <c r="L63" i="7" s="1"/>
  <c r="L59" i="7"/>
  <c r="L61" i="7" s="1"/>
  <c r="G67" i="6"/>
  <c r="G73" i="6" s="1"/>
  <c r="N65" i="7"/>
  <c r="J68" i="7"/>
  <c r="J61" i="7"/>
  <c r="N68" i="7"/>
  <c r="N61" i="7"/>
  <c r="H61" i="7"/>
  <c r="J65" i="7"/>
  <c r="H61" i="9" l="1"/>
  <c r="H54" i="9"/>
  <c r="L35" i="9"/>
  <c r="L56" i="9" s="1"/>
  <c r="L58" i="9" s="1"/>
  <c r="G118" i="6"/>
  <c r="G120" i="6" s="1"/>
  <c r="G108" i="1"/>
  <c r="H65" i="7"/>
  <c r="Q22" i="4"/>
  <c r="L68" i="7"/>
  <c r="L61" i="9" l="1"/>
  <c r="L54" i="9"/>
  <c r="L65" i="7"/>
  <c r="O20" i="5" s="1"/>
  <c r="O21" i="5" s="1"/>
  <c r="K108" i="1" s="1"/>
  <c r="U21" i="4"/>
  <c r="U22" i="4" s="1"/>
  <c r="M48" i="6"/>
  <c r="K48" i="6"/>
  <c r="I48" i="6"/>
  <c r="G48" i="6"/>
  <c r="G109" i="1" l="1"/>
  <c r="A43" i="6" l="1"/>
  <c r="A83" i="6" s="1"/>
  <c r="B86" i="1"/>
  <c r="I75" i="1"/>
  <c r="I115" i="1" s="1"/>
  <c r="B48" i="1"/>
  <c r="M109" i="1" l="1"/>
  <c r="M111" i="1" s="1"/>
  <c r="M115" i="1" s="1"/>
  <c r="I39" i="1"/>
  <c r="G75" i="1"/>
  <c r="K75" i="1"/>
  <c r="K39" i="1"/>
  <c r="I112" i="1"/>
  <c r="I113" i="1" s="1"/>
  <c r="M112" i="1" l="1"/>
  <c r="M113" i="1" s="1"/>
  <c r="G111" i="1" l="1"/>
  <c r="G115" i="1" s="1"/>
  <c r="G112" i="1" l="1"/>
  <c r="G113" i="1" s="1"/>
  <c r="Q21" i="5" l="1"/>
  <c r="K109" i="1"/>
  <c r="K111" i="1" s="1"/>
  <c r="K115" i="1" s="1"/>
  <c r="K112" i="1" l="1"/>
  <c r="K113" i="1" s="1"/>
  <c r="K118" i="6" l="1"/>
  <c r="K120" i="6" s="1"/>
</calcChain>
</file>

<file path=xl/sharedStrings.xml><?xml version="1.0" encoding="utf-8"?>
<sst xmlns="http://schemas.openxmlformats.org/spreadsheetml/2006/main" count="433" uniqueCount="253">
  <si>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</si>
  <si>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</si>
  <si>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</si>
  <si>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</si>
  <si>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</si>
  <si>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</si>
  <si>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</si>
  <si>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</si>
  <si>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สินทรัพย์</t>
  </si>
  <si>
    <t>/สอบทานแล้ว)</t>
  </si>
  <si>
    <t>(ตรวจสอบแล้ว)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</si>
  <si>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</si>
  <si>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</si>
  <si>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</si>
  <si>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</si>
  <si>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</si>
  <si>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</si>
  <si>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</si>
  <si>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</si>
  <si>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</si>
  <si>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</si>
  <si>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</si>
  <si>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</si>
  <si>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</si>
  <si>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</si>
  <si>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</si>
  <si>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</si>
  <si>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</si>
  <si>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</si>
  <si>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</si>
  <si>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</si>
  <si>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</si>
  <si>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</si>
  <si>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</si>
  <si>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</si>
  <si>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</si>
  <si>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</si>
  <si>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</si>
  <si>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</si>
  <si>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</si>
  <si>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</si>
  <si>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</si>
  <si>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</si>
  <si>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</si>
  <si>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</si>
  <si>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</si>
  <si>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</si>
  <si>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</si>
  <si>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</si>
  <si>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</si>
  <si>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</si>
  <si>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ส่วนของเงินกู้ระยะยาวจากสถาบันการเงินที่ถึง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</si>
  <si>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</si>
  <si>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</si>
  <si>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</si>
  <si>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</si>
  <si>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</si>
  <si>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</si>
  <si>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</si>
  <si>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หุ้นกู้ระยะยาว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</si>
  <si>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</si>
  <si>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</si>
  <si>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</si>
  <si>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</si>
  <si>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</si>
  <si>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</si>
  <si>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</si>
  <si>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</si>
  <si>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</si>
  <si>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</si>
  <si>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</si>
  <si>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</si>
  <si>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</si>
  <si>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</si>
  <si>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</si>
  <si>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</si>
  <si>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</si>
  <si>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</si>
  <si>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</si>
  <si>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</si>
  <si>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</si>
  <si>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</si>
  <si>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</si>
  <si>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</si>
  <si>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</si>
  <si>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</si>
  <si>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</si>
  <si>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</si>
  <si>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</si>
  <si>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</si>
  <si>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</si>
  <si>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</si>
  <si>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</si>
  <si>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</si>
  <si>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</si>
  <si>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</si>
  <si>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</si>
  <si>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</si>
  <si>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</si>
  <si>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</si>
  <si>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</si>
  <si>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</si>
  <si>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</si>
  <si>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</si>
  <si>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</si>
  <si>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</si>
  <si>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</si>
  <si>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</si>
  <si>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</si>
  <si>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</si>
  <si>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</si>
  <si>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</si>
  <si>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</si>
  <si>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</si>
  <si>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</si>
  <si>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</si>
  <si>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</si>
  <si>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</si>
  <si>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</si>
  <si>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</si>
  <si>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</si>
  <si>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</si>
  <si>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</si>
  <si>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</si>
  <si>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</si>
  <si>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</si>
  <si>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</si>
  <si>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</si>
  <si>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</si>
  <si>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</si>
  <si>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</si>
  <si>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</si>
  <si>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</si>
  <si>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</si>
  <si>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</si>
  <si>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</si>
  <si>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</si>
  <si>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</si>
  <si>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</si>
  <si>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</si>
  <si>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</si>
  <si>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</si>
  <si>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</si>
  <si>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</si>
  <si>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</si>
  <si>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</si>
  <si>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</si>
  <si>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</si>
  <si>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2565</t>
  </si>
  <si>
    <t>การเปลี่ยนแปลงในส่วนของผู้ถือหุ้น</t>
  </si>
  <si>
    <t>กำไรเบ็ดเสร็จรวมสำหรับงวด</t>
  </si>
  <si>
    <t>ยอดคงเหลือ ณ วันที่ 1 มกราคม 2566</t>
  </si>
  <si>
    <t>รวมส่วนของ</t>
  </si>
  <si>
    <t>ผู้ถือหุ้น</t>
  </si>
  <si>
    <t xml:space="preserve">   กำไรเบ็ดเสร็จรวมสำหรับงวด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</si>
  <si>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</si>
  <si>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</si>
  <si>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</si>
  <si>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</si>
  <si>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</si>
  <si>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</si>
  <si>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</si>
  <si>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</si>
  <si>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</si>
  <si>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</si>
  <si>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</si>
  <si>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ผลตอบแทนจากสินทรัพย์ทางการเงินกลับรายการ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</si>
  <si>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</si>
  <si>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</si>
  <si>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(กำไร)จากการจำหน่ายหลักทรัพย์</t>
  </si>
  <si>
    <t xml:space="preserve">         ขาดทุนจากการตัดจำหน่ายสินทรัพย์ไม่มีตัวตน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</si>
  <si>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</si>
  <si>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</si>
  <si>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</si>
  <si>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</si>
  <si>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</si>
  <si>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</si>
  <si>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</si>
  <si>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</si>
  <si>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</si>
  <si>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</si>
  <si>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</si>
  <si>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</si>
  <si>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</si>
  <si>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</si>
  <si>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</si>
  <si>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</si>
  <si>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เงินมัดจำค่าที่ดิน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</si>
  <si>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</si>
  <si>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</si>
  <si>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</si>
  <si>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</si>
  <si>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</si>
  <si>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</si>
  <si>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</si>
  <si>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</si>
  <si>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</si>
  <si>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</si>
  <si>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</si>
  <si>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</si>
  <si>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</si>
  <si>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</si>
  <si>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</si>
  <si>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</si>
  <si>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</si>
  <si>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</si>
  <si>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</si>
  <si>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</si>
  <si>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</si>
  <si>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เงินสดรับจากเงินเบิกเกินบัญชี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</si>
  <si>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</si>
  <si>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</si>
  <si>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</si>
  <si>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</si>
  <si>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</si>
  <si>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</si>
  <si>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</si>
  <si>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</si>
  <si>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</si>
  <si>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หนี้สงสัยจะสูญ</t>
  </si>
  <si>
    <t>ส่วนแบ่งกำไร(ขาดทุน)จากเงินลงทุนในการร่วมค้า</t>
  </si>
  <si>
    <t>กำไรเบ็ดเสร็จอื่น</t>
  </si>
  <si>
    <t xml:space="preserve">   เงินปันผลจ่าย</t>
  </si>
  <si>
    <t>เงินปันผลจ่าย</t>
  </si>
  <si>
    <t xml:space="preserve">          เงินสดรับจากการออกหุ้นกู้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</si>
  <si>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</si>
  <si>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</si>
  <si>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เงินลงทุนชั่วคราวเงินฝากประจำ(เพิ่มขึ้น)ลดลง </t>
  </si>
  <si>
    <t xml:space="preserve">         เงินสดรับจากการขายเงินลงทุนชั่วคราว </t>
  </si>
  <si>
    <t xml:space="preserve">         (กำไร)ขาดทุนจากการจำหน่ายสินทรัพย์</t>
  </si>
  <si>
    <t xml:space="preserve">         เงินปันผลรับ</t>
  </si>
  <si>
    <t xml:space="preserve">         เงินสดรับจากรายได้เงินปันผล</t>
  </si>
  <si>
    <t xml:space="preserve">         ภาษีเงินได้รับคืน</t>
  </si>
  <si>
    <t xml:space="preserve">         เงินสดรับจากพันธบัตรระยะยาว</t>
  </si>
  <si>
    <t>ณ วันที่ 30 กันยายน 2566</t>
  </si>
  <si>
    <t>30 กันยายน 2566</t>
  </si>
  <si>
    <t>สำหรับงวด 9 เดือน 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</si>
  <si>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</si>
  <si>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</si>
  <si>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 xml:space="preserve">         เงินสดจ่ายจากการซื้อเงินลงทุนชั่วคราว </t>
  </si>
  <si>
    <t>สำหรับงวด 3 เดือน สิ้นสุดวันที่ 30 กันยายน 2566</t>
  </si>
  <si>
    <t xml:space="preserve">     อสังหาริมทรัพย์เพื่อการลงทุน</t>
  </si>
  <si>
    <t xml:space="preserve">         รายได้จากส่วนลดสัญญาเช่า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</si>
  <si>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</si>
  <si>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</si>
  <si>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</si>
  <si>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เงินสดจ่ายจากการลงทุนในสินทรัพย์ทางการเงิน</t>
  </si>
  <si>
    <t xml:space="preserve">         ผลขาดทุนจากการด้อยค่าที่รับรู้ในกำไรหรือขาดทุน</t>
  </si>
  <si>
    <t xml:space="preserve">         ภาษีเงินได้ถูกหัก ณ ที่จ่ายตัดจ่าย</t>
  </si>
  <si>
    <t xml:space="preserve">          ต้นทุนทางการเงิน</t>
  </si>
  <si>
    <t xml:space="preserve">          เงินปันผลจ่าย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</si>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</sst>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2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b/>
      <sz val="15"/>
      <color theme="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149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2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40" fontId="1" fillId="0" borderId="0" xfId="8" applyNumberFormat="1" applyFont="1" applyAlignment="1">
      <alignment horizontal="center"/>
    </xf>
    <xf numFmtId="39" fontId="1" fillId="0" borderId="0" xfId="3" applyFont="1"/>
    <xf numFmtId="39" fontId="1" fillId="0" borderId="0" xfId="3" applyFont="1" applyAlignment="1">
      <alignment horizontal="right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90" fontId="1" fillId="0" borderId="3" xfId="3" applyNumberFormat="1" applyFont="1" applyBorder="1"/>
    <xf numFmtId="190" fontId="1" fillId="0" borderId="4" xfId="3" applyNumberFormat="1" applyFont="1" applyBorder="1"/>
    <xf numFmtId="39" fontId="1" fillId="0" borderId="0" xfId="3" quotePrefix="1" applyFont="1" applyAlignment="1">
      <alignment horizontal="centerContinuous"/>
    </xf>
    <xf numFmtId="190" fontId="1" fillId="0" borderId="1" xfId="8" applyNumberFormat="1" applyFont="1" applyBorder="1"/>
    <xf numFmtId="39" fontId="1" fillId="0" borderId="3" xfId="3" applyFont="1" applyBorder="1"/>
    <xf numFmtId="39" fontId="1" fillId="0" borderId="0" xfId="3" applyFont="1" applyAlignment="1">
      <alignment horizontal="left" indent="2"/>
    </xf>
    <xf numFmtId="190" fontId="1" fillId="0" borderId="2" xfId="3" applyNumberFormat="1" applyFont="1" applyBorder="1"/>
    <xf numFmtId="39" fontId="8" fillId="0" borderId="0" xfId="3" applyFont="1" applyAlignment="1">
      <alignment horizontal="left"/>
    </xf>
    <xf numFmtId="39" fontId="8" fillId="0" borderId="0" xfId="3" applyFont="1"/>
    <xf numFmtId="190" fontId="1" fillId="0" borderId="4" xfId="8" applyNumberFormat="1" applyFont="1" applyBorder="1"/>
    <xf numFmtId="39" fontId="1" fillId="0" borderId="0" xfId="3" quotePrefix="1" applyFont="1" applyAlignment="1">
      <alignment horizontal="left"/>
    </xf>
    <xf numFmtId="191" fontId="1" fillId="0" borderId="0" xfId="3" applyNumberFormat="1" applyFont="1" applyAlignment="1">
      <alignment horizontal="right"/>
    </xf>
    <xf numFmtId="191" fontId="1" fillId="0" borderId="0" xfId="3" applyNumberFormat="1" applyFont="1"/>
    <xf numFmtId="37" fontId="1" fillId="0" borderId="0" xfId="3" applyNumberFormat="1" applyFont="1"/>
    <xf numFmtId="190" fontId="1" fillId="0" borderId="3" xfId="8" applyNumberFormat="1" applyFont="1" applyBorder="1"/>
    <xf numFmtId="39" fontId="68" fillId="0" borderId="0" xfId="3" applyFont="1" applyAlignment="1">
      <alignment horizontal="left"/>
    </xf>
    <xf numFmtId="39" fontId="68" fillId="0" borderId="0" xfId="3" applyFont="1"/>
    <xf numFmtId="39" fontId="1" fillId="0" borderId="1" xfId="3" applyFont="1" applyBorder="1" applyAlignment="1">
      <alignment horizontal="center"/>
    </xf>
    <xf numFmtId="39" fontId="1" fillId="0" borderId="0" xfId="3" applyFont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 indent="1"/>
    </xf>
    <xf numFmtId="190" fontId="7" fillId="0" borderId="0" xfId="3" applyNumberFormat="1" applyFont="1"/>
    <xf numFmtId="190" fontId="1" fillId="0" borderId="0" xfId="1" applyNumberFormat="1" applyFont="1" applyFill="1"/>
    <xf numFmtId="190" fontId="1" fillId="0" borderId="0" xfId="1" applyNumberFormat="1" applyFont="1" applyFill="1" applyBorder="1"/>
    <xf numFmtId="40" fontId="9" fillId="0" borderId="0" xfId="3" quotePrefix="1" applyNumberFormat="1" applyFont="1" applyAlignment="1">
      <alignment horizontal="centerContinuous"/>
    </xf>
    <xf numFmtId="39" fontId="7" fillId="0" borderId="0" xfId="6" applyNumberFormat="1" applyFont="1" applyFill="1" applyBorder="1" applyAlignment="1"/>
    <xf numFmtId="190" fontId="1" fillId="0" borderId="2" xfId="8" applyNumberFormat="1" applyFont="1" applyBorder="1"/>
    <xf numFmtId="10" fontId="1" fillId="0" borderId="0" xfId="1188" applyNumberFormat="1" applyFont="1" applyFill="1" applyBorder="1" applyAlignment="1"/>
    <xf numFmtId="0" fontId="70" fillId="0" borderId="0" xfId="0" applyFont="1"/>
    <xf numFmtId="204" fontId="70" fillId="0" borderId="0" xfId="1096" applyNumberFormat="1" applyFont="1" applyBorder="1"/>
    <xf numFmtId="0" fontId="10" fillId="0" borderId="0" xfId="0" applyFont="1"/>
    <xf numFmtId="0" fontId="1" fillId="0" borderId="0" xfId="0" applyFont="1"/>
    <xf numFmtId="40" fontId="1" fillId="0" borderId="0" xfId="0" applyNumberFormat="1" applyFont="1"/>
    <xf numFmtId="190" fontId="10" fillId="0" borderId="0" xfId="0" applyNumberFormat="1" applyFont="1" applyAlignment="1">
      <alignment horizontal="right"/>
    </xf>
    <xf numFmtId="39" fontId="7" fillId="0" borderId="0" xfId="3" applyFont="1"/>
    <xf numFmtId="39" fontId="7" fillId="0" borderId="0" xfId="3" applyFont="1" applyAlignment="1">
      <alignment horizontal="center"/>
    </xf>
    <xf numFmtId="39" fontId="1" fillId="0" borderId="2" xfId="3" quotePrefix="1" applyFont="1" applyBorder="1" applyAlignment="1">
      <alignment horizontal="center"/>
    </xf>
    <xf numFmtId="39" fontId="1" fillId="0" borderId="2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7" fillId="0" borderId="0" xfId="3" applyFont="1" applyAlignment="1">
      <alignment horizontal="left"/>
    </xf>
    <xf numFmtId="39" fontId="9" fillId="0" borderId="0" xfId="3" applyFont="1"/>
    <xf numFmtId="39" fontId="9" fillId="0" borderId="0" xfId="3" applyFont="1" applyAlignment="1">
      <alignment horizontal="left"/>
    </xf>
    <xf numFmtId="39" fontId="9" fillId="0" borderId="0" xfId="8" applyNumberFormat="1" applyFont="1"/>
    <xf numFmtId="189" fontId="10" fillId="0" borderId="0" xfId="3" applyNumberFormat="1" applyFont="1"/>
    <xf numFmtId="0" fontId="1" fillId="0" borderId="0" xfId="3" quotePrefix="1" applyNumberFormat="1" applyFont="1" applyAlignment="1">
      <alignment horizontal="center"/>
    </xf>
    <xf numFmtId="39" fontId="7" fillId="0" borderId="0" xfId="8" applyNumberFormat="1" applyFont="1"/>
    <xf numFmtId="0" fontId="1" fillId="0" borderId="0" xfId="8" applyFont="1" applyAlignment="1">
      <alignment horizontal="left"/>
    </xf>
    <xf numFmtId="40" fontId="1" fillId="0" borderId="1" xfId="3" applyNumberFormat="1" applyFont="1" applyBorder="1"/>
    <xf numFmtId="39" fontId="1" fillId="0" borderId="0" xfId="0" applyNumberFormat="1" applyFont="1"/>
    <xf numFmtId="190" fontId="1" fillId="0" borderId="0" xfId="0" applyNumberFormat="1" applyFont="1"/>
    <xf numFmtId="0" fontId="69" fillId="0" borderId="0" xfId="2" applyFont="1" applyAlignment="1">
      <alignment vertical="center"/>
    </xf>
    <xf numFmtId="190" fontId="10" fillId="0" borderId="0" xfId="0" applyNumberFormat="1" applyFont="1"/>
    <xf numFmtId="190" fontId="1" fillId="0" borderId="0" xfId="0" applyNumberFormat="1" applyFont="1" applyAlignment="1">
      <alignment horizontal="right"/>
    </xf>
    <xf numFmtId="189" fontId="1" fillId="0" borderId="0" xfId="5" applyNumberFormat="1" applyFont="1"/>
    <xf numFmtId="190" fontId="1" fillId="0" borderId="2" xfId="0" applyNumberFormat="1" applyFont="1" applyBorder="1"/>
    <xf numFmtId="39" fontId="1" fillId="0" borderId="0" xfId="3" applyFont="1" applyAlignment="1">
      <alignment horizontal="left" vertical="top"/>
    </xf>
    <xf numFmtId="0" fontId="1" fillId="0" borderId="0" xfId="0" applyFont="1" applyAlignment="1">
      <alignment vertical="top"/>
    </xf>
    <xf numFmtId="40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vertical="top"/>
    </xf>
    <xf numFmtId="4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Continuous"/>
    </xf>
    <xf numFmtId="190" fontId="1" fillId="0" borderId="2" xfId="0" applyNumberFormat="1" applyFont="1" applyBorder="1" applyAlignment="1">
      <alignment horizontal="right"/>
    </xf>
    <xf numFmtId="190" fontId="10" fillId="0" borderId="1" xfId="0" applyNumberFormat="1" applyFont="1" applyBorder="1" applyAlignment="1">
      <alignment horizontal="right"/>
    </xf>
    <xf numFmtId="190" fontId="1" fillId="0" borderId="3" xfId="0" applyNumberFormat="1" applyFont="1" applyBorder="1" applyAlignment="1">
      <alignment horizontal="right"/>
    </xf>
    <xf numFmtId="40" fontId="1" fillId="0" borderId="0" xfId="0" applyNumberFormat="1" applyFont="1" applyAlignment="1">
      <alignment horizontal="right"/>
    </xf>
    <xf numFmtId="40" fontId="10" fillId="0" borderId="0" xfId="0" applyNumberFormat="1" applyFont="1"/>
    <xf numFmtId="0" fontId="8" fillId="0" borderId="0" xfId="0" applyFont="1"/>
    <xf numFmtId="190" fontId="1" fillId="0" borderId="4" xfId="0" applyNumberFormat="1" applyFont="1" applyBorder="1"/>
    <xf numFmtId="40" fontId="7" fillId="0" borderId="0" xfId="0" applyNumberFormat="1" applyFont="1"/>
    <xf numFmtId="39" fontId="8" fillId="0" borderId="0" xfId="3" quotePrefix="1" applyFont="1" applyAlignment="1">
      <alignment horizontal="center"/>
    </xf>
    <xf numFmtId="204" fontId="1" fillId="0" borderId="0" xfId="8" applyNumberFormat="1" applyFont="1"/>
    <xf numFmtId="204" fontId="1" fillId="0" borderId="3" xfId="3" applyNumberFormat="1" applyFont="1" applyBorder="1"/>
    <xf numFmtId="204" fontId="1" fillId="0" borderId="0" xfId="3" applyNumberFormat="1" applyFont="1"/>
    <xf numFmtId="204" fontId="1" fillId="0" borderId="4" xfId="3" applyNumberFormat="1" applyFont="1" applyBorder="1"/>
    <xf numFmtId="204" fontId="1" fillId="0" borderId="0" xfId="3" applyNumberFormat="1" applyFont="1" applyAlignment="1">
      <alignment horizontal="right"/>
    </xf>
    <xf numFmtId="204" fontId="1" fillId="0" borderId="5" xfId="6" applyNumberFormat="1" applyFont="1" applyFill="1" applyBorder="1" applyAlignment="1"/>
    <xf numFmtId="204" fontId="1" fillId="0" borderId="0" xfId="6" applyNumberFormat="1" applyFont="1" applyFill="1" applyAlignment="1"/>
    <xf numFmtId="204" fontId="1" fillId="0" borderId="0" xfId="6" applyNumberFormat="1" applyFont="1" applyFill="1" applyBorder="1" applyAlignment="1"/>
    <xf numFmtId="204" fontId="1" fillId="0" borderId="0" xfId="6" applyNumberFormat="1" applyFont="1" applyFill="1" applyBorder="1" applyAlignment="1" applyProtection="1"/>
    <xf numFmtId="204" fontId="1" fillId="0" borderId="1" xfId="8" applyNumberFormat="1" applyFont="1" applyBorder="1"/>
    <xf numFmtId="204" fontId="1" fillId="0" borderId="3" xfId="6" applyNumberFormat="1" applyFont="1" applyFill="1" applyBorder="1" applyAlignment="1"/>
    <xf numFmtId="204" fontId="1" fillId="0" borderId="4" xfId="6" applyNumberFormat="1" applyFont="1" applyFill="1" applyBorder="1" applyAlignment="1"/>
    <xf numFmtId="38" fontId="1" fillId="0" borderId="0" xfId="3" applyNumberFormat="1" applyFont="1" applyAlignment="1">
      <alignment horizontal="center"/>
    </xf>
    <xf numFmtId="43" fontId="1" fillId="0" borderId="0" xfId="1" applyFont="1" applyFill="1"/>
    <xf numFmtId="190" fontId="1" fillId="0" borderId="1" xfId="0" applyNumberFormat="1" applyFont="1" applyBorder="1" applyAlignment="1">
      <alignment horizontal="right"/>
    </xf>
    <xf numFmtId="43" fontId="7" fillId="0" borderId="0" xfId="1" applyFont="1"/>
    <xf numFmtId="39" fontId="71" fillId="0" borderId="0" xfId="3" applyFont="1"/>
    <xf numFmtId="39" fontId="71" fillId="0" borderId="0" xfId="3" applyFont="1" applyAlignment="1">
      <alignment horizontal="left"/>
    </xf>
    <xf numFmtId="39" fontId="71" fillId="0" borderId="0" xfId="6" applyNumberFormat="1" applyFont="1" applyFill="1" applyBorder="1" applyAlignment="1"/>
    <xf numFmtId="39" fontId="71" fillId="0" borderId="0" xfId="8" applyNumberFormat="1" applyFont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Alignment="1">
      <alignment horizontal="center"/>
    </xf>
  </cellXfs>
  <cellStyles count="2149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 10" xfId="1232" xr:uid="{00000000-0005-0000-0000-000030040000}"/>
    <cellStyle name="Comma 10 2" xfId="1233" xr:uid="{00000000-0005-0000-0000-000031040000}"/>
    <cellStyle name="Comma 10 2 2" xfId="2052" xr:uid="{00000000-0005-0000-0000-000032040000}"/>
    <cellStyle name="Comma 10 3" xfId="2051" xr:uid="{00000000-0005-0000-0000-000033040000}"/>
    <cellStyle name="Comma 11" xfId="1235" xr:uid="{00000000-0005-0000-0000-000034040000}"/>
    <cellStyle name="Comma 12" xfId="1237" xr:uid="{00000000-0005-0000-0000-000035040000}"/>
    <cellStyle name="Comma 12 2" xfId="713" xr:uid="{00000000-0005-0000-0000-000036040000}"/>
    <cellStyle name="Comma 12_Lead -  NU 31-3-54" xfId="1238" xr:uid="{00000000-0005-0000-0000-000037040000}"/>
    <cellStyle name="Comma 13" xfId="1240" xr:uid="{00000000-0005-0000-0000-000038040000}"/>
    <cellStyle name="Comma 14" xfId="1242" xr:uid="{00000000-0005-0000-0000-000039040000}"/>
    <cellStyle name="Comma 15" xfId="1245" xr:uid="{00000000-0005-0000-0000-00003A040000}"/>
    <cellStyle name="Comma 16" xfId="1248" xr:uid="{00000000-0005-0000-0000-00003B040000}"/>
    <cellStyle name="Comma 17" xfId="1250" xr:uid="{00000000-0005-0000-0000-00003C040000}"/>
    <cellStyle name="Comma 18" xfId="1252" xr:uid="{00000000-0005-0000-0000-00003D040000}"/>
    <cellStyle name="Comma 19" xfId="1254" xr:uid="{00000000-0005-0000-0000-00003E040000}"/>
    <cellStyle name="Comma 2" xfId="7" xr:uid="{00000000-0005-0000-0000-00003F040000}"/>
    <cellStyle name="Comma 2 2" xfId="6" xr:uid="{00000000-0005-0000-0000-000040040000}"/>
    <cellStyle name="Comma 2 2 2" xfId="1257" xr:uid="{00000000-0005-0000-0000-000041040000}"/>
    <cellStyle name="Comma 2 2 2 2" xfId="1258" xr:uid="{00000000-0005-0000-0000-000042040000}"/>
    <cellStyle name="Comma 2 2 2 2 2" xfId="2056" xr:uid="{00000000-0005-0000-0000-000043040000}"/>
    <cellStyle name="Comma 2 2 2 3" xfId="1259" xr:uid="{00000000-0005-0000-0000-000044040000}"/>
    <cellStyle name="Comma 2 2 2 3 2" xfId="2057" xr:uid="{00000000-0005-0000-0000-000045040000}"/>
    <cellStyle name="Comma 2 2 2 4" xfId="2055" xr:uid="{00000000-0005-0000-0000-000046040000}"/>
    <cellStyle name="Comma 2 2 3" xfId="1260" xr:uid="{00000000-0005-0000-0000-000047040000}"/>
    <cellStyle name="Comma 2 2 3 2" xfId="2058" xr:uid="{00000000-0005-0000-0000-000048040000}"/>
    <cellStyle name="Comma 2 2 4" xfId="1261" xr:uid="{00000000-0005-0000-0000-000049040000}"/>
    <cellStyle name="Comma 2 2 4 2" xfId="2059" xr:uid="{00000000-0005-0000-0000-00004A040000}"/>
    <cellStyle name="Comma 2 2 5" xfId="1262" xr:uid="{00000000-0005-0000-0000-00004B040000}"/>
    <cellStyle name="Comma 2 2 5 2" xfId="2060" xr:uid="{00000000-0005-0000-0000-00004C040000}"/>
    <cellStyle name="Comma 2 2 6" xfId="1256" xr:uid="{00000000-0005-0000-0000-00004D040000}"/>
    <cellStyle name="Comma 2 2 6 2" xfId="2054" xr:uid="{00000000-0005-0000-0000-00004E040000}"/>
    <cellStyle name="Comma 2 2 7" xfId="2039" xr:uid="{00000000-0005-0000-0000-00004F040000}"/>
    <cellStyle name="Comma 2 2_ทะเบียนที่ดิน" xfId="1264" xr:uid="{00000000-0005-0000-0000-000050040000}"/>
    <cellStyle name="Comma 2 3" xfId="1265" xr:uid="{00000000-0005-0000-0000-000051040000}"/>
    <cellStyle name="Comma 2 3 2" xfId="1267" xr:uid="{00000000-0005-0000-0000-000052040000}"/>
    <cellStyle name="Comma 2 3 2 2" xfId="2063" xr:uid="{00000000-0005-0000-0000-000053040000}"/>
    <cellStyle name="Comma 2 3 3" xfId="1269" xr:uid="{00000000-0005-0000-0000-000054040000}"/>
    <cellStyle name="Comma 2 3 3 2" xfId="2065" xr:uid="{00000000-0005-0000-0000-000055040000}"/>
    <cellStyle name="Comma 2 3 4" xfId="1271" xr:uid="{00000000-0005-0000-0000-000056040000}"/>
    <cellStyle name="Comma 2 3 4 2" xfId="2067" xr:uid="{00000000-0005-0000-0000-000057040000}"/>
    <cellStyle name="Comma 2 3 5" xfId="2061" xr:uid="{00000000-0005-0000-0000-000058040000}"/>
    <cellStyle name="Comma 2 4" xfId="1272" xr:uid="{00000000-0005-0000-0000-000059040000}"/>
    <cellStyle name="Comma 2 4 2" xfId="2068" xr:uid="{00000000-0005-0000-0000-00005A040000}"/>
    <cellStyle name="Comma 2 5" xfId="1273" xr:uid="{00000000-0005-0000-0000-00005B040000}"/>
    <cellStyle name="Comma 2 5 2" xfId="172" xr:uid="{00000000-0005-0000-0000-00005C040000}"/>
    <cellStyle name="Comma 2 5 2 2" xfId="577" xr:uid="{00000000-0005-0000-0000-00005D040000}"/>
    <cellStyle name="Comma 2 5 2 2 2" xfId="2044" xr:uid="{00000000-0005-0000-0000-00005E040000}"/>
    <cellStyle name="Comma 2 5 2 3" xfId="2043" xr:uid="{00000000-0005-0000-0000-00005F040000}"/>
    <cellStyle name="Comma 2 5 3" xfId="2069" xr:uid="{00000000-0005-0000-0000-000060040000}"/>
    <cellStyle name="Comma 2 6" xfId="1274" xr:uid="{00000000-0005-0000-0000-000061040000}"/>
    <cellStyle name="Comma 2 6 2" xfId="2070" xr:uid="{00000000-0005-0000-0000-000062040000}"/>
    <cellStyle name="Comma 2 7" xfId="1255" xr:uid="{00000000-0005-0000-0000-000063040000}"/>
    <cellStyle name="Comma 2 7 2" xfId="2053" xr:uid="{00000000-0005-0000-0000-000064040000}"/>
    <cellStyle name="Comma 2 8" xfId="2040" xr:uid="{00000000-0005-0000-0000-000065040000}"/>
    <cellStyle name="Comma 2 9" xfId="1276" xr:uid="{00000000-0005-0000-0000-000066040000}"/>
    <cellStyle name="Comma 2_ประหน้าecl-19-4-54(แพน)" xfId="1277" xr:uid="{00000000-0005-0000-0000-000067040000}"/>
    <cellStyle name="Comma 20" xfId="1244" xr:uid="{00000000-0005-0000-0000-000068040000}"/>
    <cellStyle name="Comma 21" xfId="1247" xr:uid="{00000000-0005-0000-0000-000069040000}"/>
    <cellStyle name="Comma 22" xfId="1249" xr:uid="{00000000-0005-0000-0000-00006A040000}"/>
    <cellStyle name="Comma 23" xfId="1251" xr:uid="{00000000-0005-0000-0000-00006B040000}"/>
    <cellStyle name="Comma 24" xfId="1253" xr:uid="{00000000-0005-0000-0000-00006C040000}"/>
    <cellStyle name="Comma 25" xfId="1279" xr:uid="{00000000-0005-0000-0000-00006D040000}"/>
    <cellStyle name="Comma 26" xfId="1281" xr:uid="{00000000-0005-0000-0000-00006E040000}"/>
    <cellStyle name="Comma 27" xfId="1283" xr:uid="{00000000-0005-0000-0000-00006F040000}"/>
    <cellStyle name="Comma 28" xfId="1285" xr:uid="{00000000-0005-0000-0000-000070040000}"/>
    <cellStyle name="Comma 29" xfId="1287" xr:uid="{00000000-0005-0000-0000-000071040000}"/>
    <cellStyle name="Comma 3" xfId="1288" xr:uid="{00000000-0005-0000-0000-000072040000}"/>
    <cellStyle name="Comma 3 2" xfId="1289" xr:uid="{00000000-0005-0000-0000-000073040000}"/>
    <cellStyle name="Comma 3 2 2" xfId="1290" xr:uid="{00000000-0005-0000-0000-000074040000}"/>
    <cellStyle name="Comma 3 2 2 2" xfId="1291" xr:uid="{00000000-0005-0000-0000-000075040000}"/>
    <cellStyle name="Comma 3 2 2 2 2" xfId="2078" xr:uid="{00000000-0005-0000-0000-000076040000}"/>
    <cellStyle name="Comma 3 2 2 3" xfId="2077" xr:uid="{00000000-0005-0000-0000-000077040000}"/>
    <cellStyle name="Comma 3 2 3" xfId="1292" xr:uid="{00000000-0005-0000-0000-000078040000}"/>
    <cellStyle name="Comma 3 2 3 2" xfId="2079" xr:uid="{00000000-0005-0000-0000-000079040000}"/>
    <cellStyle name="Comma 3 2 4" xfId="2076" xr:uid="{00000000-0005-0000-0000-00007A040000}"/>
    <cellStyle name="Comma 3 3" xfId="1293" xr:uid="{00000000-0005-0000-0000-00007B040000}"/>
    <cellStyle name="Comma 3 3 2" xfId="1294" xr:uid="{00000000-0005-0000-0000-00007C040000}"/>
    <cellStyle name="Comma 3 3 2 2" xfId="2081" xr:uid="{00000000-0005-0000-0000-00007D040000}"/>
    <cellStyle name="Comma 3 3 3" xfId="2080" xr:uid="{00000000-0005-0000-0000-00007E040000}"/>
    <cellStyle name="Comma 3 4" xfId="1295" xr:uid="{00000000-0005-0000-0000-00007F040000}"/>
    <cellStyle name="Comma 3 4 2" xfId="2082" xr:uid="{00000000-0005-0000-0000-000080040000}"/>
    <cellStyle name="Comma 3 5" xfId="2075" xr:uid="{00000000-0005-0000-0000-000081040000}"/>
    <cellStyle name="Comma 3_ประหน้าecl-19-4-54(แพน)" xfId="1296" xr:uid="{00000000-0005-0000-0000-000082040000}"/>
    <cellStyle name="Comma 30" xfId="1278" xr:uid="{00000000-0005-0000-0000-000083040000}"/>
    <cellStyle name="Comma 30 2" xfId="1297" xr:uid="{00000000-0005-0000-0000-000084040000}"/>
    <cellStyle name="Comma 30 2 2" xfId="2083" xr:uid="{00000000-0005-0000-0000-000085040000}"/>
    <cellStyle name="Comma 30 3" xfId="2071" xr:uid="{00000000-0005-0000-0000-000086040000}"/>
    <cellStyle name="Comma 31" xfId="1280" xr:uid="{00000000-0005-0000-0000-000087040000}"/>
    <cellStyle name="Comma 31 2" xfId="1298" xr:uid="{00000000-0005-0000-0000-000088040000}"/>
    <cellStyle name="Comma 32" xfId="1282" xr:uid="{00000000-0005-0000-0000-000089040000}"/>
    <cellStyle name="Comma 32 2" xfId="796" xr:uid="{00000000-0005-0000-0000-00008A040000}"/>
    <cellStyle name="Comma 32 3" xfId="2072" xr:uid="{00000000-0005-0000-0000-00008B040000}"/>
    <cellStyle name="Comma 33" xfId="1284" xr:uid="{00000000-0005-0000-0000-00008C040000}"/>
    <cellStyle name="Comma 33 2" xfId="2073" xr:uid="{00000000-0005-0000-0000-00008D040000}"/>
    <cellStyle name="Comma 34" xfId="1286" xr:uid="{00000000-0005-0000-0000-00008E040000}"/>
    <cellStyle name="Comma 34 2" xfId="1299" xr:uid="{00000000-0005-0000-0000-00008F040000}"/>
    <cellStyle name="Comma 34 2 2" xfId="1300" xr:uid="{00000000-0005-0000-0000-000090040000}"/>
    <cellStyle name="Comma 34 2 2 2" xfId="2085" xr:uid="{00000000-0005-0000-0000-000091040000}"/>
    <cellStyle name="Comma 34 2 3" xfId="2084" xr:uid="{00000000-0005-0000-0000-000092040000}"/>
    <cellStyle name="Comma 34 3" xfId="2074" xr:uid="{00000000-0005-0000-0000-000093040000}"/>
    <cellStyle name="Comma 35" xfId="1302" xr:uid="{00000000-0005-0000-0000-000094040000}"/>
    <cellStyle name="Comma 35 2" xfId="1303" xr:uid="{00000000-0005-0000-0000-000095040000}"/>
    <cellStyle name="Comma 35 2 2" xfId="2088" xr:uid="{00000000-0005-0000-0000-000096040000}"/>
    <cellStyle name="Comma 35 3" xfId="2087" xr:uid="{00000000-0005-0000-0000-000097040000}"/>
    <cellStyle name="Comma 36" xfId="1305" xr:uid="{00000000-0005-0000-0000-000098040000}"/>
    <cellStyle name="Comma 36 2" xfId="1306" xr:uid="{00000000-0005-0000-0000-000099040000}"/>
    <cellStyle name="Comma 36 2 2" xfId="2091" xr:uid="{00000000-0005-0000-0000-00009A040000}"/>
    <cellStyle name="Comma 36 3" xfId="2090" xr:uid="{00000000-0005-0000-0000-00009B040000}"/>
    <cellStyle name="Comma 37" xfId="1307" xr:uid="{00000000-0005-0000-0000-00009C040000}"/>
    <cellStyle name="Comma 37 2" xfId="2092" xr:uid="{00000000-0005-0000-0000-00009D040000}"/>
    <cellStyle name="Comma 38" xfId="1308" xr:uid="{00000000-0005-0000-0000-00009E040000}"/>
    <cellStyle name="Comma 38 2" xfId="2093" xr:uid="{00000000-0005-0000-0000-00009F040000}"/>
    <cellStyle name="Comma 39" xfId="1309" xr:uid="{00000000-0005-0000-0000-0000A0040000}"/>
    <cellStyle name="Comma 39 2" xfId="2094" xr:uid="{00000000-0005-0000-0000-0000A1040000}"/>
    <cellStyle name="Comma 4" xfId="1310" xr:uid="{00000000-0005-0000-0000-0000A2040000}"/>
    <cellStyle name="Comma 4 2" xfId="1313" xr:uid="{00000000-0005-0000-0000-0000A3040000}"/>
    <cellStyle name="Comma 4 2 2" xfId="2096" xr:uid="{00000000-0005-0000-0000-0000A4040000}"/>
    <cellStyle name="Comma 4 3" xfId="1316" xr:uid="{00000000-0005-0000-0000-0000A5040000}"/>
    <cellStyle name="Comma 4 3 2" xfId="2097" xr:uid="{00000000-0005-0000-0000-0000A6040000}"/>
    <cellStyle name="Comma 4 4" xfId="1319" xr:uid="{00000000-0005-0000-0000-0000A7040000}"/>
    <cellStyle name="Comma 4 4 2" xfId="2098" xr:uid="{00000000-0005-0000-0000-0000A8040000}"/>
    <cellStyle name="Comma 4 5" xfId="1322" xr:uid="{00000000-0005-0000-0000-0000A9040000}"/>
    <cellStyle name="Comma 4 5 2" xfId="2099" xr:uid="{00000000-0005-0000-0000-0000AA040000}"/>
    <cellStyle name="Comma 4 6" xfId="2095" xr:uid="{00000000-0005-0000-0000-0000AB040000}"/>
    <cellStyle name="Comma 40" xfId="1301" xr:uid="{00000000-0005-0000-0000-0000AC040000}"/>
    <cellStyle name="Comma 40 2" xfId="2086" xr:uid="{00000000-0005-0000-0000-0000AD040000}"/>
    <cellStyle name="Comma 41" xfId="1304" xr:uid="{00000000-0005-0000-0000-0000AE040000}"/>
    <cellStyle name="Comma 41 2" xfId="2089" xr:uid="{00000000-0005-0000-0000-0000AF040000}"/>
    <cellStyle name="Comma 42" xfId="2038" xr:uid="{00000000-0005-0000-0000-0000B0040000}"/>
    <cellStyle name="Comma 46" xfId="1323" xr:uid="{00000000-0005-0000-0000-0000B1040000}"/>
    <cellStyle name="Comma 5" xfId="1324" xr:uid="{00000000-0005-0000-0000-0000B2040000}"/>
    <cellStyle name="Comma 5 2" xfId="1040" xr:uid="{00000000-0005-0000-0000-0000B3040000}"/>
    <cellStyle name="Comma 5 2 2" xfId="2045" xr:uid="{00000000-0005-0000-0000-0000B4040000}"/>
    <cellStyle name="Comma 5 3" xfId="1042" xr:uid="{00000000-0005-0000-0000-0000B5040000}"/>
    <cellStyle name="Comma 5 3 2" xfId="2046" xr:uid="{00000000-0005-0000-0000-0000B6040000}"/>
    <cellStyle name="Comma 5 4" xfId="1044" xr:uid="{00000000-0005-0000-0000-0000B7040000}"/>
    <cellStyle name="Comma 5 4 2" xfId="2047" xr:uid="{00000000-0005-0000-0000-0000B8040000}"/>
    <cellStyle name="Comma 5 5" xfId="1046" xr:uid="{00000000-0005-0000-0000-0000B9040000}"/>
    <cellStyle name="Comma 5 5 2" xfId="2048" xr:uid="{00000000-0005-0000-0000-0000BA040000}"/>
    <cellStyle name="Comma 5 6" xfId="2100" xr:uid="{00000000-0005-0000-0000-0000BB040000}"/>
    <cellStyle name="Comma 53" xfId="1325" xr:uid="{00000000-0005-0000-0000-0000BC040000}"/>
    <cellStyle name="Comma 6" xfId="1326" xr:uid="{00000000-0005-0000-0000-0000BD040000}"/>
    <cellStyle name="Comma 6 2" xfId="1327" xr:uid="{00000000-0005-0000-0000-0000BE040000}"/>
    <cellStyle name="Comma 6 2 2" xfId="2102" xr:uid="{00000000-0005-0000-0000-0000BF040000}"/>
    <cellStyle name="Comma 6 3" xfId="1328" xr:uid="{00000000-0005-0000-0000-0000C0040000}"/>
    <cellStyle name="Comma 6 3 2" xfId="2103" xr:uid="{00000000-0005-0000-0000-0000C1040000}"/>
    <cellStyle name="Comma 6 4" xfId="1329" xr:uid="{00000000-0005-0000-0000-0000C2040000}"/>
    <cellStyle name="Comma 6 4 2" xfId="2104" xr:uid="{00000000-0005-0000-0000-0000C3040000}"/>
    <cellStyle name="Comma 6 5" xfId="2101" xr:uid="{00000000-0005-0000-0000-0000C4040000}"/>
    <cellStyle name="Comma 7" xfId="1330" xr:uid="{00000000-0005-0000-0000-0000C5040000}"/>
    <cellStyle name="Comma 7 2" xfId="1331" xr:uid="{00000000-0005-0000-0000-0000C6040000}"/>
    <cellStyle name="Comma 7 2 2" xfId="1332" xr:uid="{00000000-0005-0000-0000-0000C7040000}"/>
    <cellStyle name="Comma 7 2 2 2" xfId="2107" xr:uid="{00000000-0005-0000-0000-0000C8040000}"/>
    <cellStyle name="Comma 7 2 3" xfId="2106" xr:uid="{00000000-0005-0000-0000-0000C9040000}"/>
    <cellStyle name="Comma 7 2_Lead -  NU 31-3-54" xfId="1334" xr:uid="{00000000-0005-0000-0000-0000CA040000}"/>
    <cellStyle name="Comma 7 3" xfId="1335" xr:uid="{00000000-0005-0000-0000-0000CB040000}"/>
    <cellStyle name="Comma 7 3 2" xfId="2108" xr:uid="{00000000-0005-0000-0000-0000CC040000}"/>
    <cellStyle name="Comma 7 4" xfId="1336" xr:uid="{00000000-0005-0000-0000-0000CD040000}"/>
    <cellStyle name="Comma 7 4 2" xfId="2109" xr:uid="{00000000-0005-0000-0000-0000CE040000}"/>
    <cellStyle name="Comma 7 5" xfId="1337" xr:uid="{00000000-0005-0000-0000-0000CF040000}"/>
    <cellStyle name="Comma 7 5 2" xfId="2110" xr:uid="{00000000-0005-0000-0000-0000D0040000}"/>
    <cellStyle name="Comma 7 6" xfId="1338" xr:uid="{00000000-0005-0000-0000-0000D1040000}"/>
    <cellStyle name="Comma 7 6 2" xfId="2111" xr:uid="{00000000-0005-0000-0000-0000D2040000}"/>
    <cellStyle name="Comma 7 7" xfId="2105" xr:uid="{00000000-0005-0000-0000-0000D3040000}"/>
    <cellStyle name="Comma 7_PRE-BUILTQ1-54" xfId="1339" xr:uid="{00000000-0005-0000-0000-0000D4040000}"/>
    <cellStyle name="Comma 8" xfId="1340" xr:uid="{00000000-0005-0000-0000-0000D5040000}"/>
    <cellStyle name="Comma 8 2" xfId="1341" xr:uid="{00000000-0005-0000-0000-0000D6040000}"/>
    <cellStyle name="Comma 8 2 2" xfId="2113" xr:uid="{00000000-0005-0000-0000-0000D7040000}"/>
    <cellStyle name="Comma 8 3" xfId="1342" xr:uid="{00000000-0005-0000-0000-0000D8040000}"/>
    <cellStyle name="Comma 8 3 2" xfId="2114" xr:uid="{00000000-0005-0000-0000-0000D9040000}"/>
    <cellStyle name="Comma 8 4" xfId="1343" xr:uid="{00000000-0005-0000-0000-0000DA040000}"/>
    <cellStyle name="Comma 8 4 2" xfId="2115" xr:uid="{00000000-0005-0000-0000-0000DB040000}"/>
    <cellStyle name="Comma 8 5" xfId="2112" xr:uid="{00000000-0005-0000-0000-0000DC040000}"/>
    <cellStyle name="Comma 9" xfId="1344" xr:uid="{00000000-0005-0000-0000-0000DD040000}"/>
    <cellStyle name="Comma 9 2" xfId="1345" xr:uid="{00000000-0005-0000-0000-0000DE040000}"/>
    <cellStyle name="Comma 9 2 2" xfId="2117" xr:uid="{00000000-0005-0000-0000-0000DF040000}"/>
    <cellStyle name="Comma 9 3" xfId="1346" xr:uid="{00000000-0005-0000-0000-0000E0040000}"/>
    <cellStyle name="Comma 9 4" xfId="2116" xr:uid="{00000000-0005-0000-0000-0000E1040000}"/>
    <cellStyle name="Comma 9_Q2-54+บิล แลนด์-นุ่น(1)" xfId="1347" xr:uid="{00000000-0005-0000-0000-0000E2040000}"/>
    <cellStyle name="comma zerodec" xfId="1348" xr:uid="{00000000-0005-0000-0000-0000E3040000}"/>
    <cellStyle name="comma zerodec 2" xfId="1351" xr:uid="{00000000-0005-0000-0000-0000E4040000}"/>
    <cellStyle name="comma zerodec 3" xfId="1354" xr:uid="{00000000-0005-0000-0000-0000E5040000}"/>
    <cellStyle name="comma zerodec 4" xfId="1356" xr:uid="{00000000-0005-0000-0000-0000E6040000}"/>
    <cellStyle name="comma zerodec_Lead -  NU 31-3-54" xfId="1357" xr:uid="{00000000-0005-0000-0000-0000E7040000}"/>
    <cellStyle name="Currency 2" xfId="1358" xr:uid="{00000000-0005-0000-0000-0000E8040000}"/>
    <cellStyle name="Currency 2 2" xfId="2118" xr:uid="{00000000-0005-0000-0000-0000E9040000}"/>
    <cellStyle name="Currency1" xfId="1360" xr:uid="{00000000-0005-0000-0000-0000EA040000}"/>
    <cellStyle name="Currency1 2" xfId="421" xr:uid="{00000000-0005-0000-0000-0000EB040000}"/>
    <cellStyle name="Currency1 28" xfId="1361" xr:uid="{00000000-0005-0000-0000-0000EC040000}"/>
    <cellStyle name="Currency1 28 2" xfId="1362" xr:uid="{00000000-0005-0000-0000-0000ED040000}"/>
    <cellStyle name="Currency1 3" xfId="424" xr:uid="{00000000-0005-0000-0000-0000EE040000}"/>
    <cellStyle name="Currency1 4" xfId="430" xr:uid="{00000000-0005-0000-0000-0000EF040000}"/>
    <cellStyle name="Currency1_FA" xfId="1363" xr:uid="{00000000-0005-0000-0000-0000F0040000}"/>
    <cellStyle name="Dollar (zero dec)" xfId="1364" xr:uid="{00000000-0005-0000-0000-0000F1040000}"/>
    <cellStyle name="Dollar (zero dec) 2" xfId="1365" xr:uid="{00000000-0005-0000-0000-0000F2040000}"/>
    <cellStyle name="Dollar (zero dec) 3" xfId="1366" xr:uid="{00000000-0005-0000-0000-0000F3040000}"/>
    <cellStyle name="Dollar (zero dec) 4" xfId="1367" xr:uid="{00000000-0005-0000-0000-0000F4040000}"/>
    <cellStyle name="Dollar (zero dec)_FA" xfId="1368" xr:uid="{00000000-0005-0000-0000-0000F5040000}"/>
    <cellStyle name="Explanatory Text 10" xfId="1369" xr:uid="{00000000-0005-0000-0000-0000F6040000}"/>
    <cellStyle name="Explanatory Text 11" xfId="1263" xr:uid="{00000000-0005-0000-0000-0000F7040000}"/>
    <cellStyle name="Explanatory Text 12" xfId="1370" xr:uid="{00000000-0005-0000-0000-0000F8040000}"/>
    <cellStyle name="Explanatory Text 13" xfId="1371" xr:uid="{00000000-0005-0000-0000-0000F9040000}"/>
    <cellStyle name="Explanatory Text 14" xfId="1372" xr:uid="{00000000-0005-0000-0000-0000FA040000}"/>
    <cellStyle name="Explanatory Text 15" xfId="1374" xr:uid="{00000000-0005-0000-0000-0000FB040000}"/>
    <cellStyle name="Explanatory Text 16" xfId="1376" xr:uid="{00000000-0005-0000-0000-0000FC040000}"/>
    <cellStyle name="Explanatory Text 17" xfId="1378" xr:uid="{00000000-0005-0000-0000-0000FD040000}"/>
    <cellStyle name="Explanatory Text 18" xfId="1380" xr:uid="{00000000-0005-0000-0000-0000FE040000}"/>
    <cellStyle name="Explanatory Text 19" xfId="1382" xr:uid="{00000000-0005-0000-0000-0000FF040000}"/>
    <cellStyle name="Explanatory Text 2" xfId="1383" xr:uid="{00000000-0005-0000-0000-000000050000}"/>
    <cellStyle name="Explanatory Text 20" xfId="1373" xr:uid="{00000000-0005-0000-0000-000001050000}"/>
    <cellStyle name="Explanatory Text 21" xfId="1375" xr:uid="{00000000-0005-0000-0000-000002050000}"/>
    <cellStyle name="Explanatory Text 22" xfId="1377" xr:uid="{00000000-0005-0000-0000-000003050000}"/>
    <cellStyle name="Explanatory Text 23" xfId="1379" xr:uid="{00000000-0005-0000-0000-000004050000}"/>
    <cellStyle name="Explanatory Text 24" xfId="1381" xr:uid="{00000000-0005-0000-0000-000005050000}"/>
    <cellStyle name="Explanatory Text 25" xfId="1385" xr:uid="{00000000-0005-0000-0000-000006050000}"/>
    <cellStyle name="Explanatory Text 26" xfId="1387" xr:uid="{00000000-0005-0000-0000-000007050000}"/>
    <cellStyle name="Explanatory Text 27" xfId="1389" xr:uid="{00000000-0005-0000-0000-000008050000}"/>
    <cellStyle name="Explanatory Text 28" xfId="1391" xr:uid="{00000000-0005-0000-0000-000009050000}"/>
    <cellStyle name="Explanatory Text 29" xfId="66" xr:uid="{00000000-0005-0000-0000-00000A050000}"/>
    <cellStyle name="Explanatory Text 3" xfId="1392" xr:uid="{00000000-0005-0000-0000-00000B050000}"/>
    <cellStyle name="Explanatory Text 30" xfId="1384" xr:uid="{00000000-0005-0000-0000-00000C050000}"/>
    <cellStyle name="Explanatory Text 31" xfId="1386" xr:uid="{00000000-0005-0000-0000-00000D050000}"/>
    <cellStyle name="Explanatory Text 32" xfId="1388" xr:uid="{00000000-0005-0000-0000-00000E050000}"/>
    <cellStyle name="Explanatory Text 33" xfId="1390" xr:uid="{00000000-0005-0000-0000-00000F050000}"/>
    <cellStyle name="Explanatory Text 34" xfId="65" xr:uid="{00000000-0005-0000-0000-000010050000}"/>
    <cellStyle name="Explanatory Text 35" xfId="1394" xr:uid="{00000000-0005-0000-0000-000011050000}"/>
    <cellStyle name="Explanatory Text 36" xfId="1395" xr:uid="{00000000-0005-0000-0000-000012050000}"/>
    <cellStyle name="Explanatory Text 37" xfId="1396" xr:uid="{00000000-0005-0000-0000-000013050000}"/>
    <cellStyle name="Explanatory Text 38" xfId="1397" xr:uid="{00000000-0005-0000-0000-000014050000}"/>
    <cellStyle name="Explanatory Text 39" xfId="1398" xr:uid="{00000000-0005-0000-0000-000015050000}"/>
    <cellStyle name="Explanatory Text 4" xfId="1399" xr:uid="{00000000-0005-0000-0000-000016050000}"/>
    <cellStyle name="Explanatory Text 40" xfId="1393" xr:uid="{00000000-0005-0000-0000-000017050000}"/>
    <cellStyle name="Explanatory Text 5" xfId="1400" xr:uid="{00000000-0005-0000-0000-000018050000}"/>
    <cellStyle name="Explanatory Text 6" xfId="1401" xr:uid="{00000000-0005-0000-0000-000019050000}"/>
    <cellStyle name="Explanatory Text 7" xfId="1402" xr:uid="{00000000-0005-0000-0000-00001A050000}"/>
    <cellStyle name="Explanatory Text 8" xfId="1403" xr:uid="{00000000-0005-0000-0000-00001B050000}"/>
    <cellStyle name="Explanatory Text 9" xfId="1404" xr:uid="{00000000-0005-0000-0000-00001C050000}"/>
    <cellStyle name="Good 10" xfId="1405" xr:uid="{00000000-0005-0000-0000-00001D050000}"/>
    <cellStyle name="Good 11" xfId="1406" xr:uid="{00000000-0005-0000-0000-00001E050000}"/>
    <cellStyle name="Good 12" xfId="1407" xr:uid="{00000000-0005-0000-0000-00001F050000}"/>
    <cellStyle name="Good 13" xfId="1408" xr:uid="{00000000-0005-0000-0000-000020050000}"/>
    <cellStyle name="Good 14" xfId="1409" xr:uid="{00000000-0005-0000-0000-000021050000}"/>
    <cellStyle name="Good 15" xfId="1411" xr:uid="{00000000-0005-0000-0000-000022050000}"/>
    <cellStyle name="Good 16" xfId="1413" xr:uid="{00000000-0005-0000-0000-000023050000}"/>
    <cellStyle name="Good 17" xfId="1415" xr:uid="{00000000-0005-0000-0000-000024050000}"/>
    <cellStyle name="Good 18" xfId="1417" xr:uid="{00000000-0005-0000-0000-000025050000}"/>
    <cellStyle name="Good 19" xfId="273" xr:uid="{00000000-0005-0000-0000-000026050000}"/>
    <cellStyle name="Good 2" xfId="1418" xr:uid="{00000000-0005-0000-0000-000027050000}"/>
    <cellStyle name="Good 20" xfId="1410" xr:uid="{00000000-0005-0000-0000-000028050000}"/>
    <cellStyle name="Good 21" xfId="1412" xr:uid="{00000000-0005-0000-0000-000029050000}"/>
    <cellStyle name="Good 22" xfId="1414" xr:uid="{00000000-0005-0000-0000-00002A050000}"/>
    <cellStyle name="Good 23" xfId="1416" xr:uid="{00000000-0005-0000-0000-00002B050000}"/>
    <cellStyle name="Good 24" xfId="272" xr:uid="{00000000-0005-0000-0000-00002C050000}"/>
    <cellStyle name="Good 25" xfId="51" xr:uid="{00000000-0005-0000-0000-00002D050000}"/>
    <cellStyle name="Good 26" xfId="276" xr:uid="{00000000-0005-0000-0000-00002E050000}"/>
    <cellStyle name="Good 27" xfId="279" xr:uid="{00000000-0005-0000-0000-00002F050000}"/>
    <cellStyle name="Good 28" xfId="282" xr:uid="{00000000-0005-0000-0000-000030050000}"/>
    <cellStyle name="Good 29" xfId="285" xr:uid="{00000000-0005-0000-0000-000031050000}"/>
    <cellStyle name="Good 3" xfId="1419" xr:uid="{00000000-0005-0000-0000-000032050000}"/>
    <cellStyle name="Good 30" xfId="50" xr:uid="{00000000-0005-0000-0000-000033050000}"/>
    <cellStyle name="Good 31" xfId="275" xr:uid="{00000000-0005-0000-0000-000034050000}"/>
    <cellStyle name="Good 32" xfId="278" xr:uid="{00000000-0005-0000-0000-000035050000}"/>
    <cellStyle name="Good 33" xfId="281" xr:uid="{00000000-0005-0000-0000-000036050000}"/>
    <cellStyle name="Good 34" xfId="284" xr:uid="{00000000-0005-0000-0000-000037050000}"/>
    <cellStyle name="Good 35" xfId="289" xr:uid="{00000000-0005-0000-0000-000038050000}"/>
    <cellStyle name="Good 36" xfId="292" xr:uid="{00000000-0005-0000-0000-000039050000}"/>
    <cellStyle name="Good 37" xfId="295" xr:uid="{00000000-0005-0000-0000-00003A050000}"/>
    <cellStyle name="Good 38" xfId="298" xr:uid="{00000000-0005-0000-0000-00003B050000}"/>
    <cellStyle name="Good 39" xfId="301" xr:uid="{00000000-0005-0000-0000-00003C050000}"/>
    <cellStyle name="Good 4" xfId="1420" xr:uid="{00000000-0005-0000-0000-00003D050000}"/>
    <cellStyle name="Good 40" xfId="288" xr:uid="{00000000-0005-0000-0000-00003E050000}"/>
    <cellStyle name="Good 5" xfId="1421" xr:uid="{00000000-0005-0000-0000-00003F050000}"/>
    <cellStyle name="Good 6" xfId="68" xr:uid="{00000000-0005-0000-0000-000040050000}"/>
    <cellStyle name="Good 7" xfId="76" xr:uid="{00000000-0005-0000-0000-000041050000}"/>
    <cellStyle name="Good 8" xfId="83" xr:uid="{00000000-0005-0000-0000-000042050000}"/>
    <cellStyle name="Good 9" xfId="86" xr:uid="{00000000-0005-0000-0000-000043050000}"/>
    <cellStyle name="Grey" xfId="469" xr:uid="{00000000-0005-0000-0000-000044050000}"/>
    <cellStyle name="Heading" xfId="1422" xr:uid="{00000000-0005-0000-0000-000045050000}"/>
    <cellStyle name="Heading 1 10" xfId="1423" xr:uid="{00000000-0005-0000-0000-000046050000}"/>
    <cellStyle name="Heading 1 11" xfId="1424" xr:uid="{00000000-0005-0000-0000-000047050000}"/>
    <cellStyle name="Heading 1 12" xfId="1425" xr:uid="{00000000-0005-0000-0000-000048050000}"/>
    <cellStyle name="Heading 1 13" xfId="1426" xr:uid="{00000000-0005-0000-0000-000049050000}"/>
    <cellStyle name="Heading 1 14" xfId="1427" xr:uid="{00000000-0005-0000-0000-00004A050000}"/>
    <cellStyle name="Heading 1 15" xfId="1429" xr:uid="{00000000-0005-0000-0000-00004B050000}"/>
    <cellStyle name="Heading 1 16" xfId="1431" xr:uid="{00000000-0005-0000-0000-00004C050000}"/>
    <cellStyle name="Heading 1 17" xfId="1434" xr:uid="{00000000-0005-0000-0000-00004D050000}"/>
    <cellStyle name="Heading 1 18" xfId="1437" xr:uid="{00000000-0005-0000-0000-00004E050000}"/>
    <cellStyle name="Heading 1 19" xfId="1440" xr:uid="{00000000-0005-0000-0000-00004F050000}"/>
    <cellStyle name="Heading 1 2" xfId="1441" xr:uid="{00000000-0005-0000-0000-000050050000}"/>
    <cellStyle name="Heading 1 20" xfId="1428" xr:uid="{00000000-0005-0000-0000-000051050000}"/>
    <cellStyle name="Heading 1 21" xfId="1430" xr:uid="{00000000-0005-0000-0000-000052050000}"/>
    <cellStyle name="Heading 1 22" xfId="1433" xr:uid="{00000000-0005-0000-0000-000053050000}"/>
    <cellStyle name="Heading 1 23" xfId="1436" xr:uid="{00000000-0005-0000-0000-000054050000}"/>
    <cellStyle name="Heading 1 24" xfId="1439" xr:uid="{00000000-0005-0000-0000-000055050000}"/>
    <cellStyle name="Heading 1 25" xfId="1444" xr:uid="{00000000-0005-0000-0000-000056050000}"/>
    <cellStyle name="Heading 1 26" xfId="1447" xr:uid="{00000000-0005-0000-0000-000057050000}"/>
    <cellStyle name="Heading 1 27" xfId="1450" xr:uid="{00000000-0005-0000-0000-000058050000}"/>
    <cellStyle name="Heading 1 28" xfId="1453" xr:uid="{00000000-0005-0000-0000-000059050000}"/>
    <cellStyle name="Heading 1 29" xfId="1127" xr:uid="{00000000-0005-0000-0000-00005A050000}"/>
    <cellStyle name="Heading 1 3" xfId="1454" xr:uid="{00000000-0005-0000-0000-00005B050000}"/>
    <cellStyle name="Heading 1 30" xfId="1443" xr:uid="{00000000-0005-0000-0000-00005C050000}"/>
    <cellStyle name="Heading 1 31" xfId="1446" xr:uid="{00000000-0005-0000-0000-00005D050000}"/>
    <cellStyle name="Heading 1 32" xfId="1449" xr:uid="{00000000-0005-0000-0000-00005E050000}"/>
    <cellStyle name="Heading 1 33" xfId="1452" xr:uid="{00000000-0005-0000-0000-00005F050000}"/>
    <cellStyle name="Heading 1 34" xfId="1126" xr:uid="{00000000-0005-0000-0000-000060050000}"/>
    <cellStyle name="Heading 1 35" xfId="1131" xr:uid="{00000000-0005-0000-0000-000061050000}"/>
    <cellStyle name="Heading 1 36" xfId="1133" xr:uid="{00000000-0005-0000-0000-000062050000}"/>
    <cellStyle name="Heading 1 37" xfId="1135" xr:uid="{00000000-0005-0000-0000-000063050000}"/>
    <cellStyle name="Heading 1 38" xfId="46" xr:uid="{00000000-0005-0000-0000-000064050000}"/>
    <cellStyle name="Heading 1 39" xfId="239" xr:uid="{00000000-0005-0000-0000-000065050000}"/>
    <cellStyle name="Heading 1 4" xfId="1455" xr:uid="{00000000-0005-0000-0000-000066050000}"/>
    <cellStyle name="Heading 1 40" xfId="1130" xr:uid="{00000000-0005-0000-0000-000067050000}"/>
    <cellStyle name="Heading 1 5" xfId="1456" xr:uid="{00000000-0005-0000-0000-000068050000}"/>
    <cellStyle name="Heading 1 6" xfId="1457" xr:uid="{00000000-0005-0000-0000-000069050000}"/>
    <cellStyle name="Heading 1 7" xfId="1458" xr:uid="{00000000-0005-0000-0000-00006A050000}"/>
    <cellStyle name="Heading 1 8" xfId="1459" xr:uid="{00000000-0005-0000-0000-00006B050000}"/>
    <cellStyle name="Heading 1 9" xfId="1460" xr:uid="{00000000-0005-0000-0000-00006C050000}"/>
    <cellStyle name="Heading 2 10" xfId="1461" xr:uid="{00000000-0005-0000-0000-00006D050000}"/>
    <cellStyle name="Heading 2 11" xfId="1462" xr:uid="{00000000-0005-0000-0000-00006E050000}"/>
    <cellStyle name="Heading 2 12" xfId="1463" xr:uid="{00000000-0005-0000-0000-00006F050000}"/>
    <cellStyle name="Heading 2 13" xfId="1464" xr:uid="{00000000-0005-0000-0000-000070050000}"/>
    <cellStyle name="Heading 2 14" xfId="1465" xr:uid="{00000000-0005-0000-0000-000071050000}"/>
    <cellStyle name="Heading 2 15" xfId="1467" xr:uid="{00000000-0005-0000-0000-000072050000}"/>
    <cellStyle name="Heading 2 16" xfId="1469" xr:uid="{00000000-0005-0000-0000-000073050000}"/>
    <cellStyle name="Heading 2 17" xfId="1471" xr:uid="{00000000-0005-0000-0000-000074050000}"/>
    <cellStyle name="Heading 2 18" xfId="1473" xr:uid="{00000000-0005-0000-0000-000075050000}"/>
    <cellStyle name="Heading 2 19" xfId="1475" xr:uid="{00000000-0005-0000-0000-000076050000}"/>
    <cellStyle name="Heading 2 2" xfId="1476" xr:uid="{00000000-0005-0000-0000-000077050000}"/>
    <cellStyle name="Heading 2 20" xfId="1466" xr:uid="{00000000-0005-0000-0000-000078050000}"/>
    <cellStyle name="Heading 2 21" xfId="1468" xr:uid="{00000000-0005-0000-0000-000079050000}"/>
    <cellStyle name="Heading 2 22" xfId="1470" xr:uid="{00000000-0005-0000-0000-00007A050000}"/>
    <cellStyle name="Heading 2 23" xfId="1472" xr:uid="{00000000-0005-0000-0000-00007B050000}"/>
    <cellStyle name="Heading 2 24" xfId="1474" xr:uid="{00000000-0005-0000-0000-00007C050000}"/>
    <cellStyle name="Heading 2 25" xfId="1478" xr:uid="{00000000-0005-0000-0000-00007D050000}"/>
    <cellStyle name="Heading 2 26" xfId="1480" xr:uid="{00000000-0005-0000-0000-00007E050000}"/>
    <cellStyle name="Heading 2 27" xfId="1482" xr:uid="{00000000-0005-0000-0000-00007F050000}"/>
    <cellStyle name="Heading 2 28" xfId="1484" xr:uid="{00000000-0005-0000-0000-000080050000}"/>
    <cellStyle name="Heading 2 29" xfId="1486" xr:uid="{00000000-0005-0000-0000-000081050000}"/>
    <cellStyle name="Heading 2 3" xfId="1487" xr:uid="{00000000-0005-0000-0000-000082050000}"/>
    <cellStyle name="Heading 2 30" xfId="1477" xr:uid="{00000000-0005-0000-0000-000083050000}"/>
    <cellStyle name="Heading 2 31" xfId="1479" xr:uid="{00000000-0005-0000-0000-000084050000}"/>
    <cellStyle name="Heading 2 32" xfId="1481" xr:uid="{00000000-0005-0000-0000-000085050000}"/>
    <cellStyle name="Heading 2 33" xfId="1483" xr:uid="{00000000-0005-0000-0000-000086050000}"/>
    <cellStyle name="Heading 2 34" xfId="1485" xr:uid="{00000000-0005-0000-0000-000087050000}"/>
    <cellStyle name="Heading 2 35" xfId="1489" xr:uid="{00000000-0005-0000-0000-000088050000}"/>
    <cellStyle name="Heading 2 36" xfId="1490" xr:uid="{00000000-0005-0000-0000-000089050000}"/>
    <cellStyle name="Heading 2 37" xfId="1491" xr:uid="{00000000-0005-0000-0000-00008A050000}"/>
    <cellStyle name="Heading 2 38" xfId="348" xr:uid="{00000000-0005-0000-0000-00008B050000}"/>
    <cellStyle name="Heading 2 39" xfId="350" xr:uid="{00000000-0005-0000-0000-00008C050000}"/>
    <cellStyle name="Heading 2 4" xfId="1492" xr:uid="{00000000-0005-0000-0000-00008D050000}"/>
    <cellStyle name="Heading 2 40" xfId="1488" xr:uid="{00000000-0005-0000-0000-00008E050000}"/>
    <cellStyle name="Heading 2 5" xfId="1493" xr:uid="{00000000-0005-0000-0000-00008F050000}"/>
    <cellStyle name="Heading 2 6" xfId="1494" xr:uid="{00000000-0005-0000-0000-000090050000}"/>
    <cellStyle name="Heading 2 7" xfId="1495" xr:uid="{00000000-0005-0000-0000-000091050000}"/>
    <cellStyle name="Heading 2 8" xfId="1496" xr:uid="{00000000-0005-0000-0000-000092050000}"/>
    <cellStyle name="Heading 2 9" xfId="1497" xr:uid="{00000000-0005-0000-0000-000093050000}"/>
    <cellStyle name="Heading 3 10" xfId="1498" xr:uid="{00000000-0005-0000-0000-000094050000}"/>
    <cellStyle name="Heading 3 11" xfId="1499" xr:uid="{00000000-0005-0000-0000-000095050000}"/>
    <cellStyle name="Heading 3 12" xfId="1500" xr:uid="{00000000-0005-0000-0000-000096050000}"/>
    <cellStyle name="Heading 3 13" xfId="1501" xr:uid="{00000000-0005-0000-0000-000097050000}"/>
    <cellStyle name="Heading 3 14" xfId="1502" xr:uid="{00000000-0005-0000-0000-000098050000}"/>
    <cellStyle name="Heading 3 15" xfId="1504" xr:uid="{00000000-0005-0000-0000-000099050000}"/>
    <cellStyle name="Heading 3 16" xfId="1506" xr:uid="{00000000-0005-0000-0000-00009A050000}"/>
    <cellStyle name="Heading 3 17" xfId="1508" xr:uid="{00000000-0005-0000-0000-00009B050000}"/>
    <cellStyle name="Heading 3 18" xfId="1510" xr:uid="{00000000-0005-0000-0000-00009C050000}"/>
    <cellStyle name="Heading 3 19" xfId="1512" xr:uid="{00000000-0005-0000-0000-00009D050000}"/>
    <cellStyle name="Heading 3 2" xfId="1513" xr:uid="{00000000-0005-0000-0000-00009E050000}"/>
    <cellStyle name="Heading 3 20" xfId="1503" xr:uid="{00000000-0005-0000-0000-00009F050000}"/>
    <cellStyle name="Heading 3 21" xfId="1505" xr:uid="{00000000-0005-0000-0000-0000A0050000}"/>
    <cellStyle name="Heading 3 22" xfId="1507" xr:uid="{00000000-0005-0000-0000-0000A1050000}"/>
    <cellStyle name="Heading 3 23" xfId="1509" xr:uid="{00000000-0005-0000-0000-0000A2050000}"/>
    <cellStyle name="Heading 3 24" xfId="1511" xr:uid="{00000000-0005-0000-0000-0000A3050000}"/>
    <cellStyle name="Heading 3 25" xfId="1515" xr:uid="{00000000-0005-0000-0000-0000A4050000}"/>
    <cellStyle name="Heading 3 26" xfId="57" xr:uid="{00000000-0005-0000-0000-0000A5050000}"/>
    <cellStyle name="Heading 3 27" xfId="78" xr:uid="{00000000-0005-0000-0000-0000A6050000}"/>
    <cellStyle name="Heading 3 28" xfId="85" xr:uid="{00000000-0005-0000-0000-0000A7050000}"/>
    <cellStyle name="Heading 3 29" xfId="88" xr:uid="{00000000-0005-0000-0000-0000A8050000}"/>
    <cellStyle name="Heading 3 3" xfId="1516" xr:uid="{00000000-0005-0000-0000-0000A9050000}"/>
    <cellStyle name="Heading 3 30" xfId="1514" xr:uid="{00000000-0005-0000-0000-0000AA050000}"/>
    <cellStyle name="Heading 3 31" xfId="56" xr:uid="{00000000-0005-0000-0000-0000AB050000}"/>
    <cellStyle name="Heading 3 32" xfId="77" xr:uid="{00000000-0005-0000-0000-0000AC050000}"/>
    <cellStyle name="Heading 3 33" xfId="84" xr:uid="{00000000-0005-0000-0000-0000AD050000}"/>
    <cellStyle name="Heading 3 34" xfId="87" xr:uid="{00000000-0005-0000-0000-0000AE050000}"/>
    <cellStyle name="Heading 3 35" xfId="70" xr:uid="{00000000-0005-0000-0000-0000AF050000}"/>
    <cellStyle name="Heading 3 36" xfId="79" xr:uid="{00000000-0005-0000-0000-0000B0050000}"/>
    <cellStyle name="Heading 3 37" xfId="1517" xr:uid="{00000000-0005-0000-0000-0000B1050000}"/>
    <cellStyle name="Heading 3 38" xfId="1518" xr:uid="{00000000-0005-0000-0000-0000B2050000}"/>
    <cellStyle name="Heading 3 39" xfId="1519" xr:uid="{00000000-0005-0000-0000-0000B3050000}"/>
    <cellStyle name="Heading 3 4" xfId="1520" xr:uid="{00000000-0005-0000-0000-0000B4050000}"/>
    <cellStyle name="Heading 3 40" xfId="69" xr:uid="{00000000-0005-0000-0000-0000B5050000}"/>
    <cellStyle name="Heading 3 5" xfId="1521" xr:uid="{00000000-0005-0000-0000-0000B6050000}"/>
    <cellStyle name="Heading 3 6" xfId="1522" xr:uid="{00000000-0005-0000-0000-0000B7050000}"/>
    <cellStyle name="Heading 3 7" xfId="1523" xr:uid="{00000000-0005-0000-0000-0000B8050000}"/>
    <cellStyle name="Heading 3 8" xfId="1524" xr:uid="{00000000-0005-0000-0000-0000B9050000}"/>
    <cellStyle name="Heading 3 9" xfId="1525" xr:uid="{00000000-0005-0000-0000-0000BA050000}"/>
    <cellStyle name="Heading 4 10" xfId="1528" xr:uid="{00000000-0005-0000-0000-0000BB050000}"/>
    <cellStyle name="Heading 4 11" xfId="1531" xr:uid="{00000000-0005-0000-0000-0000BC050000}"/>
    <cellStyle name="Heading 4 12" xfId="1534" xr:uid="{00000000-0005-0000-0000-0000BD050000}"/>
    <cellStyle name="Heading 4 13" xfId="1537" xr:uid="{00000000-0005-0000-0000-0000BE050000}"/>
    <cellStyle name="Heading 4 14" xfId="1540" xr:uid="{00000000-0005-0000-0000-0000BF050000}"/>
    <cellStyle name="Heading 4 15" xfId="1544" xr:uid="{00000000-0005-0000-0000-0000C0050000}"/>
    <cellStyle name="Heading 4 16" xfId="1548" xr:uid="{00000000-0005-0000-0000-0000C1050000}"/>
    <cellStyle name="Heading 4 17" xfId="1552" xr:uid="{00000000-0005-0000-0000-0000C2050000}"/>
    <cellStyle name="Heading 4 18" xfId="1556" xr:uid="{00000000-0005-0000-0000-0000C3050000}"/>
    <cellStyle name="Heading 4 19" xfId="1560" xr:uid="{00000000-0005-0000-0000-0000C4050000}"/>
    <cellStyle name="Heading 4 2" xfId="1561" xr:uid="{00000000-0005-0000-0000-0000C5050000}"/>
    <cellStyle name="Heading 4 20" xfId="1543" xr:uid="{00000000-0005-0000-0000-0000C6050000}"/>
    <cellStyle name="Heading 4 21" xfId="1547" xr:uid="{00000000-0005-0000-0000-0000C7050000}"/>
    <cellStyle name="Heading 4 22" xfId="1551" xr:uid="{00000000-0005-0000-0000-0000C8050000}"/>
    <cellStyle name="Heading 4 23" xfId="1555" xr:uid="{00000000-0005-0000-0000-0000C9050000}"/>
    <cellStyle name="Heading 4 24" xfId="1559" xr:uid="{00000000-0005-0000-0000-0000CA050000}"/>
    <cellStyle name="Heading 4 25" xfId="1565" xr:uid="{00000000-0005-0000-0000-0000CB050000}"/>
    <cellStyle name="Heading 4 26" xfId="1569" xr:uid="{00000000-0005-0000-0000-0000CC050000}"/>
    <cellStyle name="Heading 4 27" xfId="1573" xr:uid="{00000000-0005-0000-0000-0000CD050000}"/>
    <cellStyle name="Heading 4 28" xfId="1577" xr:uid="{00000000-0005-0000-0000-0000CE050000}"/>
    <cellStyle name="Heading 4 29" xfId="1581" xr:uid="{00000000-0005-0000-0000-0000CF050000}"/>
    <cellStyle name="Heading 4 3" xfId="1582" xr:uid="{00000000-0005-0000-0000-0000D0050000}"/>
    <cellStyle name="Heading 4 30" xfId="1564" xr:uid="{00000000-0005-0000-0000-0000D1050000}"/>
    <cellStyle name="Heading 4 31" xfId="1568" xr:uid="{00000000-0005-0000-0000-0000D2050000}"/>
    <cellStyle name="Heading 4 32" xfId="1572" xr:uid="{00000000-0005-0000-0000-0000D3050000}"/>
    <cellStyle name="Heading 4 33" xfId="1576" xr:uid="{00000000-0005-0000-0000-0000D4050000}"/>
    <cellStyle name="Heading 4 34" xfId="1580" xr:uid="{00000000-0005-0000-0000-0000D5050000}"/>
    <cellStyle name="Heading 4 35" xfId="1586" xr:uid="{00000000-0005-0000-0000-0000D6050000}"/>
    <cellStyle name="Heading 4 36" xfId="1589" xr:uid="{00000000-0005-0000-0000-0000D7050000}"/>
    <cellStyle name="Heading 4 37" xfId="1592" xr:uid="{00000000-0005-0000-0000-0000D8050000}"/>
    <cellStyle name="Heading 4 38" xfId="1595" xr:uid="{00000000-0005-0000-0000-0000D9050000}"/>
    <cellStyle name="Heading 4 39" xfId="1597" xr:uid="{00000000-0005-0000-0000-0000DA050000}"/>
    <cellStyle name="Heading 4 4" xfId="1598" xr:uid="{00000000-0005-0000-0000-0000DB050000}"/>
    <cellStyle name="Heading 4 40" xfId="1585" xr:uid="{00000000-0005-0000-0000-0000DC050000}"/>
    <cellStyle name="Heading 4 5" xfId="1599" xr:uid="{00000000-0005-0000-0000-0000DD050000}"/>
    <cellStyle name="Heading 4 6" xfId="1600" xr:uid="{00000000-0005-0000-0000-0000DE050000}"/>
    <cellStyle name="Heading 4 7" xfId="1601" xr:uid="{00000000-0005-0000-0000-0000DF050000}"/>
    <cellStyle name="Heading 4 8" xfId="1602" xr:uid="{00000000-0005-0000-0000-0000E0050000}"/>
    <cellStyle name="Heading 4 9" xfId="1603" xr:uid="{00000000-0005-0000-0000-0000E1050000}"/>
    <cellStyle name="Heading1" xfId="1604" xr:uid="{00000000-0005-0000-0000-0000E2050000}"/>
    <cellStyle name="Hyperlink 2" xfId="1605" xr:uid="{00000000-0005-0000-0000-0000E3050000}"/>
    <cellStyle name="Input [yellow]" xfId="533" xr:uid="{00000000-0005-0000-0000-0000E4050000}"/>
    <cellStyle name="Input 10" xfId="1606" xr:uid="{00000000-0005-0000-0000-0000E5050000}"/>
    <cellStyle name="Input 11" xfId="1607" xr:uid="{00000000-0005-0000-0000-0000E6050000}"/>
    <cellStyle name="Input 12" xfId="1608" xr:uid="{00000000-0005-0000-0000-0000E7050000}"/>
    <cellStyle name="Input 13" xfId="1609" xr:uid="{00000000-0005-0000-0000-0000E8050000}"/>
    <cellStyle name="Input 14" xfId="1610" xr:uid="{00000000-0005-0000-0000-0000E9050000}"/>
    <cellStyle name="Input 15" xfId="1612" xr:uid="{00000000-0005-0000-0000-0000EA050000}"/>
    <cellStyle name="Input 16" xfId="1614" xr:uid="{00000000-0005-0000-0000-0000EB050000}"/>
    <cellStyle name="Input 17" xfId="1616" xr:uid="{00000000-0005-0000-0000-0000EC050000}"/>
    <cellStyle name="Input 18" xfId="1618" xr:uid="{00000000-0005-0000-0000-0000ED050000}"/>
    <cellStyle name="Input 19" xfId="1620" xr:uid="{00000000-0005-0000-0000-0000EE050000}"/>
    <cellStyle name="Input 2" xfId="1435" xr:uid="{00000000-0005-0000-0000-0000EF050000}"/>
    <cellStyle name="Input 20" xfId="1611" xr:uid="{00000000-0005-0000-0000-0000F0050000}"/>
    <cellStyle name="Input 21" xfId="1613" xr:uid="{00000000-0005-0000-0000-0000F1050000}"/>
    <cellStyle name="Input 22" xfId="1615" xr:uid="{00000000-0005-0000-0000-0000F2050000}"/>
    <cellStyle name="Input 23" xfId="1617" xr:uid="{00000000-0005-0000-0000-0000F3050000}"/>
    <cellStyle name="Input 24" xfId="1619" xr:uid="{00000000-0005-0000-0000-0000F4050000}"/>
    <cellStyle name="Input 25" xfId="1622" xr:uid="{00000000-0005-0000-0000-0000F5050000}"/>
    <cellStyle name="Input 26" xfId="1624" xr:uid="{00000000-0005-0000-0000-0000F6050000}"/>
    <cellStyle name="Input 27" xfId="1626" xr:uid="{00000000-0005-0000-0000-0000F7050000}"/>
    <cellStyle name="Input 28" xfId="1628" xr:uid="{00000000-0005-0000-0000-0000F8050000}"/>
    <cellStyle name="Input 29" xfId="1630" xr:uid="{00000000-0005-0000-0000-0000F9050000}"/>
    <cellStyle name="Input 3" xfId="1438" xr:uid="{00000000-0005-0000-0000-0000FA050000}"/>
    <cellStyle name="Input 30" xfId="1621" xr:uid="{00000000-0005-0000-0000-0000FB050000}"/>
    <cellStyle name="Input 31" xfId="1623" xr:uid="{00000000-0005-0000-0000-0000FC050000}"/>
    <cellStyle name="Input 32" xfId="1625" xr:uid="{00000000-0005-0000-0000-0000FD050000}"/>
    <cellStyle name="Input 33" xfId="1627" xr:uid="{00000000-0005-0000-0000-0000FE050000}"/>
    <cellStyle name="Input 34" xfId="1629" xr:uid="{00000000-0005-0000-0000-0000FF050000}"/>
    <cellStyle name="Input 35" xfId="1632" xr:uid="{00000000-0005-0000-0000-000000060000}"/>
    <cellStyle name="Input 36" xfId="1633" xr:uid="{00000000-0005-0000-0000-000001060000}"/>
    <cellStyle name="Input 37" xfId="1634" xr:uid="{00000000-0005-0000-0000-000002060000}"/>
    <cellStyle name="Input 38" xfId="1637" xr:uid="{00000000-0005-0000-0000-000003060000}"/>
    <cellStyle name="Input 39" xfId="1638" xr:uid="{00000000-0005-0000-0000-000004060000}"/>
    <cellStyle name="Input 4" xfId="1442" xr:uid="{00000000-0005-0000-0000-000005060000}"/>
    <cellStyle name="Input 40" xfId="1631" xr:uid="{00000000-0005-0000-0000-000006060000}"/>
    <cellStyle name="Input 5" xfId="1445" xr:uid="{00000000-0005-0000-0000-000007060000}"/>
    <cellStyle name="Input 6" xfId="1448" xr:uid="{00000000-0005-0000-0000-000008060000}"/>
    <cellStyle name="Input 7" xfId="1451" xr:uid="{00000000-0005-0000-0000-000009060000}"/>
    <cellStyle name="Input 8" xfId="1125" xr:uid="{00000000-0005-0000-0000-00000A060000}"/>
    <cellStyle name="Input 9" xfId="1129" xr:uid="{00000000-0005-0000-0000-00000B060000}"/>
    <cellStyle name="Linked Cell 10" xfId="1639" xr:uid="{00000000-0005-0000-0000-00000C060000}"/>
    <cellStyle name="Linked Cell 11" xfId="1640" xr:uid="{00000000-0005-0000-0000-00000D060000}"/>
    <cellStyle name="Linked Cell 12" xfId="1641" xr:uid="{00000000-0005-0000-0000-00000E060000}"/>
    <cellStyle name="Linked Cell 13" xfId="1642" xr:uid="{00000000-0005-0000-0000-00000F060000}"/>
    <cellStyle name="Linked Cell 14" xfId="1643" xr:uid="{00000000-0005-0000-0000-000010060000}"/>
    <cellStyle name="Linked Cell 15" xfId="1645" xr:uid="{00000000-0005-0000-0000-000011060000}"/>
    <cellStyle name="Linked Cell 16" xfId="1647" xr:uid="{00000000-0005-0000-0000-000012060000}"/>
    <cellStyle name="Linked Cell 17" xfId="1649" xr:uid="{00000000-0005-0000-0000-000013060000}"/>
    <cellStyle name="Linked Cell 18" xfId="1651" xr:uid="{00000000-0005-0000-0000-000014060000}"/>
    <cellStyle name="Linked Cell 19" xfId="1653" xr:uid="{00000000-0005-0000-0000-000015060000}"/>
    <cellStyle name="Linked Cell 2" xfId="1654" xr:uid="{00000000-0005-0000-0000-000016060000}"/>
    <cellStyle name="Linked Cell 20" xfId="1644" xr:uid="{00000000-0005-0000-0000-000017060000}"/>
    <cellStyle name="Linked Cell 21" xfId="1646" xr:uid="{00000000-0005-0000-0000-000018060000}"/>
    <cellStyle name="Linked Cell 22" xfId="1648" xr:uid="{00000000-0005-0000-0000-000019060000}"/>
    <cellStyle name="Linked Cell 23" xfId="1650" xr:uid="{00000000-0005-0000-0000-00001A060000}"/>
    <cellStyle name="Linked Cell 24" xfId="1652" xr:uid="{00000000-0005-0000-0000-00001B060000}"/>
    <cellStyle name="Linked Cell 25" xfId="1656" xr:uid="{00000000-0005-0000-0000-00001C060000}"/>
    <cellStyle name="Linked Cell 26" xfId="1658" xr:uid="{00000000-0005-0000-0000-00001D060000}"/>
    <cellStyle name="Linked Cell 27" xfId="1660" xr:uid="{00000000-0005-0000-0000-00001E060000}"/>
    <cellStyle name="Linked Cell 28" xfId="1662" xr:uid="{00000000-0005-0000-0000-00001F060000}"/>
    <cellStyle name="Linked Cell 29" xfId="1664" xr:uid="{00000000-0005-0000-0000-000020060000}"/>
    <cellStyle name="Linked Cell 3" xfId="1665" xr:uid="{00000000-0005-0000-0000-000021060000}"/>
    <cellStyle name="Linked Cell 30" xfId="1655" xr:uid="{00000000-0005-0000-0000-000022060000}"/>
    <cellStyle name="Linked Cell 31" xfId="1657" xr:uid="{00000000-0005-0000-0000-000023060000}"/>
    <cellStyle name="Linked Cell 32" xfId="1659" xr:uid="{00000000-0005-0000-0000-000024060000}"/>
    <cellStyle name="Linked Cell 33" xfId="1661" xr:uid="{00000000-0005-0000-0000-000025060000}"/>
    <cellStyle name="Linked Cell 34" xfId="1663" xr:uid="{00000000-0005-0000-0000-000026060000}"/>
    <cellStyle name="Linked Cell 35" xfId="1667" xr:uid="{00000000-0005-0000-0000-000027060000}"/>
    <cellStyle name="Linked Cell 36" xfId="1668" xr:uid="{00000000-0005-0000-0000-000028060000}"/>
    <cellStyle name="Linked Cell 37" xfId="1669" xr:uid="{00000000-0005-0000-0000-000029060000}"/>
    <cellStyle name="Linked Cell 38" xfId="1670" xr:uid="{00000000-0005-0000-0000-00002A060000}"/>
    <cellStyle name="Linked Cell 39" xfId="1671" xr:uid="{00000000-0005-0000-0000-00002B060000}"/>
    <cellStyle name="Linked Cell 4" xfId="1672" xr:uid="{00000000-0005-0000-0000-00002C060000}"/>
    <cellStyle name="Linked Cell 40" xfId="1666" xr:uid="{00000000-0005-0000-0000-00002D060000}"/>
    <cellStyle name="Linked Cell 5" xfId="1673" xr:uid="{00000000-0005-0000-0000-00002E060000}"/>
    <cellStyle name="Linked Cell 6" xfId="1674" xr:uid="{00000000-0005-0000-0000-00002F060000}"/>
    <cellStyle name="Linked Cell 7" xfId="1675" xr:uid="{00000000-0005-0000-0000-000030060000}"/>
    <cellStyle name="Linked Cell 8" xfId="1676" xr:uid="{00000000-0005-0000-0000-000031060000}"/>
    <cellStyle name="Linked Cell 9" xfId="1677" xr:uid="{00000000-0005-0000-0000-000032060000}"/>
    <cellStyle name="Neutral 10" xfId="1678" xr:uid="{00000000-0005-0000-0000-000033060000}"/>
    <cellStyle name="Neutral 11" xfId="1679" xr:uid="{00000000-0005-0000-0000-000034060000}"/>
    <cellStyle name="Neutral 12" xfId="1680" xr:uid="{00000000-0005-0000-0000-000035060000}"/>
    <cellStyle name="Neutral 13" xfId="1681" xr:uid="{00000000-0005-0000-0000-000036060000}"/>
    <cellStyle name="Neutral 14" xfId="1682" xr:uid="{00000000-0005-0000-0000-000037060000}"/>
    <cellStyle name="Neutral 15" xfId="1684" xr:uid="{00000000-0005-0000-0000-000038060000}"/>
    <cellStyle name="Neutral 16" xfId="1686" xr:uid="{00000000-0005-0000-0000-000039060000}"/>
    <cellStyle name="Neutral 17" xfId="1312" xr:uid="{00000000-0005-0000-0000-00003A060000}"/>
    <cellStyle name="Neutral 18" xfId="1315" xr:uid="{00000000-0005-0000-0000-00003B060000}"/>
    <cellStyle name="Neutral 19" xfId="1318" xr:uid="{00000000-0005-0000-0000-00003C060000}"/>
    <cellStyle name="Neutral 2" xfId="1687" xr:uid="{00000000-0005-0000-0000-00003D060000}"/>
    <cellStyle name="Neutral 20" xfId="1683" xr:uid="{00000000-0005-0000-0000-00003E060000}"/>
    <cellStyle name="Neutral 21" xfId="1685" xr:uid="{00000000-0005-0000-0000-00003F060000}"/>
    <cellStyle name="Neutral 22" xfId="1311" xr:uid="{00000000-0005-0000-0000-000040060000}"/>
    <cellStyle name="Neutral 23" xfId="1314" xr:uid="{00000000-0005-0000-0000-000041060000}"/>
    <cellStyle name="Neutral 24" xfId="1317" xr:uid="{00000000-0005-0000-0000-000042060000}"/>
    <cellStyle name="Neutral 25" xfId="1321" xr:uid="{00000000-0005-0000-0000-000043060000}"/>
    <cellStyle name="Neutral 26" xfId="1689" xr:uid="{00000000-0005-0000-0000-000044060000}"/>
    <cellStyle name="Neutral 27" xfId="1691" xr:uid="{00000000-0005-0000-0000-000045060000}"/>
    <cellStyle name="Neutral 28" xfId="1693" xr:uid="{00000000-0005-0000-0000-000046060000}"/>
    <cellStyle name="Neutral 29" xfId="1695" xr:uid="{00000000-0005-0000-0000-000047060000}"/>
    <cellStyle name="Neutral 3" xfId="1231" xr:uid="{00000000-0005-0000-0000-000048060000}"/>
    <cellStyle name="Neutral 30" xfId="1320" xr:uid="{00000000-0005-0000-0000-000049060000}"/>
    <cellStyle name="Neutral 31" xfId="1688" xr:uid="{00000000-0005-0000-0000-00004A060000}"/>
    <cellStyle name="Neutral 32" xfId="1690" xr:uid="{00000000-0005-0000-0000-00004B060000}"/>
    <cellStyle name="Neutral 33" xfId="1692" xr:uid="{00000000-0005-0000-0000-00004C060000}"/>
    <cellStyle name="Neutral 34" xfId="1694" xr:uid="{00000000-0005-0000-0000-00004D060000}"/>
    <cellStyle name="Neutral 35" xfId="1698" xr:uid="{00000000-0005-0000-0000-00004E060000}"/>
    <cellStyle name="Neutral 36" xfId="1700" xr:uid="{00000000-0005-0000-0000-00004F060000}"/>
    <cellStyle name="Neutral 37" xfId="1701" xr:uid="{00000000-0005-0000-0000-000050060000}"/>
    <cellStyle name="Neutral 38" xfId="1702" xr:uid="{00000000-0005-0000-0000-000051060000}"/>
    <cellStyle name="Neutral 39" xfId="1703" xr:uid="{00000000-0005-0000-0000-000052060000}"/>
    <cellStyle name="Neutral 4" xfId="1234" xr:uid="{00000000-0005-0000-0000-000053060000}"/>
    <cellStyle name="Neutral 40" xfId="1697" xr:uid="{00000000-0005-0000-0000-000054060000}"/>
    <cellStyle name="Neutral 5" xfId="1236" xr:uid="{00000000-0005-0000-0000-000055060000}"/>
    <cellStyle name="Neutral 6" xfId="1239" xr:uid="{00000000-0005-0000-0000-000056060000}"/>
    <cellStyle name="Neutral 7" xfId="1241" xr:uid="{00000000-0005-0000-0000-000057060000}"/>
    <cellStyle name="Neutral 8" xfId="1243" xr:uid="{00000000-0005-0000-0000-000058060000}"/>
    <cellStyle name="Neutral 9" xfId="1246" xr:uid="{00000000-0005-0000-0000-000059060000}"/>
    <cellStyle name="no dec" xfId="1704" xr:uid="{00000000-0005-0000-0000-00005A060000}"/>
    <cellStyle name="Normal - Style1" xfId="90" xr:uid="{00000000-0005-0000-0000-00005C060000}"/>
    <cellStyle name="Normal 10" xfId="1705" xr:uid="{00000000-0005-0000-0000-00005D060000}"/>
    <cellStyle name="Normal 10 2" xfId="1706" xr:uid="{00000000-0005-0000-0000-00005E060000}"/>
    <cellStyle name="Normal 10 2 2" xfId="655" xr:uid="{00000000-0005-0000-0000-00005F060000}"/>
    <cellStyle name="Normal 10 3" xfId="1707" xr:uid="{00000000-0005-0000-0000-000060060000}"/>
    <cellStyle name="Normal 10_Lead -  NU 31-3-54" xfId="707" xr:uid="{00000000-0005-0000-0000-000061060000}"/>
    <cellStyle name="Normal 11" xfId="1708" xr:uid="{00000000-0005-0000-0000-000062060000}"/>
    <cellStyle name="Normal 11 2" xfId="1709" xr:uid="{00000000-0005-0000-0000-000063060000}"/>
    <cellStyle name="Normal 11 3" xfId="1710" xr:uid="{00000000-0005-0000-0000-000064060000}"/>
    <cellStyle name="Normal 12" xfId="1711" xr:uid="{00000000-0005-0000-0000-000065060000}"/>
    <cellStyle name="Normal 12 2" xfId="1712" xr:uid="{00000000-0005-0000-0000-000066060000}"/>
    <cellStyle name="Normal 12 3" xfId="58" xr:uid="{00000000-0005-0000-0000-000067060000}"/>
    <cellStyle name="Normal 13" xfId="1713" xr:uid="{00000000-0005-0000-0000-000068060000}"/>
    <cellStyle name="Normal 13 2" xfId="1714" xr:uid="{00000000-0005-0000-0000-000069060000}"/>
    <cellStyle name="Normal 13 3" xfId="1715" xr:uid="{00000000-0005-0000-0000-00006A060000}"/>
    <cellStyle name="Normal 14" xfId="1716" xr:uid="{00000000-0005-0000-0000-00006B060000}"/>
    <cellStyle name="Normal 14 2" xfId="1717" xr:uid="{00000000-0005-0000-0000-00006C060000}"/>
    <cellStyle name="Normal 14 3" xfId="1718" xr:uid="{00000000-0005-0000-0000-00006D060000}"/>
    <cellStyle name="Normal 14_Q2-54+บิล แลนด์-นุ่น(1)" xfId="1719" xr:uid="{00000000-0005-0000-0000-00006E060000}"/>
    <cellStyle name="Normal 15" xfId="1721" xr:uid="{00000000-0005-0000-0000-00006F060000}"/>
    <cellStyle name="Normal 15 2" xfId="1723" xr:uid="{00000000-0005-0000-0000-000070060000}"/>
    <cellStyle name="Normal 15 3" xfId="1725" xr:uid="{00000000-0005-0000-0000-000071060000}"/>
    <cellStyle name="Normal 15_Q2-54+บิล แลนด์-นุ่น(1)" xfId="1333" xr:uid="{00000000-0005-0000-0000-000072060000}"/>
    <cellStyle name="Normal 16" xfId="1727" xr:uid="{00000000-0005-0000-0000-000073060000}"/>
    <cellStyle name="Normal 17" xfId="1527" xr:uid="{00000000-0005-0000-0000-000074060000}"/>
    <cellStyle name="Normal 18" xfId="1530" xr:uid="{00000000-0005-0000-0000-000075060000}"/>
    <cellStyle name="Normal 18 2" xfId="1728" xr:uid="{00000000-0005-0000-0000-000076060000}"/>
    <cellStyle name="Normal 18 3" xfId="1729" xr:uid="{00000000-0005-0000-0000-000077060000}"/>
    <cellStyle name="Normal 18_Lead - N Praram 9 31-3-54" xfId="1732" xr:uid="{00000000-0005-0000-0000-000078060000}"/>
    <cellStyle name="Normal 19" xfId="1533" xr:uid="{00000000-0005-0000-0000-000079060000}"/>
    <cellStyle name="Normal 2" xfId="5" xr:uid="{00000000-0005-0000-0000-00007A060000}"/>
    <cellStyle name="Normal 2 10" xfId="1733" xr:uid="{00000000-0005-0000-0000-00007B060000}"/>
    <cellStyle name="Normal 2 2" xfId="8" xr:uid="{00000000-0005-0000-0000-00007C060000}"/>
    <cellStyle name="Normal 2 2 2" xfId="1735" xr:uid="{00000000-0005-0000-0000-00007D060000}"/>
    <cellStyle name="Normal 2 3" xfId="1736" xr:uid="{00000000-0005-0000-0000-00007E060000}"/>
    <cellStyle name="Normal 2 3 2" xfId="1737" xr:uid="{00000000-0005-0000-0000-00007F060000}"/>
    <cellStyle name="Normal 2 4" xfId="1738" xr:uid="{00000000-0005-0000-0000-000080060000}"/>
    <cellStyle name="Normal 2 4 2" xfId="169" xr:uid="{00000000-0005-0000-0000-000081060000}"/>
    <cellStyle name="Normal 2_40-1 บิลแลนด์" xfId="1739" xr:uid="{00000000-0005-0000-0000-000082060000}"/>
    <cellStyle name="Normal 20" xfId="1720" xr:uid="{00000000-0005-0000-0000-000083060000}"/>
    <cellStyle name="Normal 20 2" xfId="1722" xr:uid="{00000000-0005-0000-0000-000084060000}"/>
    <cellStyle name="Normal 20 3" xfId="1724" xr:uid="{00000000-0005-0000-0000-000085060000}"/>
    <cellStyle name="Normal 21" xfId="1726" xr:uid="{00000000-0005-0000-0000-000086060000}"/>
    <cellStyle name="Normal 21 3" xfId="1740" xr:uid="{00000000-0005-0000-0000-000087060000}"/>
    <cellStyle name="Normal 22" xfId="1526" xr:uid="{00000000-0005-0000-0000-000088060000}"/>
    <cellStyle name="Normal 23" xfId="1529" xr:uid="{00000000-0005-0000-0000-000089060000}"/>
    <cellStyle name="Normal 24" xfId="1532" xr:uid="{00000000-0005-0000-0000-00008A060000}"/>
    <cellStyle name="Normal 25" xfId="1536" xr:uid="{00000000-0005-0000-0000-00008B060000}"/>
    <cellStyle name="Normal 26" xfId="1539" xr:uid="{00000000-0005-0000-0000-00008C060000}"/>
    <cellStyle name="Normal 27" xfId="1542" xr:uid="{00000000-0005-0000-0000-00008D060000}"/>
    <cellStyle name="Normal 28" xfId="1546" xr:uid="{00000000-0005-0000-0000-00008E060000}"/>
    <cellStyle name="Normal 29" xfId="1550" xr:uid="{00000000-0005-0000-0000-00008F060000}"/>
    <cellStyle name="Normal 3" xfId="1741" xr:uid="{00000000-0005-0000-0000-000090060000}"/>
    <cellStyle name="Normal 3 2" xfId="1742" xr:uid="{00000000-0005-0000-0000-000091060000}"/>
    <cellStyle name="Normal 3 2 2" xfId="1743" xr:uid="{00000000-0005-0000-0000-000092060000}"/>
    <cellStyle name="Normal 3 2_FA" xfId="1744" xr:uid="{00000000-0005-0000-0000-000093060000}"/>
    <cellStyle name="Normal 3 3" xfId="1745" xr:uid="{00000000-0005-0000-0000-000094060000}"/>
    <cellStyle name="Normal 3 4" xfId="1746" xr:uid="{00000000-0005-0000-0000-000095060000}"/>
    <cellStyle name="Normal 3 5" xfId="1747" xr:uid="{00000000-0005-0000-0000-000096060000}"/>
    <cellStyle name="Normal 3 6" xfId="1748" xr:uid="{00000000-0005-0000-0000-000097060000}"/>
    <cellStyle name="Normal 3_Book1" xfId="72" xr:uid="{00000000-0005-0000-0000-000098060000}"/>
    <cellStyle name="Normal 30" xfId="1535" xr:uid="{00000000-0005-0000-0000-000099060000}"/>
    <cellStyle name="Normal 31" xfId="1538" xr:uid="{00000000-0005-0000-0000-00009A060000}"/>
    <cellStyle name="Normal 32" xfId="1541" xr:uid="{00000000-0005-0000-0000-00009B060000}"/>
    <cellStyle name="Normal 33" xfId="1545" xr:uid="{00000000-0005-0000-0000-00009C060000}"/>
    <cellStyle name="Normal 34" xfId="1549" xr:uid="{00000000-0005-0000-0000-00009D060000}"/>
    <cellStyle name="Normal 35" xfId="1554" xr:uid="{00000000-0005-0000-0000-00009E060000}"/>
    <cellStyle name="Normal 36" xfId="1558" xr:uid="{00000000-0005-0000-0000-00009F060000}"/>
    <cellStyle name="Normal 37" xfId="1563" xr:uid="{00000000-0005-0000-0000-0000A0060000}"/>
    <cellStyle name="Normal 38" xfId="1567" xr:uid="{00000000-0005-0000-0000-0000A1060000}"/>
    <cellStyle name="Normal 39" xfId="1571" xr:uid="{00000000-0005-0000-0000-0000A2060000}"/>
    <cellStyle name="Normal 4" xfId="1749" xr:uid="{00000000-0005-0000-0000-0000A3060000}"/>
    <cellStyle name="Normal 4 2" xfId="1750" xr:uid="{00000000-0005-0000-0000-0000A4060000}"/>
    <cellStyle name="Normal 4 3" xfId="1751" xr:uid="{00000000-0005-0000-0000-0000A5060000}"/>
    <cellStyle name="Normal 4 3 2" xfId="1752" xr:uid="{00000000-0005-0000-0000-0000A6060000}"/>
    <cellStyle name="Normal 4 4" xfId="1753" xr:uid="{00000000-0005-0000-0000-0000A7060000}"/>
    <cellStyle name="Normal 4 5" xfId="1754" xr:uid="{00000000-0005-0000-0000-0000A8060000}"/>
    <cellStyle name="Normal 4_J136_JSW_Lead_Q1'52_090710" xfId="1755" xr:uid="{00000000-0005-0000-0000-0000A9060000}"/>
    <cellStyle name="Normal 40" xfId="1553" xr:uid="{00000000-0005-0000-0000-0000AA060000}"/>
    <cellStyle name="Normal 41" xfId="1557" xr:uid="{00000000-0005-0000-0000-0000AB060000}"/>
    <cellStyle name="Normal 42" xfId="1562" xr:uid="{00000000-0005-0000-0000-0000AC060000}"/>
    <cellStyle name="Normal 43" xfId="1566" xr:uid="{00000000-0005-0000-0000-0000AD060000}"/>
    <cellStyle name="Normal 43 2 2" xfId="1756" xr:uid="{00000000-0005-0000-0000-0000AE060000}"/>
    <cellStyle name="Normal 44" xfId="1570" xr:uid="{00000000-0005-0000-0000-0000AF060000}"/>
    <cellStyle name="Normal 45" xfId="1575" xr:uid="{00000000-0005-0000-0000-0000B0060000}"/>
    <cellStyle name="Normal 45 2" xfId="902" xr:uid="{00000000-0005-0000-0000-0000B1060000}"/>
    <cellStyle name="Normal 45 3" xfId="904" xr:uid="{00000000-0005-0000-0000-0000B2060000}"/>
    <cellStyle name="Normal 46" xfId="1579" xr:uid="{00000000-0005-0000-0000-0000B3060000}"/>
    <cellStyle name="Normal 47" xfId="1584" xr:uid="{00000000-0005-0000-0000-0000B4060000}"/>
    <cellStyle name="Normal 48" xfId="1588" xr:uid="{00000000-0005-0000-0000-0000B5060000}"/>
    <cellStyle name="Normal 48 2" xfId="1757" xr:uid="{00000000-0005-0000-0000-0000B6060000}"/>
    <cellStyle name="Normal 49" xfId="1591" xr:uid="{00000000-0005-0000-0000-0000B7060000}"/>
    <cellStyle name="Normal 5" xfId="1758" xr:uid="{00000000-0005-0000-0000-0000B8060000}"/>
    <cellStyle name="Normal 5 2" xfId="1124" xr:uid="{00000000-0005-0000-0000-0000B9060000}"/>
    <cellStyle name="Normal 5_Q2-54+บิล แลนด์-นุ่น(1)" xfId="1759" xr:uid="{00000000-0005-0000-0000-0000BA060000}"/>
    <cellStyle name="Normal 50" xfId="1574" xr:uid="{00000000-0005-0000-0000-0000BB060000}"/>
    <cellStyle name="Normal 50 2" xfId="901" xr:uid="{00000000-0005-0000-0000-0000BC060000}"/>
    <cellStyle name="Normal 51" xfId="1578" xr:uid="{00000000-0005-0000-0000-0000BD060000}"/>
    <cellStyle name="Normal 52" xfId="1583" xr:uid="{00000000-0005-0000-0000-0000BE060000}"/>
    <cellStyle name="Normal 53" xfId="1587" xr:uid="{00000000-0005-0000-0000-0000BF060000}"/>
    <cellStyle name="Normal 54" xfId="1590" xr:uid="{00000000-0005-0000-0000-0000C0060000}"/>
    <cellStyle name="Normal 55" xfId="1594" xr:uid="{00000000-0005-0000-0000-0000C1060000}"/>
    <cellStyle name="Normal 56" xfId="1596" xr:uid="{00000000-0005-0000-0000-0000C2060000}"/>
    <cellStyle name="Normal 57" xfId="55" xr:uid="{00000000-0005-0000-0000-0000C3060000}"/>
    <cellStyle name="Normal 58" xfId="1760" xr:uid="{00000000-0005-0000-0000-0000C4060000}"/>
    <cellStyle name="Normal 59" xfId="1762" xr:uid="{00000000-0005-0000-0000-0000C5060000}"/>
    <cellStyle name="Normal 6" xfId="1763" xr:uid="{00000000-0005-0000-0000-0000C6060000}"/>
    <cellStyle name="Normal 6 2" xfId="1764" xr:uid="{00000000-0005-0000-0000-0000C7060000}"/>
    <cellStyle name="Normal 6 2 2" xfId="1765" xr:uid="{00000000-0005-0000-0000-0000C8060000}"/>
    <cellStyle name="Normal 6 2 3" xfId="1766" xr:uid="{00000000-0005-0000-0000-0000C9060000}"/>
    <cellStyle name="Normal 6 2 4" xfId="1767" xr:uid="{00000000-0005-0000-0000-0000CA060000}"/>
    <cellStyle name="Normal 6 3" xfId="1768" xr:uid="{00000000-0005-0000-0000-0000CB060000}"/>
    <cellStyle name="Normal 6 4" xfId="1769" xr:uid="{00000000-0005-0000-0000-0000CC060000}"/>
    <cellStyle name="Normal 6 5" xfId="1770" xr:uid="{00000000-0005-0000-0000-0000CD060000}"/>
    <cellStyle name="Normal 6_FA BL" xfId="1771" xr:uid="{00000000-0005-0000-0000-0000CE060000}"/>
    <cellStyle name="Normal 60" xfId="1593" xr:uid="{00000000-0005-0000-0000-0000CF060000}"/>
    <cellStyle name="Normal 64" xfId="1761" xr:uid="{00000000-0005-0000-0000-0000D0060000}"/>
    <cellStyle name="Normal 7" xfId="1772" xr:uid="{00000000-0005-0000-0000-0000D1060000}"/>
    <cellStyle name="Normal 7 2" xfId="31" xr:uid="{00000000-0005-0000-0000-0000D2060000}"/>
    <cellStyle name="Normal 7 3" xfId="1773" xr:uid="{00000000-0005-0000-0000-0000D3060000}"/>
    <cellStyle name="Normal 7_FA" xfId="1774" xr:uid="{00000000-0005-0000-0000-0000D4060000}"/>
    <cellStyle name="Normal 8" xfId="1775" xr:uid="{00000000-0005-0000-0000-0000D5060000}"/>
    <cellStyle name="Normal 8 2" xfId="1776" xr:uid="{00000000-0005-0000-0000-0000D6060000}"/>
    <cellStyle name="Normal 8 2 2" xfId="1777" xr:uid="{00000000-0005-0000-0000-0000D7060000}"/>
    <cellStyle name="Normal 8 3" xfId="1778" xr:uid="{00000000-0005-0000-0000-0000D8060000}"/>
    <cellStyle name="Normal 9" xfId="1779" xr:uid="{00000000-0005-0000-0000-0000D9060000}"/>
    <cellStyle name="Normal 9 2" xfId="1780" xr:uid="{00000000-0005-0000-0000-0000DA060000}"/>
    <cellStyle name="Normal 9 3" xfId="1781" xr:uid="{00000000-0005-0000-0000-0000DB060000}"/>
    <cellStyle name="Normal_Sheet1_งบการเงิน MP-RK รวม Y'49" xfId="2" xr:uid="{00000000-0005-0000-0000-0000DC060000}"/>
    <cellStyle name="Note 10" xfId="1782" xr:uid="{00000000-0005-0000-0000-0000DD060000}"/>
    <cellStyle name="Note 11" xfId="1783" xr:uid="{00000000-0005-0000-0000-0000DE060000}"/>
    <cellStyle name="Note 12" xfId="1784" xr:uid="{00000000-0005-0000-0000-0000DF060000}"/>
    <cellStyle name="Note 13" xfId="1785" xr:uid="{00000000-0005-0000-0000-0000E0060000}"/>
    <cellStyle name="Note 14" xfId="1786" xr:uid="{00000000-0005-0000-0000-0000E1060000}"/>
    <cellStyle name="Note 15" xfId="1788" xr:uid="{00000000-0005-0000-0000-0000E2060000}"/>
    <cellStyle name="Note 16" xfId="1790" xr:uid="{00000000-0005-0000-0000-0000E3060000}"/>
    <cellStyle name="Note 17" xfId="1792" xr:uid="{00000000-0005-0000-0000-0000E4060000}"/>
    <cellStyle name="Note 18" xfId="1794" xr:uid="{00000000-0005-0000-0000-0000E5060000}"/>
    <cellStyle name="Note 19" xfId="1796" xr:uid="{00000000-0005-0000-0000-0000E6060000}"/>
    <cellStyle name="Note 2" xfId="1797" xr:uid="{00000000-0005-0000-0000-0000E7060000}"/>
    <cellStyle name="Note 20" xfId="1787" xr:uid="{00000000-0005-0000-0000-0000E8060000}"/>
    <cellStyle name="Note 21" xfId="1789" xr:uid="{00000000-0005-0000-0000-0000E9060000}"/>
    <cellStyle name="Note 22" xfId="1791" xr:uid="{00000000-0005-0000-0000-0000EA060000}"/>
    <cellStyle name="Note 23" xfId="1793" xr:uid="{00000000-0005-0000-0000-0000EB060000}"/>
    <cellStyle name="Note 24" xfId="1795" xr:uid="{00000000-0005-0000-0000-0000EC060000}"/>
    <cellStyle name="Note 25" xfId="1799" xr:uid="{00000000-0005-0000-0000-0000ED060000}"/>
    <cellStyle name="Note 26" xfId="1801" xr:uid="{00000000-0005-0000-0000-0000EE060000}"/>
    <cellStyle name="Note 27" xfId="1803" xr:uid="{00000000-0005-0000-0000-0000EF060000}"/>
    <cellStyle name="Note 28" xfId="1805" xr:uid="{00000000-0005-0000-0000-0000F0060000}"/>
    <cellStyle name="Note 29" xfId="1807" xr:uid="{00000000-0005-0000-0000-0000F1060000}"/>
    <cellStyle name="Note 3" xfId="1808" xr:uid="{00000000-0005-0000-0000-0000F2060000}"/>
    <cellStyle name="Note 30" xfId="1798" xr:uid="{00000000-0005-0000-0000-0000F3060000}"/>
    <cellStyle name="Note 31" xfId="1800" xr:uid="{00000000-0005-0000-0000-0000F4060000}"/>
    <cellStyle name="Note 32" xfId="1802" xr:uid="{00000000-0005-0000-0000-0000F5060000}"/>
    <cellStyle name="Note 33" xfId="1804" xr:uid="{00000000-0005-0000-0000-0000F6060000}"/>
    <cellStyle name="Note 34" xfId="1806" xr:uid="{00000000-0005-0000-0000-0000F7060000}"/>
    <cellStyle name="Note 35" xfId="1810" xr:uid="{00000000-0005-0000-0000-0000F8060000}"/>
    <cellStyle name="Note 36" xfId="1811" xr:uid="{00000000-0005-0000-0000-0000F9060000}"/>
    <cellStyle name="Note 37" xfId="1359" xr:uid="{00000000-0005-0000-0000-0000FA060000}"/>
    <cellStyle name="Note 38" xfId="1812" xr:uid="{00000000-0005-0000-0000-0000FB060000}"/>
    <cellStyle name="Note 39" xfId="1813" xr:uid="{00000000-0005-0000-0000-0000FC060000}"/>
    <cellStyle name="Note 4" xfId="1814" xr:uid="{00000000-0005-0000-0000-0000FD060000}"/>
    <cellStyle name="Note 40" xfId="1809" xr:uid="{00000000-0005-0000-0000-0000FE060000}"/>
    <cellStyle name="Note 5" xfId="1815" xr:uid="{00000000-0005-0000-0000-0000FF060000}"/>
    <cellStyle name="Note 6" xfId="1816" xr:uid="{00000000-0005-0000-0000-000000070000}"/>
    <cellStyle name="Note 7" xfId="1817" xr:uid="{00000000-0005-0000-0000-000001070000}"/>
    <cellStyle name="Note 8" xfId="1818" xr:uid="{00000000-0005-0000-0000-000002070000}"/>
    <cellStyle name="Note 9" xfId="1819" xr:uid="{00000000-0005-0000-0000-000003070000}"/>
    <cellStyle name="Output 10" xfId="497" xr:uid="{00000000-0005-0000-0000-000004070000}"/>
    <cellStyle name="Output 11" xfId="499" xr:uid="{00000000-0005-0000-0000-000005070000}"/>
    <cellStyle name="Output 12" xfId="501" xr:uid="{00000000-0005-0000-0000-000006070000}"/>
    <cellStyle name="Output 13" xfId="503" xr:uid="{00000000-0005-0000-0000-000007070000}"/>
    <cellStyle name="Output 14" xfId="505" xr:uid="{00000000-0005-0000-0000-000008070000}"/>
    <cellStyle name="Output 15" xfId="508" xr:uid="{00000000-0005-0000-0000-000009070000}"/>
    <cellStyle name="Output 16" xfId="1822" xr:uid="{00000000-0005-0000-0000-00000A070000}"/>
    <cellStyle name="Output 17" xfId="1824" xr:uid="{00000000-0005-0000-0000-00000B070000}"/>
    <cellStyle name="Output 18" xfId="1826" xr:uid="{00000000-0005-0000-0000-00000C070000}"/>
    <cellStyle name="Output 19" xfId="1828" xr:uid="{00000000-0005-0000-0000-00000D070000}"/>
    <cellStyle name="Output 2" xfId="1830" xr:uid="{00000000-0005-0000-0000-00000E070000}"/>
    <cellStyle name="Output 20" xfId="507" xr:uid="{00000000-0005-0000-0000-00000F070000}"/>
    <cellStyle name="Output 21" xfId="1821" xr:uid="{00000000-0005-0000-0000-000010070000}"/>
    <cellStyle name="Output 22" xfId="1823" xr:uid="{00000000-0005-0000-0000-000011070000}"/>
    <cellStyle name="Output 23" xfId="1825" xr:uid="{00000000-0005-0000-0000-000012070000}"/>
    <cellStyle name="Output 24" xfId="1827" xr:uid="{00000000-0005-0000-0000-000013070000}"/>
    <cellStyle name="Output 25" xfId="1832" xr:uid="{00000000-0005-0000-0000-000014070000}"/>
    <cellStyle name="Output 26" xfId="1834" xr:uid="{00000000-0005-0000-0000-000015070000}"/>
    <cellStyle name="Output 27" xfId="1836" xr:uid="{00000000-0005-0000-0000-000016070000}"/>
    <cellStyle name="Output 28" xfId="1838" xr:uid="{00000000-0005-0000-0000-000017070000}"/>
    <cellStyle name="Output 29" xfId="1840" xr:uid="{00000000-0005-0000-0000-000018070000}"/>
    <cellStyle name="Output 3" xfId="1731" xr:uid="{00000000-0005-0000-0000-000019070000}"/>
    <cellStyle name="Output 30" xfId="1831" xr:uid="{00000000-0005-0000-0000-00001A070000}"/>
    <cellStyle name="Output 31" xfId="1833" xr:uid="{00000000-0005-0000-0000-00001B070000}"/>
    <cellStyle name="Output 32" xfId="1835" xr:uid="{00000000-0005-0000-0000-00001C070000}"/>
    <cellStyle name="Output 33" xfId="1837" xr:uid="{00000000-0005-0000-0000-00001D070000}"/>
    <cellStyle name="Output 34" xfId="1839" xr:uid="{00000000-0005-0000-0000-00001E070000}"/>
    <cellStyle name="Output 35" xfId="1842" xr:uid="{00000000-0005-0000-0000-00001F070000}"/>
    <cellStyle name="Output 36" xfId="1843" xr:uid="{00000000-0005-0000-0000-000020070000}"/>
    <cellStyle name="Output 37" xfId="1844" xr:uid="{00000000-0005-0000-0000-000021070000}"/>
    <cellStyle name="Output 38" xfId="1845" xr:uid="{00000000-0005-0000-0000-000022070000}"/>
    <cellStyle name="Output 39" xfId="1846" xr:uid="{00000000-0005-0000-0000-000023070000}"/>
    <cellStyle name="Output 4" xfId="1848" xr:uid="{00000000-0005-0000-0000-000024070000}"/>
    <cellStyle name="Output 40" xfId="1841" xr:uid="{00000000-0005-0000-0000-000025070000}"/>
    <cellStyle name="Output 5" xfId="1850" xr:uid="{00000000-0005-0000-0000-000026070000}"/>
    <cellStyle name="Output 6" xfId="1852" xr:uid="{00000000-0005-0000-0000-000027070000}"/>
    <cellStyle name="Output 7" xfId="1855" xr:uid="{00000000-0005-0000-0000-000028070000}"/>
    <cellStyle name="Output 8" xfId="1858" xr:uid="{00000000-0005-0000-0000-000029070000}"/>
    <cellStyle name="Output 9" xfId="1861" xr:uid="{00000000-0005-0000-0000-00002A070000}"/>
    <cellStyle name="Percent (0)" xfId="1862" xr:uid="{00000000-0005-0000-0000-00002C070000}"/>
    <cellStyle name="Percent [2]" xfId="1863" xr:uid="{00000000-0005-0000-0000-00002D070000}"/>
    <cellStyle name="Percent [2] 2" xfId="747" xr:uid="{00000000-0005-0000-0000-00002E070000}"/>
    <cellStyle name="Percent [2] 3" xfId="749" xr:uid="{00000000-0005-0000-0000-00002F070000}"/>
    <cellStyle name="Percent [2] 4" xfId="751" xr:uid="{00000000-0005-0000-0000-000030070000}"/>
    <cellStyle name="Percent 10" xfId="1864" xr:uid="{00000000-0005-0000-0000-000031070000}"/>
    <cellStyle name="Percent 11" xfId="2041" xr:uid="{00000000-0005-0000-0000-000032070000}"/>
    <cellStyle name="Percent 2" xfId="1184" xr:uid="{00000000-0005-0000-0000-000033070000}"/>
    <cellStyle name="Percent 2 2" xfId="263" xr:uid="{00000000-0005-0000-0000-000034070000}"/>
    <cellStyle name="Percent 2 3" xfId="270" xr:uid="{00000000-0005-0000-0000-000035070000}"/>
    <cellStyle name="Percent 2 4" xfId="1866" xr:uid="{00000000-0005-0000-0000-000036070000}"/>
    <cellStyle name="Percent 2 5" xfId="1867" xr:uid="{00000000-0005-0000-0000-000037070000}"/>
    <cellStyle name="Percent 2 6" xfId="1868" xr:uid="{00000000-0005-0000-0000-000038070000}"/>
    <cellStyle name="Percent 2_Q1-54 บิลท์ แลนด์" xfId="1869" xr:uid="{00000000-0005-0000-0000-000039070000}"/>
    <cellStyle name="Percent 3" xfId="1186" xr:uid="{00000000-0005-0000-0000-00003A070000}"/>
    <cellStyle name="Percent 3 2" xfId="140" xr:uid="{00000000-0005-0000-0000-00003B070000}"/>
    <cellStyle name="Percent 3 3" xfId="143" xr:uid="{00000000-0005-0000-0000-00003C070000}"/>
    <cellStyle name="Percent 4" xfId="1188" xr:uid="{00000000-0005-0000-0000-00003D070000}"/>
    <cellStyle name="Percent 4 2" xfId="71" xr:uid="{00000000-0005-0000-0000-00003E070000}"/>
    <cellStyle name="Percent 5" xfId="1190" xr:uid="{00000000-0005-0000-0000-00003F070000}"/>
    <cellStyle name="Percent 6" xfId="1192" xr:uid="{00000000-0005-0000-0000-000040070000}"/>
    <cellStyle name="Percent 7" xfId="1194" xr:uid="{00000000-0005-0000-0000-000041070000}"/>
    <cellStyle name="Percent 8" xfId="1197" xr:uid="{00000000-0005-0000-0000-000042070000}"/>
    <cellStyle name="Percent 9" xfId="1200" xr:uid="{00000000-0005-0000-0000-000043070000}"/>
    <cellStyle name="Quantity" xfId="1865" xr:uid="{00000000-0005-0000-0000-000044070000}"/>
    <cellStyle name="Quantity 2" xfId="672" xr:uid="{00000000-0005-0000-0000-000045070000}"/>
    <cellStyle name="Quantity 3" xfId="675" xr:uid="{00000000-0005-0000-0000-000046070000}"/>
    <cellStyle name="Quantity 4" xfId="679" xr:uid="{00000000-0005-0000-0000-000047070000}"/>
    <cellStyle name="Quantity_FA BL" xfId="1870" xr:uid="{00000000-0005-0000-0000-000048070000}"/>
    <cellStyle name="Result" xfId="130" xr:uid="{00000000-0005-0000-0000-000049070000}"/>
    <cellStyle name="Result2" xfId="1872" xr:uid="{00000000-0005-0000-0000-00004A070000}"/>
    <cellStyle name="Tickmark" xfId="574" xr:uid="{00000000-0005-0000-0000-00004B070000}"/>
    <cellStyle name="Title 10" xfId="1829" xr:uid="{00000000-0005-0000-0000-00004C070000}"/>
    <cellStyle name="Title 11" xfId="1730" xr:uid="{00000000-0005-0000-0000-00004D070000}"/>
    <cellStyle name="Title 12" xfId="1847" xr:uid="{00000000-0005-0000-0000-00004E070000}"/>
    <cellStyle name="Title 13" xfId="1849" xr:uid="{00000000-0005-0000-0000-00004F070000}"/>
    <cellStyle name="Title 14" xfId="1851" xr:uid="{00000000-0005-0000-0000-000050070000}"/>
    <cellStyle name="Title 15" xfId="1854" xr:uid="{00000000-0005-0000-0000-000051070000}"/>
    <cellStyle name="Title 16" xfId="1857" xr:uid="{00000000-0005-0000-0000-000052070000}"/>
    <cellStyle name="Title 17" xfId="1860" xr:uid="{00000000-0005-0000-0000-000053070000}"/>
    <cellStyle name="Title 18" xfId="1874" xr:uid="{00000000-0005-0000-0000-000054070000}"/>
    <cellStyle name="Title 19" xfId="1876" xr:uid="{00000000-0005-0000-0000-000055070000}"/>
    <cellStyle name="Title 2" xfId="801" xr:uid="{00000000-0005-0000-0000-000056070000}"/>
    <cellStyle name="Title 20" xfId="1853" xr:uid="{00000000-0005-0000-0000-000057070000}"/>
    <cellStyle name="Title 21" xfId="1856" xr:uid="{00000000-0005-0000-0000-000058070000}"/>
    <cellStyle name="Title 22" xfId="1859" xr:uid="{00000000-0005-0000-0000-000059070000}"/>
    <cellStyle name="Title 23" xfId="1873" xr:uid="{00000000-0005-0000-0000-00005A070000}"/>
    <cellStyle name="Title 24" xfId="1875" xr:uid="{00000000-0005-0000-0000-00005B070000}"/>
    <cellStyle name="Title 25" xfId="1878" xr:uid="{00000000-0005-0000-0000-00005C070000}"/>
    <cellStyle name="Title 26" xfId="1880" xr:uid="{00000000-0005-0000-0000-00005D070000}"/>
    <cellStyle name="Title 27" xfId="1882" xr:uid="{00000000-0005-0000-0000-00005E070000}"/>
    <cellStyle name="Title 28" xfId="1884" xr:uid="{00000000-0005-0000-0000-00005F070000}"/>
    <cellStyle name="Title 29" xfId="1886" xr:uid="{00000000-0005-0000-0000-000060070000}"/>
    <cellStyle name="Title 3" xfId="803" xr:uid="{00000000-0005-0000-0000-000061070000}"/>
    <cellStyle name="Title 30" xfId="1877" xr:uid="{00000000-0005-0000-0000-000062070000}"/>
    <cellStyle name="Title 31" xfId="1879" xr:uid="{00000000-0005-0000-0000-000063070000}"/>
    <cellStyle name="Title 32" xfId="1881" xr:uid="{00000000-0005-0000-0000-000064070000}"/>
    <cellStyle name="Title 33" xfId="1883" xr:uid="{00000000-0005-0000-0000-000065070000}"/>
    <cellStyle name="Title 34" xfId="1885" xr:uid="{00000000-0005-0000-0000-000066070000}"/>
    <cellStyle name="Title 35" xfId="1888" xr:uid="{00000000-0005-0000-0000-000067070000}"/>
    <cellStyle name="Title 36" xfId="1889" xr:uid="{00000000-0005-0000-0000-000068070000}"/>
    <cellStyle name="Title 37" xfId="1890" xr:uid="{00000000-0005-0000-0000-000069070000}"/>
    <cellStyle name="Title 38" xfId="1891" xr:uid="{00000000-0005-0000-0000-00006A070000}"/>
    <cellStyle name="Title 39" xfId="1892" xr:uid="{00000000-0005-0000-0000-00006B070000}"/>
    <cellStyle name="Title 4" xfId="806" xr:uid="{00000000-0005-0000-0000-00006C070000}"/>
    <cellStyle name="Title 40" xfId="1887" xr:uid="{00000000-0005-0000-0000-00006D070000}"/>
    <cellStyle name="Title 5" xfId="809" xr:uid="{00000000-0005-0000-0000-00006E070000}"/>
    <cellStyle name="Title 6" xfId="812" xr:uid="{00000000-0005-0000-0000-00006F070000}"/>
    <cellStyle name="Title 7" xfId="815" xr:uid="{00000000-0005-0000-0000-000070070000}"/>
    <cellStyle name="Title 8" xfId="819" xr:uid="{00000000-0005-0000-0000-000071070000}"/>
    <cellStyle name="Title 9" xfId="822" xr:uid="{00000000-0005-0000-0000-000072070000}"/>
    <cellStyle name="Total 10" xfId="1893" xr:uid="{00000000-0005-0000-0000-000073070000}"/>
    <cellStyle name="Total 11" xfId="1894" xr:uid="{00000000-0005-0000-0000-000074070000}"/>
    <cellStyle name="Total 12" xfId="1895" xr:uid="{00000000-0005-0000-0000-000075070000}"/>
    <cellStyle name="Total 13" xfId="1896" xr:uid="{00000000-0005-0000-0000-000076070000}"/>
    <cellStyle name="Total 14" xfId="1897" xr:uid="{00000000-0005-0000-0000-000077070000}"/>
    <cellStyle name="Total 15" xfId="1899" xr:uid="{00000000-0005-0000-0000-000078070000}"/>
    <cellStyle name="Total 16" xfId="1901" xr:uid="{00000000-0005-0000-0000-000079070000}"/>
    <cellStyle name="Total 17" xfId="1903" xr:uid="{00000000-0005-0000-0000-00007A070000}"/>
    <cellStyle name="Total 18" xfId="1905" xr:uid="{00000000-0005-0000-0000-00007B070000}"/>
    <cellStyle name="Total 19" xfId="1907" xr:uid="{00000000-0005-0000-0000-00007C070000}"/>
    <cellStyle name="Total 2" xfId="1908" xr:uid="{00000000-0005-0000-0000-00007D070000}"/>
    <cellStyle name="Total 20" xfId="1898" xr:uid="{00000000-0005-0000-0000-00007E070000}"/>
    <cellStyle name="Total 21" xfId="1900" xr:uid="{00000000-0005-0000-0000-00007F070000}"/>
    <cellStyle name="Total 22" xfId="1902" xr:uid="{00000000-0005-0000-0000-000080070000}"/>
    <cellStyle name="Total 23" xfId="1904" xr:uid="{00000000-0005-0000-0000-000081070000}"/>
    <cellStyle name="Total 24" xfId="1906" xr:uid="{00000000-0005-0000-0000-000082070000}"/>
    <cellStyle name="Total 25" xfId="1910" xr:uid="{00000000-0005-0000-0000-000083070000}"/>
    <cellStyle name="Total 26" xfId="1912" xr:uid="{00000000-0005-0000-0000-000084070000}"/>
    <cellStyle name="Total 27" xfId="1914" xr:uid="{00000000-0005-0000-0000-000085070000}"/>
    <cellStyle name="Total 28" xfId="1916" xr:uid="{00000000-0005-0000-0000-000086070000}"/>
    <cellStyle name="Total 29" xfId="1350" xr:uid="{00000000-0005-0000-0000-000087070000}"/>
    <cellStyle name="Total 3" xfId="1917" xr:uid="{00000000-0005-0000-0000-000088070000}"/>
    <cellStyle name="Total 30" xfId="1909" xr:uid="{00000000-0005-0000-0000-000089070000}"/>
    <cellStyle name="Total 31" xfId="1911" xr:uid="{00000000-0005-0000-0000-00008A070000}"/>
    <cellStyle name="Total 32" xfId="1913" xr:uid="{00000000-0005-0000-0000-00008B070000}"/>
    <cellStyle name="Total 33" xfId="1915" xr:uid="{00000000-0005-0000-0000-00008C070000}"/>
    <cellStyle name="Total 34" xfId="1349" xr:uid="{00000000-0005-0000-0000-00008D070000}"/>
    <cellStyle name="Total 35" xfId="1353" xr:uid="{00000000-0005-0000-0000-00008E070000}"/>
    <cellStyle name="Total 36" xfId="1355" xr:uid="{00000000-0005-0000-0000-00008F070000}"/>
    <cellStyle name="Total 37" xfId="1918" xr:uid="{00000000-0005-0000-0000-000090070000}"/>
    <cellStyle name="Total 38" xfId="1919" xr:uid="{00000000-0005-0000-0000-000091070000}"/>
    <cellStyle name="Total 39" xfId="1920" xr:uid="{00000000-0005-0000-0000-000092070000}"/>
    <cellStyle name="Total 4" xfId="1921" xr:uid="{00000000-0005-0000-0000-000093070000}"/>
    <cellStyle name="Total 40" xfId="1352" xr:uid="{00000000-0005-0000-0000-000094070000}"/>
    <cellStyle name="Total 5" xfId="1922" xr:uid="{00000000-0005-0000-0000-000095070000}"/>
    <cellStyle name="Total 6" xfId="1923" xr:uid="{00000000-0005-0000-0000-000096070000}"/>
    <cellStyle name="Total 7" xfId="1924" xr:uid="{00000000-0005-0000-0000-000097070000}"/>
    <cellStyle name="Total 8" xfId="1925" xr:uid="{00000000-0005-0000-0000-000098070000}"/>
    <cellStyle name="Total 9" xfId="1926" xr:uid="{00000000-0005-0000-0000-000099070000}"/>
    <cellStyle name="Warning Text 10" xfId="587" xr:uid="{00000000-0005-0000-0000-00009A070000}"/>
    <cellStyle name="Warning Text 11" xfId="590" xr:uid="{00000000-0005-0000-0000-00009B070000}"/>
    <cellStyle name="Warning Text 12" xfId="593" xr:uid="{00000000-0005-0000-0000-00009C070000}"/>
    <cellStyle name="Warning Text 13" xfId="596" xr:uid="{00000000-0005-0000-0000-00009D070000}"/>
    <cellStyle name="Warning Text 14" xfId="599" xr:uid="{00000000-0005-0000-0000-00009E070000}"/>
    <cellStyle name="Warning Text 15" xfId="603" xr:uid="{00000000-0005-0000-0000-00009F070000}"/>
    <cellStyle name="Warning Text 16" xfId="383" xr:uid="{00000000-0005-0000-0000-0000A0070000}"/>
    <cellStyle name="Warning Text 17" xfId="388" xr:uid="{00000000-0005-0000-0000-0000A1070000}"/>
    <cellStyle name="Warning Text 18" xfId="393" xr:uid="{00000000-0005-0000-0000-0000A2070000}"/>
    <cellStyle name="Warning Text 19" xfId="398" xr:uid="{00000000-0005-0000-0000-0000A3070000}"/>
    <cellStyle name="Warning Text 2" xfId="1927" xr:uid="{00000000-0005-0000-0000-0000A4070000}"/>
    <cellStyle name="Warning Text 20" xfId="602" xr:uid="{00000000-0005-0000-0000-0000A5070000}"/>
    <cellStyle name="Warning Text 21" xfId="382" xr:uid="{00000000-0005-0000-0000-0000A6070000}"/>
    <cellStyle name="Warning Text 22" xfId="387" xr:uid="{00000000-0005-0000-0000-0000A7070000}"/>
    <cellStyle name="Warning Text 23" xfId="392" xr:uid="{00000000-0005-0000-0000-0000A8070000}"/>
    <cellStyle name="Warning Text 24" xfId="397" xr:uid="{00000000-0005-0000-0000-0000A9070000}"/>
    <cellStyle name="Warning Text 25" xfId="403" xr:uid="{00000000-0005-0000-0000-0000AA070000}"/>
    <cellStyle name="Warning Text 26" xfId="407" xr:uid="{00000000-0005-0000-0000-0000AB070000}"/>
    <cellStyle name="Warning Text 27" xfId="412" xr:uid="{00000000-0005-0000-0000-0000AC070000}"/>
    <cellStyle name="Warning Text 28" xfId="417" xr:uid="{00000000-0005-0000-0000-0000AD070000}"/>
    <cellStyle name="Warning Text 29" xfId="1929" xr:uid="{00000000-0005-0000-0000-0000AE070000}"/>
    <cellStyle name="Warning Text 3" xfId="1930" xr:uid="{00000000-0005-0000-0000-0000AF070000}"/>
    <cellStyle name="Warning Text 30" xfId="402" xr:uid="{00000000-0005-0000-0000-0000B0070000}"/>
    <cellStyle name="Warning Text 31" xfId="406" xr:uid="{00000000-0005-0000-0000-0000B1070000}"/>
    <cellStyle name="Warning Text 32" xfId="411" xr:uid="{00000000-0005-0000-0000-0000B2070000}"/>
    <cellStyle name="Warning Text 33" xfId="416" xr:uid="{00000000-0005-0000-0000-0000B3070000}"/>
    <cellStyle name="Warning Text 34" xfId="1928" xr:uid="{00000000-0005-0000-0000-0000B4070000}"/>
    <cellStyle name="Warning Text 35" xfId="1932" xr:uid="{00000000-0005-0000-0000-0000B5070000}"/>
    <cellStyle name="Warning Text 36" xfId="1933" xr:uid="{00000000-0005-0000-0000-0000B6070000}"/>
    <cellStyle name="Warning Text 37" xfId="1934" xr:uid="{00000000-0005-0000-0000-0000B7070000}"/>
    <cellStyle name="Warning Text 38" xfId="1935" xr:uid="{00000000-0005-0000-0000-0000B8070000}"/>
    <cellStyle name="Warning Text 39" xfId="1936" xr:uid="{00000000-0005-0000-0000-0000B9070000}"/>
    <cellStyle name="Warning Text 4" xfId="1937" xr:uid="{00000000-0005-0000-0000-0000BA070000}"/>
    <cellStyle name="Warning Text 40" xfId="1931" xr:uid="{00000000-0005-0000-0000-0000BB070000}"/>
    <cellStyle name="Warning Text 5" xfId="1938" xr:uid="{00000000-0005-0000-0000-0000BC070000}"/>
    <cellStyle name="Warning Text 6" xfId="1939" xr:uid="{00000000-0005-0000-0000-0000BD070000}"/>
    <cellStyle name="Warning Text 7" xfId="1940" xr:uid="{00000000-0005-0000-0000-0000BE070000}"/>
    <cellStyle name="Warning Text 8" xfId="1941" xr:uid="{00000000-0005-0000-0000-0000BF070000}"/>
    <cellStyle name="Warning Text 9" xfId="1942" xr:uid="{00000000-0005-0000-0000-0000C0070000}"/>
    <cellStyle name="การคำนวณ 2" xfId="1991" xr:uid="{00000000-0005-0000-0000-0000C1070000}"/>
    <cellStyle name="ข้อความเตือน 2" xfId="1699" xr:uid="{00000000-0005-0000-0000-0000C2070000}"/>
    <cellStyle name="ข้อความอธิบาย 2" xfId="1432" xr:uid="{00000000-0005-0000-0000-0000C3070000}"/>
    <cellStyle name="เครื่องหมายจุลภาค 10" xfId="1943" xr:uid="{00000000-0005-0000-0000-0000C4070000}"/>
    <cellStyle name="เครื่องหมายจุลภาค 10 2" xfId="1944" xr:uid="{00000000-0005-0000-0000-0000C5070000}"/>
    <cellStyle name="เครื่องหมายจุลภาค 10 2 2" xfId="2122" xr:uid="{00000000-0005-0000-0000-0000C6070000}"/>
    <cellStyle name="เครื่องหมายจุลภาค 10 3" xfId="1945" xr:uid="{00000000-0005-0000-0000-0000C7070000}"/>
    <cellStyle name="เครื่องหมายจุลภาค 10 3 2" xfId="2123" xr:uid="{00000000-0005-0000-0000-0000C8070000}"/>
    <cellStyle name="เครื่องหมายจุลภาค 10 4" xfId="2121" xr:uid="{00000000-0005-0000-0000-0000C9070000}"/>
    <cellStyle name="เครื่องหมายจุลภาค 10_Q2-54+บิล แลนด์-นุ่น(1)" xfId="1946" xr:uid="{00000000-0005-0000-0000-0000CA070000}"/>
    <cellStyle name="เครื่องหมายจุลภาค 11" xfId="1947" xr:uid="{00000000-0005-0000-0000-0000CB070000}"/>
    <cellStyle name="เครื่องหมายจุลภาค 11 2" xfId="1948" xr:uid="{00000000-0005-0000-0000-0000CC070000}"/>
    <cellStyle name="เครื่องหมายจุลภาค 11 2 2" xfId="2125" xr:uid="{00000000-0005-0000-0000-0000CD070000}"/>
    <cellStyle name="เครื่องหมายจุลภาค 11 3" xfId="1949" xr:uid="{00000000-0005-0000-0000-0000CE070000}"/>
    <cellStyle name="เครื่องหมายจุลภาค 11 4" xfId="2124" xr:uid="{00000000-0005-0000-0000-0000CF070000}"/>
    <cellStyle name="เครื่องหมายจุลภาค 12" xfId="1950" xr:uid="{00000000-0005-0000-0000-0000D0070000}"/>
    <cellStyle name="เครื่องหมายจุลภาค 12 2" xfId="1951" xr:uid="{00000000-0005-0000-0000-0000D1070000}"/>
    <cellStyle name="เครื่องหมายจุลภาค 12 2 2" xfId="2127" xr:uid="{00000000-0005-0000-0000-0000D2070000}"/>
    <cellStyle name="เครื่องหมายจุลภาค 12 3" xfId="2126" xr:uid="{00000000-0005-0000-0000-0000D3070000}"/>
    <cellStyle name="เครื่องหมายจุลภาค 13" xfId="1952" xr:uid="{00000000-0005-0000-0000-0000D4070000}"/>
    <cellStyle name="เครื่องหมายจุลภาค 13 2" xfId="1636" xr:uid="{00000000-0005-0000-0000-0000D5070000}"/>
    <cellStyle name="เครื่องหมายจุลภาค 13 2 2" xfId="2119" xr:uid="{00000000-0005-0000-0000-0000D6070000}"/>
    <cellStyle name="เครื่องหมายจุลภาค 13 3" xfId="2128" xr:uid="{00000000-0005-0000-0000-0000D7070000}"/>
    <cellStyle name="เครื่องหมายจุลภาค 14" xfId="1953" xr:uid="{00000000-0005-0000-0000-0000D8070000}"/>
    <cellStyle name="เครื่องหมายจุลภาค 14 2" xfId="1954" xr:uid="{00000000-0005-0000-0000-0000D9070000}"/>
    <cellStyle name="เครื่องหมายจุลภาค 14 2 2" xfId="2130" xr:uid="{00000000-0005-0000-0000-0000DA070000}"/>
    <cellStyle name="เครื่องหมายจุลภาค 14 3" xfId="2129" xr:uid="{00000000-0005-0000-0000-0000DB070000}"/>
    <cellStyle name="เครื่องหมายจุลภาค 15" xfId="1956" xr:uid="{00000000-0005-0000-0000-0000DC070000}"/>
    <cellStyle name="เครื่องหมายจุลภาค 15 2" xfId="2132" xr:uid="{00000000-0005-0000-0000-0000DD070000}"/>
    <cellStyle name="เครื่องหมายจุลภาค 16" xfId="1957" xr:uid="{00000000-0005-0000-0000-0000DE070000}"/>
    <cellStyle name="เครื่องหมายจุลภาค 16 2" xfId="2133" xr:uid="{00000000-0005-0000-0000-0000DF070000}"/>
    <cellStyle name="เครื่องหมายจุลภาค 17" xfId="1958" xr:uid="{00000000-0005-0000-0000-0000E0070000}"/>
    <cellStyle name="เครื่องหมายจุลภาค 17 2" xfId="2134" xr:uid="{00000000-0005-0000-0000-0000E1070000}"/>
    <cellStyle name="เครื่องหมายจุลภาค 18" xfId="1959" xr:uid="{00000000-0005-0000-0000-0000E2070000}"/>
    <cellStyle name="เครื่องหมายจุลภาค 18 2" xfId="2135" xr:uid="{00000000-0005-0000-0000-0000E3070000}"/>
    <cellStyle name="เครื่องหมายจุลภาค 19" xfId="1960" xr:uid="{00000000-0005-0000-0000-0000E4070000}"/>
    <cellStyle name="เครื่องหมายจุลภาค 19 2" xfId="1961" xr:uid="{00000000-0005-0000-0000-0000E5070000}"/>
    <cellStyle name="เครื่องหมายจุลภาค 19 2 2" xfId="2137" xr:uid="{00000000-0005-0000-0000-0000E6070000}"/>
    <cellStyle name="เครื่องหมายจุลภาค 19 3" xfId="2136" xr:uid="{00000000-0005-0000-0000-0000E7070000}"/>
    <cellStyle name="เครื่องหมายจุลภาค 2" xfId="1962" xr:uid="{00000000-0005-0000-0000-0000E8070000}"/>
    <cellStyle name="เครื่องหมายจุลภาค 2 2" xfId="1963" xr:uid="{00000000-0005-0000-0000-0000E9070000}"/>
    <cellStyle name="เครื่องหมายจุลภาค 2 2 2" xfId="1964" xr:uid="{00000000-0005-0000-0000-0000EA070000}"/>
    <cellStyle name="เครื่องหมายจุลภาค 2 2 2 2" xfId="2139" xr:uid="{00000000-0005-0000-0000-0000EB070000}"/>
    <cellStyle name="เครื่องหมายจุลภาค 2 2 3" xfId="2138" xr:uid="{00000000-0005-0000-0000-0000EC070000}"/>
    <cellStyle name="เครื่องหมายจุลภาค 2 3" xfId="1965" xr:uid="{00000000-0005-0000-0000-0000ED070000}"/>
    <cellStyle name="เครื่องหมายจุลภาค 2 3 2" xfId="2140" xr:uid="{00000000-0005-0000-0000-0000EE070000}"/>
    <cellStyle name="เครื่องหมายจุลภาค 2 4" xfId="1966" xr:uid="{00000000-0005-0000-0000-0000EF070000}"/>
    <cellStyle name="เครื่องหมายจุลภาค 2 4 2" xfId="2141" xr:uid="{00000000-0005-0000-0000-0000F0070000}"/>
    <cellStyle name="เครื่องหมายจุลภาค 2 5" xfId="1967" xr:uid="{00000000-0005-0000-0000-0000F1070000}"/>
    <cellStyle name="เครื่องหมายจุลภาค 2 5 2" xfId="2142" xr:uid="{00000000-0005-0000-0000-0000F2070000}"/>
    <cellStyle name="เครื่องหมายจุลภาค 2 6" xfId="1968" xr:uid="{00000000-0005-0000-0000-0000F3070000}"/>
    <cellStyle name="เครื่องหมายจุลภาค 2 6 2" xfId="2143" xr:uid="{00000000-0005-0000-0000-0000F4070000}"/>
    <cellStyle name="เครื่องหมายจุลภาค 2_AJE_Preb" xfId="1969" xr:uid="{00000000-0005-0000-0000-0000F5070000}"/>
    <cellStyle name="เครื่องหมายจุลภาค 20" xfId="1955" xr:uid="{00000000-0005-0000-0000-0000F6070000}"/>
    <cellStyle name="เครื่องหมายจุลภาค 20 2" xfId="1970" xr:uid="{00000000-0005-0000-0000-0000F7070000}"/>
    <cellStyle name="เครื่องหมายจุลภาค 20 2 2" xfId="2144" xr:uid="{00000000-0005-0000-0000-0000F8070000}"/>
    <cellStyle name="เครื่องหมายจุลภาค 20 3" xfId="2131" xr:uid="{00000000-0005-0000-0000-0000F9070000}"/>
    <cellStyle name="เครื่องหมายจุลภาค 3" xfId="1971" xr:uid="{00000000-0005-0000-0000-0000FA070000}"/>
    <cellStyle name="เครื่องหมายจุลภาค 3 2" xfId="1096" xr:uid="{00000000-0005-0000-0000-0000FB070000}"/>
    <cellStyle name="เครื่องหมายจุลภาค 3 2 2" xfId="2049" xr:uid="{00000000-0005-0000-0000-0000FC070000}"/>
    <cellStyle name="เครื่องหมายจุลภาค 3 3" xfId="1100" xr:uid="{00000000-0005-0000-0000-0000FD070000}"/>
    <cellStyle name="เครื่องหมายจุลภาค 3 3 2" xfId="2050" xr:uid="{00000000-0005-0000-0000-0000FE070000}"/>
    <cellStyle name="เครื่องหมายจุลภาค 3 4" xfId="2145" xr:uid="{00000000-0005-0000-0000-0000FF070000}"/>
    <cellStyle name="เครื่องหมายจุลภาค 3_Q1-54 บิลท์ แลนด์" xfId="1972" xr:uid="{00000000-0005-0000-0000-000000080000}"/>
    <cellStyle name="เครื่องหมายจุลภาค 4" xfId="1973" xr:uid="{00000000-0005-0000-0000-000001080000}"/>
    <cellStyle name="เครื่องหมายจุลภาค 4 2" xfId="1974" xr:uid="{00000000-0005-0000-0000-000002080000}"/>
    <cellStyle name="เครื่องหมายจุลภาค 4 2 2" xfId="2147" xr:uid="{00000000-0005-0000-0000-000003080000}"/>
    <cellStyle name="เครื่องหมายจุลภาค 4 3" xfId="2146" xr:uid="{00000000-0005-0000-0000-000004080000}"/>
    <cellStyle name="เครื่องหมายจุลภาค 5" xfId="1975" xr:uid="{00000000-0005-0000-0000-000005080000}"/>
    <cellStyle name="เครื่องหมายจุลภาค 5 2" xfId="2148" xr:uid="{00000000-0005-0000-0000-000006080000}"/>
    <cellStyle name="เครื่องหมายจุลภาค 6" xfId="1734" xr:uid="{00000000-0005-0000-0000-000007080000}"/>
    <cellStyle name="เครื่องหมายจุลภาค 6 2" xfId="2120" xr:uid="{00000000-0005-0000-0000-000008080000}"/>
    <cellStyle name="เครื่องหมายจุลภาค 7" xfId="1266" xr:uid="{00000000-0005-0000-0000-000009080000}"/>
    <cellStyle name="เครื่องหมายจุลภาค 7 2" xfId="1976" xr:uid="{00000000-0005-0000-0000-00000A080000}"/>
    <cellStyle name="เครื่องหมายจุลภาค 7 3" xfId="2062" xr:uid="{00000000-0005-0000-0000-00000B080000}"/>
    <cellStyle name="เครื่องหมายจุลภาค 7_Lead -  NU 31-3-54" xfId="1696" xr:uid="{00000000-0005-0000-0000-00000C080000}"/>
    <cellStyle name="เครื่องหมายจุลภาค 8" xfId="1268" xr:uid="{00000000-0005-0000-0000-00000D080000}"/>
    <cellStyle name="เครื่องหมายจุลภาค 8 2" xfId="2064" xr:uid="{00000000-0005-0000-0000-00000E080000}"/>
    <cellStyle name="เครื่องหมายจุลภาค 9" xfId="1270" xr:uid="{00000000-0005-0000-0000-00000F080000}"/>
    <cellStyle name="เครื่องหมายจุลภาค 9 2" xfId="2066" xr:uid="{00000000-0005-0000-0000-000010080000}"/>
    <cellStyle name="จุลภาค" xfId="1" builtinId="3"/>
    <cellStyle name="จุลภาค 2" xfId="16" xr:uid="{00000000-0005-0000-0000-000011080000}"/>
    <cellStyle name="จุลภาค 2 2" xfId="2042" xr:uid="{00000000-0005-0000-0000-000012080000}"/>
    <cellStyle name="ชื่อเรื่อง 2" xfId="1992" xr:uid="{00000000-0005-0000-0000-000013080000}"/>
    <cellStyle name="เซลล์ตรวจสอบ 2" xfId="1977" xr:uid="{00000000-0005-0000-0000-000014080000}"/>
    <cellStyle name="เซลล์ที่มีการเชื่อมโยง" xfId="1978" xr:uid="{00000000-0005-0000-0000-000015080000}"/>
    <cellStyle name="ดี 2" xfId="1993" xr:uid="{00000000-0005-0000-0000-000016080000}"/>
    <cellStyle name="ปกติ" xfId="0" builtinId="0"/>
    <cellStyle name="ปกติ 10" xfId="1994" xr:uid="{00000000-0005-0000-0000-000017080000}"/>
    <cellStyle name="ปกติ 10 2" xfId="1820" xr:uid="{00000000-0005-0000-0000-000018080000}"/>
    <cellStyle name="ปกติ 11" xfId="1995" xr:uid="{00000000-0005-0000-0000-000019080000}"/>
    <cellStyle name="ปกติ 11 2" xfId="1996" xr:uid="{00000000-0005-0000-0000-00001A080000}"/>
    <cellStyle name="ปกติ 12" xfId="1997" xr:uid="{00000000-0005-0000-0000-00001B080000}"/>
    <cellStyle name="ปกติ 13" xfId="1998" xr:uid="{00000000-0005-0000-0000-00001C080000}"/>
    <cellStyle name="ปกติ 14" xfId="1999" xr:uid="{00000000-0005-0000-0000-00001D080000}"/>
    <cellStyle name="ปกติ 15" xfId="2000" xr:uid="{00000000-0005-0000-0000-00001E080000}"/>
    <cellStyle name="ปกติ 15 2" xfId="2001" xr:uid="{00000000-0005-0000-0000-00001F080000}"/>
    <cellStyle name="ปกติ 16" xfId="2002" xr:uid="{00000000-0005-0000-0000-000020080000}"/>
    <cellStyle name="ปกติ 16 2" xfId="2003" xr:uid="{00000000-0005-0000-0000-000021080000}"/>
    <cellStyle name="ปกติ 17" xfId="10" xr:uid="{00000000-0005-0000-0000-000022080000}"/>
    <cellStyle name="ปกติ 2" xfId="4" xr:uid="{00000000-0005-0000-0000-000023080000}"/>
    <cellStyle name="ปกติ 2 2" xfId="967" xr:uid="{00000000-0005-0000-0000-000024080000}"/>
    <cellStyle name="ปกติ 2 2 2" xfId="2005" xr:uid="{00000000-0005-0000-0000-000025080000}"/>
    <cellStyle name="ปกติ 2 2 3" xfId="2006" xr:uid="{00000000-0005-0000-0000-000026080000}"/>
    <cellStyle name="ปกติ 2 3" xfId="970" xr:uid="{00000000-0005-0000-0000-000027080000}"/>
    <cellStyle name="ปกติ 2 4" xfId="973" xr:uid="{00000000-0005-0000-0000-000028080000}"/>
    <cellStyle name="ปกติ 2 5" xfId="977" xr:uid="{00000000-0005-0000-0000-000029080000}"/>
    <cellStyle name="ปกติ 2 6" xfId="980" xr:uid="{00000000-0005-0000-0000-00002A080000}"/>
    <cellStyle name="ปกติ 2 7" xfId="2004" xr:uid="{00000000-0005-0000-0000-00002B080000}"/>
    <cellStyle name="ปกติ 2_40-1 บิลแลนด์" xfId="2007" xr:uid="{00000000-0005-0000-0000-00002C080000}"/>
    <cellStyle name="ปกติ 3" xfId="2008" xr:uid="{00000000-0005-0000-0000-00002D080000}"/>
    <cellStyle name="ปกติ 3 2" xfId="2009" xr:uid="{00000000-0005-0000-0000-00002E080000}"/>
    <cellStyle name="ปกติ 3 2 2" xfId="2010" xr:uid="{00000000-0005-0000-0000-00002F080000}"/>
    <cellStyle name="ปกติ 3 2 2 2" xfId="2011" xr:uid="{00000000-0005-0000-0000-000030080000}"/>
    <cellStyle name="ปกติ 3 2 3" xfId="2012" xr:uid="{00000000-0005-0000-0000-000031080000}"/>
    <cellStyle name="ปกติ 3 3" xfId="2013" xr:uid="{00000000-0005-0000-0000-000032080000}"/>
    <cellStyle name="ปกติ 3 3 2" xfId="2014" xr:uid="{00000000-0005-0000-0000-000033080000}"/>
    <cellStyle name="ปกติ 3 3 3" xfId="2015" xr:uid="{00000000-0005-0000-0000-000034080000}"/>
    <cellStyle name="ปกติ 3 4" xfId="1988" xr:uid="{00000000-0005-0000-0000-000035080000}"/>
    <cellStyle name="ปกติ 3_Index Prebuilt" xfId="2016" xr:uid="{00000000-0005-0000-0000-000036080000}"/>
    <cellStyle name="ปกติ 4" xfId="2017" xr:uid="{00000000-0005-0000-0000-000037080000}"/>
    <cellStyle name="ปกติ 4 2" xfId="2018" xr:uid="{00000000-0005-0000-0000-000038080000}"/>
    <cellStyle name="ปกติ 4 2 2" xfId="2019" xr:uid="{00000000-0005-0000-0000-000039080000}"/>
    <cellStyle name="ปกติ 4_Book2" xfId="2020" xr:uid="{00000000-0005-0000-0000-00003A080000}"/>
    <cellStyle name="ปกติ 5" xfId="2021" xr:uid="{00000000-0005-0000-0000-00003B080000}"/>
    <cellStyle name="ปกติ 6" xfId="2022" xr:uid="{00000000-0005-0000-0000-00003C080000}"/>
    <cellStyle name="ปกติ 6 2" xfId="2023" xr:uid="{00000000-0005-0000-0000-00003D080000}"/>
    <cellStyle name="ปกติ 6_PRE-BUILTQ1-54" xfId="2024" xr:uid="{00000000-0005-0000-0000-00003E080000}"/>
    <cellStyle name="ปกติ 7" xfId="2025" xr:uid="{00000000-0005-0000-0000-00003F080000}"/>
    <cellStyle name="ปกติ 8" xfId="2026" xr:uid="{00000000-0005-0000-0000-000040080000}"/>
    <cellStyle name="ปกติ 9" xfId="2027" xr:uid="{00000000-0005-0000-0000-000041080000}"/>
    <cellStyle name="ปกติ 9 2" xfId="1275" xr:uid="{00000000-0005-0000-0000-000042080000}"/>
    <cellStyle name="ปกติ 9_Lead -  NU 31-3-54" xfId="2028" xr:uid="{00000000-0005-0000-0000-000043080000}"/>
    <cellStyle name="ปกติ_Sheet1" xfId="3" xr:uid="{00000000-0005-0000-0000-000044080000}"/>
    <cellStyle name="ป้อนค่า 2" xfId="2029" xr:uid="{00000000-0005-0000-0000-000045080000}"/>
    <cellStyle name="ปานกลาง 2" xfId="2031" xr:uid="{00000000-0005-0000-0000-000046080000}"/>
    <cellStyle name="ปานกลาง 3" xfId="2030" xr:uid="{00000000-0005-0000-0000-000047080000}"/>
    <cellStyle name="เปอร์เซ็นต์" xfId="9" builtinId="5"/>
    <cellStyle name="เปอร์เซ็นต์ 2" xfId="13" xr:uid="{00000000-0005-0000-0000-000048080000}"/>
    <cellStyle name="เปอร์เซ็นต์ 2 2" xfId="1979" xr:uid="{00000000-0005-0000-0000-000049080000}"/>
    <cellStyle name="เปอร์เซ็นต์ 2 3" xfId="1980" xr:uid="{00000000-0005-0000-0000-00004A080000}"/>
    <cellStyle name="เปอร์เซ็นต์ 2 4" xfId="1981" xr:uid="{00000000-0005-0000-0000-00004B080000}"/>
    <cellStyle name="เปอร์เซ็นต์ 3" xfId="37" xr:uid="{00000000-0005-0000-0000-00004C080000}"/>
    <cellStyle name="เปอร์เซ็นต์ 4" xfId="1982" xr:uid="{00000000-0005-0000-0000-00004D080000}"/>
    <cellStyle name="เปอร์เซ็นต์ 5" xfId="1983" xr:uid="{00000000-0005-0000-0000-00004E080000}"/>
    <cellStyle name="เปอร์เซ็นต์ 5 2" xfId="1984" xr:uid="{00000000-0005-0000-0000-00004F080000}"/>
    <cellStyle name="เปอร์เซ็นต์ 6" xfId="1871" xr:uid="{00000000-0005-0000-0000-000050080000}"/>
    <cellStyle name="เปอร์เซ็นต์ 7" xfId="28" xr:uid="{00000000-0005-0000-0000-000051080000}"/>
    <cellStyle name="ผลรวม 2" xfId="2032" xr:uid="{00000000-0005-0000-0000-000052080000}"/>
    <cellStyle name="แย่ 2" xfId="1990" xr:uid="{00000000-0005-0000-0000-000053080000}"/>
    <cellStyle name="ส่วนที่ถูกเน้น1 2" xfId="665" xr:uid="{00000000-0005-0000-0000-000054080000}"/>
    <cellStyle name="ส่วนที่ถูกเน้น2 2" xfId="667" xr:uid="{00000000-0005-0000-0000-000055080000}"/>
    <cellStyle name="ส่วนที่ถูกเน้น3 2" xfId="669" xr:uid="{00000000-0005-0000-0000-000056080000}"/>
    <cellStyle name="ส่วนที่ถูกเน้น4 2" xfId="671" xr:uid="{00000000-0005-0000-0000-000057080000}"/>
    <cellStyle name="ส่วนที่ถูกเน้น5 2" xfId="674" xr:uid="{00000000-0005-0000-0000-000058080000}"/>
    <cellStyle name="ส่วนที่ถูกเน้น6 2" xfId="678" xr:uid="{00000000-0005-0000-0000-000059080000}"/>
    <cellStyle name="เส้นขอบขวา" xfId="792" xr:uid="{00000000-0005-0000-0000-00005A080000}"/>
    <cellStyle name="เส้นขอบขวา 2" xfId="1985" xr:uid="{00000000-0005-0000-0000-00005B080000}"/>
    <cellStyle name="เส้นขอบขวา 3" xfId="1986" xr:uid="{00000000-0005-0000-0000-00005C080000}"/>
    <cellStyle name="เส้นขอบขวา 4" xfId="1987" xr:uid="{00000000-0005-0000-0000-00005D080000}"/>
    <cellStyle name="เส้นขอบขวา_FA BL" xfId="1989" xr:uid="{00000000-0005-0000-0000-00005E080000}"/>
    <cellStyle name="แสดงผล 2" xfId="1635" xr:uid="{00000000-0005-0000-0000-00005F080000}"/>
    <cellStyle name="หมายเหตุ 2" xfId="2033" xr:uid="{00000000-0005-0000-0000-000060080000}"/>
    <cellStyle name="หัวเรื่อง 1 2" xfId="2034" xr:uid="{00000000-0005-0000-0000-000061080000}"/>
    <cellStyle name="หัวเรื่อง 2 2" xfId="2035" xr:uid="{00000000-0005-0000-0000-000062080000}"/>
    <cellStyle name="หัวเรื่อง 3 2" xfId="2036" xr:uid="{00000000-0005-0000-0000-000063080000}"/>
    <cellStyle name="หัวเรื่อง 4 2" xfId="2037" xr:uid="{00000000-0005-0000-0000-000064080000}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-Built\2566\Q2\Pre-Built%20Jun'65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6 เดือน"/>
      <sheetName val="งบแสดงการเปลี่ยนแปลงรวม"/>
      <sheetName val="งบแสดงการเปลี่ยนแปลงเฉพาะ"/>
      <sheetName val="กระแสเงินสด"/>
    </sheetNames>
    <sheetDataSet>
      <sheetData sheetId="0"/>
      <sheetData sheetId="1"/>
      <sheetData sheetId="2">
        <row r="25">
          <cell r="H25">
            <v>0</v>
          </cell>
          <cell r="L25">
            <v>0</v>
          </cell>
        </row>
        <row r="30">
          <cell r="L30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opLeftCell="A112" zoomScaleNormal="100" workbookViewId="0">
      <selection activeCell="E112" sqref="E112"/>
    </sheetView>
  </sheetViews>
  <sheetFormatPr defaultColWidth="9.140625" defaultRowHeight="24" customHeight="1"/>
  <cols>
    <col min="1" max="1" width="1.7109375" style="16" customWidth="1"/>
    <col min="2" max="4" width="9.140625" style="16" customWidth="1"/>
    <col min="5" max="5" width="12.42578125" style="16" customWidth="1"/>
    <col min="6" max="6" width="8.7109375" style="16" customWidth="1"/>
    <col min="7" max="7" width="15.7109375" style="16" customWidth="1"/>
    <col min="8" max="8" width="0.85546875" style="16" customWidth="1"/>
    <col min="9" max="9" width="15.7109375" style="16" customWidth="1"/>
    <col min="10" max="10" width="0.85546875" style="16" customWidth="1"/>
    <col min="11" max="11" width="15.7109375" style="16" customWidth="1"/>
    <col min="12" max="12" width="0.85546875" style="16" customWidth="1"/>
    <col min="13" max="13" width="15.7109375" style="16" customWidth="1"/>
    <col min="14" max="14" width="0.85546875" style="16" customWidth="1"/>
    <col min="15" max="15" width="12.28515625" style="16" bestFit="1" customWidth="1"/>
    <col min="16" max="16384" width="9.140625" style="16"/>
  </cols>
  <sheetData>
    <row r="1" spans="1:13" ht="21.95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.95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B3" s="7" t="s">
        <v>234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.9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95" customHeight="1">
      <c r="A5" s="30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31" t="s">
        <v>2</v>
      </c>
    </row>
    <row r="6" spans="1:13" ht="21.95" customHeight="1">
      <c r="A6" s="30"/>
      <c r="G6" s="53"/>
      <c r="H6" s="53" t="s">
        <v>3</v>
      </c>
      <c r="I6" s="53"/>
      <c r="J6" s="54"/>
      <c r="K6" s="127" t="s">
        <v>4</v>
      </c>
      <c r="L6" s="127"/>
      <c r="M6" s="127"/>
    </row>
    <row r="7" spans="1:13" ht="21.95" customHeight="1">
      <c r="A7" s="30"/>
      <c r="B7" s="70"/>
      <c r="C7" s="70"/>
      <c r="D7" s="70"/>
      <c r="E7" s="71"/>
      <c r="F7" s="54" t="s">
        <v>5</v>
      </c>
      <c r="G7" s="72" t="s">
        <v>235</v>
      </c>
      <c r="H7" s="73"/>
      <c r="I7" s="73" t="s">
        <v>6</v>
      </c>
      <c r="J7" s="54"/>
      <c r="K7" s="72" t="str">
        <f>+G7</f>
        <v>30 กันยายน 2566</v>
      </c>
      <c r="L7" s="73"/>
      <c r="M7" s="73" t="str">
        <f>+I7</f>
        <v>31 ธันวาคม 2565</v>
      </c>
    </row>
    <row r="8" spans="1:13" ht="21.95" customHeight="1">
      <c r="A8" s="30"/>
      <c r="B8" s="70"/>
      <c r="C8" s="70"/>
      <c r="D8" s="70"/>
      <c r="E8" s="71"/>
      <c r="F8" s="54"/>
      <c r="G8" s="74" t="s">
        <v>7</v>
      </c>
      <c r="H8" s="54"/>
      <c r="I8" s="54"/>
      <c r="J8" s="54"/>
      <c r="K8" s="54" t="s">
        <v>7</v>
      </c>
      <c r="L8" s="54"/>
      <c r="M8" s="54"/>
    </row>
    <row r="9" spans="1:13" ht="21.95" customHeight="1">
      <c r="A9" s="30"/>
      <c r="B9" s="126" t="s">
        <v>8</v>
      </c>
      <c r="C9" s="126"/>
      <c r="D9" s="126"/>
      <c r="E9" s="126"/>
      <c r="F9" s="54"/>
      <c r="G9" s="54" t="s">
        <v>9</v>
      </c>
      <c r="H9" s="74"/>
      <c r="I9" s="18" t="s">
        <v>10</v>
      </c>
      <c r="J9" s="54"/>
      <c r="K9" s="54" t="s">
        <v>9</v>
      </c>
      <c r="L9" s="74"/>
      <c r="M9" s="54" t="s">
        <v>10</v>
      </c>
    </row>
    <row r="10" spans="1:13" ht="21.95" customHeight="1">
      <c r="A10" s="30"/>
      <c r="B10" s="75" t="s">
        <v>11</v>
      </c>
      <c r="C10" s="30"/>
      <c r="D10" s="30"/>
      <c r="E10" s="30"/>
      <c r="F10" s="30"/>
      <c r="G10" s="30"/>
      <c r="J10" s="30"/>
      <c r="K10" s="30"/>
      <c r="L10" s="30"/>
      <c r="M10" s="30"/>
    </row>
    <row r="11" spans="1:13" ht="21.95" customHeight="1">
      <c r="A11" s="30"/>
      <c r="B11" s="34" t="s">
        <v>12</v>
      </c>
      <c r="C11" s="30"/>
      <c r="D11" s="30"/>
      <c r="E11" s="30"/>
      <c r="F11" s="35">
        <v>6</v>
      </c>
      <c r="G11" s="106">
        <v>709402109.70000005</v>
      </c>
      <c r="H11" s="106"/>
      <c r="I11" s="106">
        <v>459400061.29999995</v>
      </c>
      <c r="J11" s="106"/>
      <c r="K11" s="106">
        <v>329800514.72000003</v>
      </c>
      <c r="L11" s="106"/>
      <c r="M11" s="106">
        <v>178078042.52999997</v>
      </c>
    </row>
    <row r="12" spans="1:13" ht="21.95" customHeight="1">
      <c r="A12" s="30"/>
      <c r="B12" s="34" t="s">
        <v>13</v>
      </c>
      <c r="C12" s="30"/>
      <c r="D12" s="30"/>
      <c r="E12" s="30"/>
      <c r="F12" s="35">
        <v>7</v>
      </c>
      <c r="G12" s="106">
        <v>18122019.310000002</v>
      </c>
      <c r="H12" s="106"/>
      <c r="I12" s="106">
        <v>17815508.57</v>
      </c>
      <c r="J12" s="106"/>
      <c r="K12" s="106">
        <v>11608124.960000001</v>
      </c>
      <c r="L12" s="106"/>
      <c r="M12" s="106">
        <v>11370583.040000001</v>
      </c>
    </row>
    <row r="13" spans="1:13" ht="21.95" customHeight="1">
      <c r="A13" s="30"/>
      <c r="B13" s="34" t="s">
        <v>14</v>
      </c>
      <c r="C13" s="30"/>
      <c r="D13" s="30"/>
      <c r="E13" s="30"/>
      <c r="F13" s="35">
        <v>8</v>
      </c>
      <c r="G13" s="106">
        <v>787494399.16999996</v>
      </c>
      <c r="H13" s="106"/>
      <c r="I13" s="106">
        <v>662933642.1700002</v>
      </c>
      <c r="J13" s="106"/>
      <c r="K13" s="106">
        <v>754788322.00999999</v>
      </c>
      <c r="L13" s="106"/>
      <c r="M13" s="106">
        <v>636050924.72000003</v>
      </c>
    </row>
    <row r="14" spans="1:13" ht="21.95" customHeight="1">
      <c r="A14" s="30"/>
      <c r="B14" s="34" t="s">
        <v>15</v>
      </c>
      <c r="D14" s="30"/>
      <c r="E14" s="30"/>
      <c r="F14" s="35">
        <v>9</v>
      </c>
      <c r="G14" s="106">
        <v>343864411.95000005</v>
      </c>
      <c r="H14" s="106"/>
      <c r="I14" s="106">
        <v>374635770.93999994</v>
      </c>
      <c r="J14" s="106"/>
      <c r="K14" s="106">
        <v>404540236.21000004</v>
      </c>
      <c r="L14" s="106"/>
      <c r="M14" s="106">
        <v>413696440.28999996</v>
      </c>
    </row>
    <row r="15" spans="1:13" ht="21.95" customHeight="1">
      <c r="A15" s="30"/>
      <c r="B15" s="34" t="s">
        <v>16</v>
      </c>
      <c r="C15" s="30"/>
      <c r="D15" s="30"/>
      <c r="E15" s="30"/>
      <c r="F15" s="35">
        <v>10</v>
      </c>
      <c r="G15" s="106">
        <v>153840000</v>
      </c>
      <c r="H15" s="106"/>
      <c r="I15" s="106">
        <v>168640000</v>
      </c>
      <c r="J15" s="106"/>
      <c r="K15" s="106">
        <v>1683681287.6400001</v>
      </c>
      <c r="L15" s="106"/>
      <c r="M15" s="106">
        <v>1683681287.6400001</v>
      </c>
    </row>
    <row r="16" spans="1:13" ht="21.95" customHeight="1">
      <c r="A16" s="30"/>
      <c r="B16" s="34" t="s">
        <v>17</v>
      </c>
      <c r="D16" s="30"/>
      <c r="E16" s="30"/>
      <c r="F16" s="35">
        <v>11</v>
      </c>
      <c r="G16" s="106">
        <v>145446575.69999999</v>
      </c>
      <c r="H16" s="106"/>
      <c r="I16" s="106">
        <v>143306076.11000001</v>
      </c>
      <c r="J16" s="106"/>
      <c r="K16" s="106">
        <v>50992249.07</v>
      </c>
      <c r="L16" s="106"/>
      <c r="M16" s="106">
        <v>70183167.909999996</v>
      </c>
    </row>
    <row r="17" spans="1:13" ht="21.95" customHeight="1">
      <c r="A17" s="30"/>
      <c r="B17" s="34" t="s">
        <v>18</v>
      </c>
      <c r="D17" s="30"/>
      <c r="E17" s="30"/>
      <c r="F17" s="35">
        <v>12</v>
      </c>
      <c r="G17" s="106">
        <v>1431608697.9700003</v>
      </c>
      <c r="H17" s="106"/>
      <c r="I17" s="106">
        <v>1214205029.3899999</v>
      </c>
      <c r="J17" s="106"/>
      <c r="K17" s="106">
        <v>0</v>
      </c>
      <c r="L17" s="106"/>
      <c r="M17" s="106">
        <v>0</v>
      </c>
    </row>
    <row r="18" spans="1:13" ht="21.95" customHeight="1">
      <c r="A18" s="30"/>
      <c r="B18" s="34" t="s">
        <v>19</v>
      </c>
      <c r="D18" s="30"/>
      <c r="E18" s="30"/>
      <c r="F18" s="35"/>
      <c r="G18" s="106"/>
      <c r="H18" s="106"/>
      <c r="I18" s="106"/>
      <c r="J18" s="106"/>
      <c r="K18" s="106"/>
      <c r="L18" s="106"/>
      <c r="M18" s="106"/>
    </row>
    <row r="19" spans="1:13" ht="21.95" customHeight="1">
      <c r="A19" s="30"/>
      <c r="B19" s="34" t="s">
        <v>20</v>
      </c>
      <c r="D19" s="30"/>
      <c r="E19" s="30"/>
      <c r="F19" s="35">
        <v>9</v>
      </c>
      <c r="G19" s="106">
        <v>496040361.40000004</v>
      </c>
      <c r="H19" s="106"/>
      <c r="I19" s="106">
        <v>500476160.71000004</v>
      </c>
      <c r="J19" s="106"/>
      <c r="K19" s="106">
        <v>529662143.34000003</v>
      </c>
      <c r="L19" s="106"/>
      <c r="M19" s="106">
        <v>520389165.72000003</v>
      </c>
    </row>
    <row r="20" spans="1:13" ht="21.95" customHeight="1">
      <c r="A20" s="30"/>
      <c r="B20" s="34" t="s">
        <v>21</v>
      </c>
      <c r="D20" s="30"/>
      <c r="E20" s="30"/>
      <c r="F20" s="34"/>
      <c r="G20" s="106">
        <v>7858660.9800000004</v>
      </c>
      <c r="H20" s="106"/>
      <c r="I20" s="106">
        <v>54223044.359999999</v>
      </c>
      <c r="J20" s="106"/>
      <c r="K20" s="106">
        <v>7573210.7300000004</v>
      </c>
      <c r="L20" s="106"/>
      <c r="M20" s="106">
        <v>54066289.359999999</v>
      </c>
    </row>
    <row r="21" spans="1:13" ht="21.95" customHeight="1">
      <c r="A21" s="30"/>
      <c r="B21" s="30"/>
      <c r="C21" s="75" t="s">
        <v>22</v>
      </c>
      <c r="F21" s="17"/>
      <c r="G21" s="107">
        <f>SUM(G11:G20)</f>
        <v>4093677236.1800003</v>
      </c>
      <c r="H21" s="106"/>
      <c r="I21" s="107">
        <f>SUM(I11:I20)</f>
        <v>3595635293.5500002</v>
      </c>
      <c r="J21" s="108"/>
      <c r="K21" s="107">
        <f>SUM(K11:K20)</f>
        <v>3772646088.6800003</v>
      </c>
      <c r="L21" s="108"/>
      <c r="M21" s="107">
        <f>SUM(M11:M20)</f>
        <v>3567515901.2100005</v>
      </c>
    </row>
    <row r="22" spans="1:13" ht="21.95" customHeight="1">
      <c r="A22" s="30"/>
      <c r="B22" s="75" t="s">
        <v>23</v>
      </c>
      <c r="D22" s="34"/>
      <c r="E22" s="34"/>
      <c r="F22" s="34"/>
      <c r="G22" s="108"/>
      <c r="H22" s="106"/>
      <c r="I22" s="108"/>
      <c r="J22" s="108"/>
      <c r="K22" s="108"/>
      <c r="L22" s="108"/>
      <c r="M22" s="108"/>
    </row>
    <row r="23" spans="1:13" ht="21.95" customHeight="1">
      <c r="A23" s="30"/>
      <c r="B23" s="34" t="s">
        <v>24</v>
      </c>
      <c r="D23" s="34"/>
      <c r="E23" s="34"/>
      <c r="F23" s="35">
        <v>13</v>
      </c>
      <c r="G23" s="108">
        <v>0</v>
      </c>
      <c r="H23" s="106"/>
      <c r="I23" s="108">
        <v>0</v>
      </c>
      <c r="J23" s="106"/>
      <c r="K23" s="108">
        <v>912654603.75</v>
      </c>
      <c r="L23" s="106"/>
      <c r="M23" s="108">
        <v>912654603.75</v>
      </c>
    </row>
    <row r="24" spans="1:13" ht="21.95" customHeight="1">
      <c r="A24" s="30"/>
      <c r="B24" s="34" t="s">
        <v>25</v>
      </c>
      <c r="D24" s="34"/>
      <c r="E24" s="34"/>
      <c r="F24" s="35">
        <v>14</v>
      </c>
      <c r="G24" s="108">
        <v>534231545.59000003</v>
      </c>
      <c r="H24" s="106"/>
      <c r="I24" s="108">
        <v>521359011.16000003</v>
      </c>
      <c r="J24" s="106"/>
      <c r="K24" s="108">
        <v>0</v>
      </c>
      <c r="L24" s="106"/>
      <c r="M24" s="108">
        <v>0</v>
      </c>
    </row>
    <row r="25" spans="1:13" ht="21.95" customHeight="1">
      <c r="A25" s="30"/>
      <c r="B25" s="34" t="s">
        <v>26</v>
      </c>
      <c r="D25" s="34"/>
      <c r="E25" s="34"/>
      <c r="F25" s="35">
        <v>15</v>
      </c>
      <c r="G25" s="108">
        <v>248835077.75</v>
      </c>
      <c r="H25" s="106"/>
      <c r="I25" s="108">
        <v>198835077.75</v>
      </c>
      <c r="J25" s="106"/>
      <c r="K25" s="108">
        <v>158835077.75</v>
      </c>
      <c r="L25" s="106"/>
      <c r="M25" s="108">
        <v>108835077.75</v>
      </c>
    </row>
    <row r="26" spans="1:13" ht="21.95" customHeight="1">
      <c r="A26" s="30"/>
      <c r="B26" s="34" t="s">
        <v>27</v>
      </c>
      <c r="D26" s="30"/>
      <c r="E26" s="30"/>
      <c r="F26" s="35">
        <v>16</v>
      </c>
      <c r="G26" s="108">
        <v>106907700.34999999</v>
      </c>
      <c r="H26" s="106"/>
      <c r="I26" s="108">
        <v>95857699.700000003</v>
      </c>
      <c r="J26" s="106"/>
      <c r="K26" s="108">
        <v>106907700.34999999</v>
      </c>
      <c r="L26" s="106"/>
      <c r="M26" s="108">
        <v>95857699.700000003</v>
      </c>
    </row>
    <row r="27" spans="1:13" ht="21.95" customHeight="1">
      <c r="A27" s="30"/>
      <c r="B27" s="34" t="s">
        <v>28</v>
      </c>
      <c r="D27" s="30"/>
      <c r="E27" s="30"/>
      <c r="F27" s="35">
        <v>17</v>
      </c>
      <c r="G27" s="108">
        <v>1170754484.02</v>
      </c>
      <c r="H27" s="106"/>
      <c r="I27" s="108">
        <v>1170754484.02</v>
      </c>
      <c r="J27" s="106"/>
      <c r="K27" s="108">
        <v>0</v>
      </c>
      <c r="L27" s="106"/>
      <c r="M27" s="108">
        <v>0</v>
      </c>
    </row>
    <row r="28" spans="1:13" ht="21.95" customHeight="1">
      <c r="A28" s="30"/>
      <c r="B28" s="34" t="s">
        <v>241</v>
      </c>
      <c r="D28" s="30"/>
      <c r="E28" s="30"/>
      <c r="F28" s="35">
        <v>18</v>
      </c>
      <c r="G28" s="108">
        <v>2181144.84</v>
      </c>
      <c r="H28" s="106"/>
      <c r="I28" s="108">
        <v>0</v>
      </c>
      <c r="J28" s="106"/>
      <c r="K28" s="108">
        <v>0</v>
      </c>
      <c r="L28" s="106"/>
      <c r="M28" s="108">
        <v>0</v>
      </c>
    </row>
    <row r="29" spans="1:13" ht="21.95" customHeight="1">
      <c r="A29" s="30"/>
      <c r="B29" s="34" t="s">
        <v>29</v>
      </c>
      <c r="D29" s="30"/>
      <c r="E29" s="30"/>
      <c r="F29" s="35">
        <v>19</v>
      </c>
      <c r="G29" s="108">
        <v>284823228.90000004</v>
      </c>
      <c r="H29" s="106"/>
      <c r="I29" s="108">
        <v>297546108.97000003</v>
      </c>
      <c r="J29" s="106"/>
      <c r="K29" s="108">
        <v>55588249.719999999</v>
      </c>
      <c r="L29" s="106"/>
      <c r="M29" s="108">
        <v>62804212.710000008</v>
      </c>
    </row>
    <row r="30" spans="1:13" ht="21.95" customHeight="1">
      <c r="A30" s="30"/>
      <c r="B30" s="34" t="s">
        <v>30</v>
      </c>
      <c r="D30" s="30"/>
      <c r="E30" s="30"/>
      <c r="F30" s="35">
        <v>20</v>
      </c>
      <c r="G30" s="108">
        <v>31200318.279999994</v>
      </c>
      <c r="H30" s="106"/>
      <c r="I30" s="108">
        <v>38841216.339999996</v>
      </c>
      <c r="J30" s="106"/>
      <c r="K30" s="108">
        <v>24208858.209999993</v>
      </c>
      <c r="L30" s="106"/>
      <c r="M30" s="108">
        <v>27427217.920000002</v>
      </c>
    </row>
    <row r="31" spans="1:13" ht="21.95" customHeight="1">
      <c r="B31" s="16" t="s">
        <v>31</v>
      </c>
      <c r="D31" s="30"/>
      <c r="E31" s="30"/>
      <c r="F31" s="35">
        <v>21</v>
      </c>
      <c r="G31" s="108">
        <v>4726533.2200000007</v>
      </c>
      <c r="H31" s="106"/>
      <c r="I31" s="108">
        <v>4880395.7700000005</v>
      </c>
      <c r="J31" s="106"/>
      <c r="K31" s="108">
        <v>2264507.0300000003</v>
      </c>
      <c r="L31" s="106"/>
      <c r="M31" s="108">
        <v>2279470.3200000003</v>
      </c>
    </row>
    <row r="32" spans="1:13" ht="21.95" customHeight="1">
      <c r="B32" s="16" t="s">
        <v>32</v>
      </c>
      <c r="D32" s="30"/>
      <c r="E32" s="30"/>
      <c r="F32" s="35">
        <v>22</v>
      </c>
      <c r="G32" s="108">
        <v>81874584.310000002</v>
      </c>
      <c r="H32" s="106"/>
      <c r="I32" s="108">
        <v>82142849.230000004</v>
      </c>
      <c r="J32" s="106"/>
      <c r="K32" s="108">
        <v>38451118.609999999</v>
      </c>
      <c r="L32" s="106"/>
      <c r="M32" s="108">
        <v>47657027.920000002</v>
      </c>
    </row>
    <row r="33" spans="1:13" ht="21.95" customHeight="1">
      <c r="B33" s="16" t="s">
        <v>33</v>
      </c>
      <c r="D33" s="30"/>
      <c r="E33" s="30"/>
      <c r="F33" s="33"/>
      <c r="G33" s="108">
        <v>139609594.28999999</v>
      </c>
      <c r="H33" s="106"/>
      <c r="I33" s="108">
        <v>159200943.72</v>
      </c>
      <c r="J33" s="106"/>
      <c r="K33" s="108">
        <v>129592554.8</v>
      </c>
      <c r="L33" s="106"/>
      <c r="M33" s="108">
        <v>153299185.50999999</v>
      </c>
    </row>
    <row r="34" spans="1:13" ht="21.95" customHeight="1">
      <c r="B34" s="16" t="s">
        <v>34</v>
      </c>
      <c r="D34" s="30"/>
      <c r="E34" s="30"/>
      <c r="F34" s="35">
        <v>23</v>
      </c>
      <c r="G34" s="108">
        <v>164006030.67000002</v>
      </c>
      <c r="H34" s="106"/>
      <c r="I34" s="108">
        <v>156022821.12</v>
      </c>
      <c r="J34" s="106"/>
      <c r="K34" s="108">
        <v>164006030.67000002</v>
      </c>
      <c r="L34" s="106"/>
      <c r="M34" s="108">
        <v>156022821.12</v>
      </c>
    </row>
    <row r="35" spans="1:13" ht="21.95" customHeight="1">
      <c r="B35" s="16" t="s">
        <v>35</v>
      </c>
      <c r="D35" s="30"/>
      <c r="E35" s="30"/>
      <c r="F35" s="35"/>
      <c r="G35" s="108"/>
      <c r="H35" s="106"/>
      <c r="I35" s="108"/>
      <c r="J35" s="106"/>
      <c r="K35" s="108"/>
      <c r="L35" s="106"/>
      <c r="M35" s="108"/>
    </row>
    <row r="36" spans="1:13" ht="21.95" customHeight="1">
      <c r="B36" s="16" t="s">
        <v>36</v>
      </c>
      <c r="D36" s="30"/>
      <c r="E36" s="30"/>
      <c r="F36" s="35"/>
      <c r="G36" s="108">
        <v>0</v>
      </c>
      <c r="H36" s="106"/>
      <c r="I36" s="108">
        <v>200000</v>
      </c>
      <c r="J36" s="106"/>
      <c r="K36" s="108">
        <v>0</v>
      </c>
      <c r="L36" s="106"/>
      <c r="M36" s="108">
        <v>0</v>
      </c>
    </row>
    <row r="37" spans="1:13" ht="21.95" customHeight="1">
      <c r="A37" s="30"/>
      <c r="B37" s="16" t="s">
        <v>37</v>
      </c>
      <c r="D37" s="30"/>
      <c r="E37" s="30"/>
      <c r="F37" s="34"/>
      <c r="G37" s="108">
        <v>8312455.0000000009</v>
      </c>
      <c r="H37" s="106"/>
      <c r="I37" s="108">
        <v>8263671.6500000358</v>
      </c>
      <c r="J37" s="106"/>
      <c r="K37" s="108">
        <v>7202255.0000000009</v>
      </c>
      <c r="L37" s="106"/>
      <c r="M37" s="108">
        <v>6985801.6500000004</v>
      </c>
    </row>
    <row r="38" spans="1:13" ht="21.95" customHeight="1">
      <c r="A38" s="30"/>
      <c r="B38" s="30"/>
      <c r="C38" s="75" t="s">
        <v>38</v>
      </c>
      <c r="F38" s="17"/>
      <c r="G38" s="107">
        <f>SUM(G23:G37)</f>
        <v>2777462697.2199998</v>
      </c>
      <c r="H38" s="106"/>
      <c r="I38" s="107">
        <f>SUM(I23:I37)</f>
        <v>2733904279.4300003</v>
      </c>
      <c r="J38" s="108"/>
      <c r="K38" s="107">
        <f>SUM(K23:K37)</f>
        <v>1599710955.8899999</v>
      </c>
      <c r="L38" s="108"/>
      <c r="M38" s="107">
        <f>SUM(M23:M37)</f>
        <v>1573823118.3500004</v>
      </c>
    </row>
    <row r="39" spans="1:13" ht="21.95" customHeight="1" thickBot="1">
      <c r="A39" s="30"/>
      <c r="B39" s="75" t="s">
        <v>39</v>
      </c>
      <c r="C39" s="30"/>
      <c r="D39" s="30"/>
      <c r="E39" s="30"/>
      <c r="F39" s="34"/>
      <c r="G39" s="109">
        <f>+G38+G21</f>
        <v>6871139933.3999996</v>
      </c>
      <c r="H39" s="106"/>
      <c r="I39" s="109">
        <f>+I38+I21</f>
        <v>6329539572.9800005</v>
      </c>
      <c r="J39" s="108"/>
      <c r="K39" s="109">
        <f>+K38+K21</f>
        <v>5372357044.5699997</v>
      </c>
      <c r="L39" s="108"/>
      <c r="M39" s="109">
        <f>+M38+M21</f>
        <v>5141339019.5600014</v>
      </c>
    </row>
    <row r="40" spans="1:13" ht="21.95" customHeight="1" thickTop="1">
      <c r="A40" s="30"/>
      <c r="B40" s="30"/>
      <c r="C40" s="34"/>
      <c r="G40" s="30"/>
      <c r="H40" s="30"/>
      <c r="I40" s="30"/>
      <c r="J40" s="30"/>
      <c r="K40" s="30"/>
      <c r="L40" s="30"/>
      <c r="M40" s="30"/>
    </row>
    <row r="41" spans="1:13" ht="21.95" customHeight="1">
      <c r="A41" s="30"/>
      <c r="B41" s="34" t="s">
        <v>40</v>
      </c>
      <c r="C41" s="34"/>
      <c r="D41" s="30"/>
      <c r="E41" s="30"/>
      <c r="F41" s="34"/>
      <c r="G41" s="30"/>
      <c r="H41" s="30"/>
      <c r="I41" s="30"/>
      <c r="J41" s="30"/>
      <c r="K41" s="30"/>
      <c r="L41" s="30"/>
      <c r="M41" s="30"/>
    </row>
    <row r="42" spans="1:13" s="78" customFormat="1" ht="32.25" customHeight="1">
      <c r="A42" s="76"/>
      <c r="B42" s="77"/>
      <c r="D42" s="79"/>
      <c r="E42" s="79"/>
      <c r="F42" s="79"/>
      <c r="G42" s="76"/>
      <c r="H42" s="76"/>
      <c r="I42" s="76"/>
      <c r="J42" s="76"/>
      <c r="K42" s="76"/>
      <c r="L42" s="76"/>
      <c r="M42" s="76"/>
    </row>
    <row r="43" spans="1:13" ht="21.95" customHeight="1">
      <c r="A43" s="30"/>
      <c r="B43" s="30"/>
      <c r="C43" s="34"/>
      <c r="D43" s="17" t="s">
        <v>41</v>
      </c>
      <c r="F43" s="17"/>
      <c r="G43" s="18"/>
      <c r="I43" s="18"/>
      <c r="J43" s="18"/>
      <c r="K43" s="18"/>
      <c r="L43" s="18"/>
      <c r="M43" s="18"/>
    </row>
    <row r="44" spans="1:13" ht="21.95" customHeight="1">
      <c r="A44" s="30"/>
      <c r="B44" s="30"/>
      <c r="C44" s="34"/>
      <c r="D44" s="16" t="s">
        <v>42</v>
      </c>
      <c r="F44" s="17"/>
      <c r="G44" s="18"/>
      <c r="I44" s="18"/>
      <c r="J44" s="18"/>
      <c r="K44" s="18"/>
      <c r="L44" s="18"/>
      <c r="M44" s="18"/>
    </row>
    <row r="45" spans="1:13" ht="24.95" customHeight="1">
      <c r="A45" s="30"/>
      <c r="B45" s="128" t="s">
        <v>43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</row>
    <row r="46" spans="1:13" ht="24.95" customHeight="1">
      <c r="B46" s="7" t="s">
        <v>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4.95" customHeight="1">
      <c r="B47" s="7" t="s">
        <v>44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4.95" customHeight="1">
      <c r="B48" s="7" t="str">
        <f>+B3</f>
        <v>ณ วันที่ 30 กันยายน 2566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4.95" customHeight="1"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ht="24.95" customHeight="1">
      <c r="A50" s="30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31" t="s">
        <v>2</v>
      </c>
    </row>
    <row r="51" spans="1:13" ht="24.95" customHeight="1">
      <c r="A51" s="30"/>
      <c r="G51" s="53"/>
      <c r="H51" s="53" t="s">
        <v>3</v>
      </c>
      <c r="I51" s="53"/>
      <c r="J51" s="54"/>
      <c r="K51" s="127" t="s">
        <v>4</v>
      </c>
      <c r="L51" s="127"/>
      <c r="M51" s="127"/>
    </row>
    <row r="52" spans="1:13" ht="24.95" customHeight="1">
      <c r="A52" s="30"/>
      <c r="B52" s="70"/>
      <c r="C52" s="70"/>
      <c r="D52" s="70"/>
      <c r="E52" s="71"/>
      <c r="F52" s="54" t="s">
        <v>5</v>
      </c>
      <c r="G52" s="72" t="str">
        <f>+G7</f>
        <v>30 กันยายน 2566</v>
      </c>
      <c r="H52" s="73"/>
      <c r="I52" s="73" t="str">
        <f>+I7</f>
        <v>31 ธันวาคม 2565</v>
      </c>
      <c r="J52" s="54"/>
      <c r="K52" s="72" t="str">
        <f>+G52</f>
        <v>30 กันยายน 2566</v>
      </c>
      <c r="L52" s="73"/>
      <c r="M52" s="73" t="str">
        <f>+I52</f>
        <v>31 ธันวาคม 2565</v>
      </c>
    </row>
    <row r="53" spans="1:13" ht="24.95" customHeight="1">
      <c r="A53" s="30"/>
      <c r="B53" s="70"/>
      <c r="C53" s="70"/>
      <c r="D53" s="70"/>
      <c r="E53" s="71"/>
      <c r="F53" s="54"/>
      <c r="G53" s="74" t="s">
        <v>7</v>
      </c>
      <c r="H53" s="54"/>
      <c r="I53" s="54"/>
      <c r="J53" s="54"/>
      <c r="K53" s="54" t="s">
        <v>7</v>
      </c>
      <c r="L53" s="54"/>
      <c r="M53" s="54"/>
    </row>
    <row r="54" spans="1:13" ht="24.95" customHeight="1">
      <c r="A54" s="30"/>
      <c r="B54" s="126" t="s">
        <v>45</v>
      </c>
      <c r="C54" s="126"/>
      <c r="D54" s="126"/>
      <c r="E54" s="126"/>
      <c r="F54" s="54"/>
      <c r="G54" s="54" t="s">
        <v>9</v>
      </c>
      <c r="H54" s="74"/>
      <c r="I54" s="18" t="s">
        <v>10</v>
      </c>
      <c r="J54" s="54"/>
      <c r="K54" s="54" t="s">
        <v>9</v>
      </c>
      <c r="L54" s="74"/>
      <c r="M54" s="54" t="s">
        <v>10</v>
      </c>
    </row>
    <row r="55" spans="1:13" ht="24.95" customHeight="1">
      <c r="A55" s="30"/>
      <c r="B55" s="75" t="s">
        <v>46</v>
      </c>
      <c r="C55" s="30"/>
      <c r="D55" s="30"/>
      <c r="E55" s="30"/>
      <c r="F55" s="30"/>
      <c r="G55" s="30"/>
      <c r="I55" s="30"/>
      <c r="J55" s="30"/>
      <c r="K55" s="30"/>
      <c r="L55" s="30"/>
      <c r="M55" s="54"/>
    </row>
    <row r="56" spans="1:13" ht="24.95" customHeight="1">
      <c r="A56" s="30"/>
      <c r="B56" s="34" t="s">
        <v>251</v>
      </c>
      <c r="C56" s="30"/>
      <c r="D56" s="30"/>
      <c r="E56" s="30"/>
    </row>
    <row r="57" spans="1:13" ht="24.95" customHeight="1">
      <c r="A57" s="30"/>
      <c r="B57" s="34" t="s">
        <v>252</v>
      </c>
      <c r="C57" s="30"/>
      <c r="D57" s="30"/>
      <c r="E57" s="30"/>
      <c r="F57" s="35">
        <v>24</v>
      </c>
      <c r="G57" s="108">
        <v>0</v>
      </c>
      <c r="H57" s="106"/>
      <c r="I57" s="108">
        <f>18655525.99+100000000</f>
        <v>118655525.98999999</v>
      </c>
      <c r="J57" s="106"/>
      <c r="K57" s="108">
        <v>0</v>
      </c>
      <c r="L57" s="108"/>
      <c r="M57" s="108">
        <f>18655525.99+100000000</f>
        <v>118655525.98999999</v>
      </c>
    </row>
    <row r="58" spans="1:13" ht="24.95" customHeight="1">
      <c r="A58" s="30"/>
      <c r="B58" s="34" t="s">
        <v>47</v>
      </c>
      <c r="C58" s="30"/>
      <c r="D58" s="30"/>
      <c r="E58" s="30"/>
      <c r="F58" s="35">
        <v>25</v>
      </c>
      <c r="G58" s="108">
        <v>854598268.26999998</v>
      </c>
      <c r="H58" s="106"/>
      <c r="I58" s="108">
        <v>948008578.13</v>
      </c>
      <c r="J58" s="106"/>
      <c r="K58" s="108">
        <v>752926308.74999988</v>
      </c>
      <c r="L58" s="106"/>
      <c r="M58" s="108">
        <v>887758516.90999997</v>
      </c>
    </row>
    <row r="59" spans="1:13" ht="24.95" customHeight="1">
      <c r="A59" s="30"/>
      <c r="B59" s="16" t="s">
        <v>48</v>
      </c>
      <c r="C59" s="30"/>
      <c r="D59" s="30"/>
      <c r="E59" s="30"/>
      <c r="F59" s="35">
        <v>9</v>
      </c>
      <c r="G59" s="108">
        <v>649088294.51000011</v>
      </c>
      <c r="H59" s="106"/>
      <c r="I59" s="108">
        <v>587886688.41999996</v>
      </c>
      <c r="J59" s="106"/>
      <c r="K59" s="108">
        <v>615075932.41000009</v>
      </c>
      <c r="L59" s="106"/>
      <c r="M59" s="108">
        <v>564242299.62</v>
      </c>
    </row>
    <row r="60" spans="1:13" ht="24.95" customHeight="1">
      <c r="A60" s="30"/>
      <c r="B60" s="34" t="s">
        <v>49</v>
      </c>
      <c r="C60" s="30"/>
      <c r="D60" s="30"/>
      <c r="E60" s="30"/>
      <c r="F60" s="35"/>
      <c r="G60" s="106"/>
      <c r="H60" s="106"/>
      <c r="I60" s="106"/>
      <c r="J60" s="106"/>
      <c r="K60" s="106"/>
      <c r="L60" s="106"/>
      <c r="M60" s="106"/>
    </row>
    <row r="61" spans="1:13" ht="24.95" customHeight="1">
      <c r="A61" s="30"/>
      <c r="B61" s="34" t="s">
        <v>50</v>
      </c>
      <c r="C61" s="30"/>
      <c r="D61" s="30"/>
      <c r="E61" s="30"/>
      <c r="F61" s="35">
        <v>26</v>
      </c>
      <c r="G61" s="108">
        <v>21464457.029999997</v>
      </c>
      <c r="H61" s="106"/>
      <c r="I61" s="108">
        <v>30625535.469999999</v>
      </c>
      <c r="J61" s="106"/>
      <c r="K61" s="108">
        <v>15648545.699999999</v>
      </c>
      <c r="L61" s="106"/>
      <c r="M61" s="108">
        <v>25057779.940000001</v>
      </c>
    </row>
    <row r="62" spans="1:13" ht="24.95" customHeight="1">
      <c r="A62" s="30"/>
      <c r="B62" s="34" t="s">
        <v>51</v>
      </c>
      <c r="C62" s="30"/>
      <c r="D62" s="30"/>
      <c r="E62" s="30"/>
      <c r="F62" s="35"/>
      <c r="G62" s="108"/>
      <c r="H62" s="106"/>
      <c r="I62" s="108"/>
      <c r="J62" s="106"/>
      <c r="K62" s="108"/>
      <c r="L62" s="106"/>
      <c r="M62" s="108"/>
    </row>
    <row r="63" spans="1:13" ht="24.95" customHeight="1">
      <c r="A63" s="30"/>
      <c r="B63" s="34" t="s">
        <v>50</v>
      </c>
      <c r="C63" s="30"/>
      <c r="D63" s="30"/>
      <c r="E63" s="30"/>
      <c r="F63" s="80">
        <v>27</v>
      </c>
      <c r="G63" s="108">
        <v>170800000</v>
      </c>
      <c r="H63" s="106"/>
      <c r="I63" s="108">
        <v>75000000</v>
      </c>
      <c r="J63" s="106"/>
      <c r="K63" s="108">
        <v>100000000</v>
      </c>
      <c r="L63" s="106"/>
      <c r="M63" s="108">
        <v>75000000</v>
      </c>
    </row>
    <row r="64" spans="1:13" ht="24.95" customHeight="1">
      <c r="A64" s="30"/>
      <c r="B64" s="16" t="s">
        <v>52</v>
      </c>
      <c r="C64" s="30"/>
      <c r="D64" s="30"/>
      <c r="E64" s="30"/>
      <c r="F64" s="35"/>
      <c r="G64" s="108">
        <v>323648809.89999998</v>
      </c>
      <c r="H64" s="106"/>
      <c r="I64" s="108">
        <v>309364719.06999993</v>
      </c>
      <c r="J64" s="106"/>
      <c r="K64" s="108">
        <v>302482901.88999999</v>
      </c>
      <c r="L64" s="106"/>
      <c r="M64" s="108">
        <v>298761713.20999998</v>
      </c>
    </row>
    <row r="65" spans="1:13" ht="24.95" customHeight="1">
      <c r="B65" s="30" t="s">
        <v>53</v>
      </c>
      <c r="D65" s="30"/>
      <c r="E65" s="30"/>
      <c r="F65" s="54"/>
      <c r="G65" s="108">
        <v>42775688.020000003</v>
      </c>
      <c r="H65" s="106"/>
      <c r="I65" s="108">
        <v>33258950.07</v>
      </c>
      <c r="J65" s="106"/>
      <c r="K65" s="108">
        <v>42775688.020000003</v>
      </c>
      <c r="L65" s="108"/>
      <c r="M65" s="108">
        <v>33258950.07</v>
      </c>
    </row>
    <row r="66" spans="1:13" ht="24.95" customHeight="1">
      <c r="A66" s="30"/>
      <c r="B66" s="30" t="s">
        <v>54</v>
      </c>
      <c r="D66" s="30"/>
      <c r="E66" s="30"/>
      <c r="F66" s="54"/>
      <c r="G66" s="108">
        <v>6818421.25</v>
      </c>
      <c r="H66" s="106"/>
      <c r="I66" s="108">
        <v>18500867.379999999</v>
      </c>
      <c r="J66" s="106"/>
      <c r="K66" s="108">
        <v>0</v>
      </c>
      <c r="L66" s="108"/>
      <c r="M66" s="108">
        <v>0</v>
      </c>
    </row>
    <row r="67" spans="1:13" ht="24.95" customHeight="1">
      <c r="A67" s="30"/>
      <c r="C67" s="75" t="s">
        <v>55</v>
      </c>
      <c r="F67" s="18"/>
      <c r="G67" s="107">
        <f>SUM(G55:G66)</f>
        <v>2069193938.98</v>
      </c>
      <c r="H67" s="106"/>
      <c r="I67" s="107">
        <f>SUM(I55:I66)</f>
        <v>2121300864.53</v>
      </c>
      <c r="J67" s="108"/>
      <c r="K67" s="107">
        <f>SUM(K55:K66)</f>
        <v>1828909376.77</v>
      </c>
      <c r="L67" s="108"/>
      <c r="M67" s="107">
        <f>SUM(M55:M66)</f>
        <v>2002734785.74</v>
      </c>
    </row>
    <row r="68" spans="1:13" ht="24.95" customHeight="1">
      <c r="A68" s="30"/>
      <c r="B68" s="81" t="s">
        <v>56</v>
      </c>
      <c r="C68" s="34"/>
      <c r="F68" s="18"/>
      <c r="G68" s="110"/>
      <c r="H68" s="106"/>
      <c r="I68" s="110"/>
      <c r="J68" s="108"/>
      <c r="K68" s="108"/>
      <c r="L68" s="108"/>
      <c r="M68" s="108"/>
    </row>
    <row r="69" spans="1:13" ht="24.95" customHeight="1">
      <c r="A69" s="30"/>
      <c r="B69" s="16" t="s">
        <v>57</v>
      </c>
      <c r="C69" s="34"/>
      <c r="F69" s="80">
        <v>27</v>
      </c>
      <c r="G69" s="110">
        <v>1219533556.55</v>
      </c>
      <c r="H69" s="106"/>
      <c r="I69" s="110">
        <v>1102121600</v>
      </c>
      <c r="J69" s="106"/>
      <c r="K69" s="110">
        <v>150000000</v>
      </c>
      <c r="L69" s="108"/>
      <c r="M69" s="108">
        <v>225000000</v>
      </c>
    </row>
    <row r="70" spans="1:13" ht="24.95" customHeight="1">
      <c r="A70" s="30"/>
      <c r="B70" s="16" t="s">
        <v>58</v>
      </c>
      <c r="C70" s="34"/>
      <c r="F70" s="35">
        <v>26</v>
      </c>
      <c r="G70" s="110">
        <v>11846405.320000002</v>
      </c>
      <c r="H70" s="106"/>
      <c r="I70" s="110">
        <v>13252308.809999995</v>
      </c>
      <c r="J70" s="106"/>
      <c r="K70" s="110">
        <v>10331418.210000001</v>
      </c>
      <c r="L70" s="108"/>
      <c r="M70" s="108">
        <v>7036960.049999997</v>
      </c>
    </row>
    <row r="71" spans="1:13" ht="24.95" customHeight="1">
      <c r="A71" s="30"/>
      <c r="B71" s="16" t="s">
        <v>59</v>
      </c>
      <c r="C71" s="34"/>
      <c r="F71" s="35">
        <v>28</v>
      </c>
      <c r="G71" s="108">
        <v>897600000</v>
      </c>
      <c r="H71" s="106"/>
      <c r="I71" s="108">
        <v>437200000</v>
      </c>
      <c r="J71" s="106"/>
      <c r="K71" s="108">
        <v>897600000</v>
      </c>
      <c r="L71" s="108"/>
      <c r="M71" s="108">
        <v>437200000</v>
      </c>
    </row>
    <row r="72" spans="1:13" ht="24.95" customHeight="1">
      <c r="A72" s="30"/>
      <c r="B72" s="16" t="s">
        <v>60</v>
      </c>
      <c r="C72" s="30"/>
      <c r="D72" s="30"/>
      <c r="E72" s="30"/>
      <c r="F72" s="35"/>
      <c r="G72" s="106"/>
      <c r="H72" s="106"/>
      <c r="I72" s="106"/>
      <c r="J72" s="106"/>
      <c r="K72" s="106"/>
      <c r="L72" s="106"/>
      <c r="M72" s="106"/>
    </row>
    <row r="73" spans="1:13" ht="24.95" customHeight="1">
      <c r="A73" s="30"/>
      <c r="B73" s="16" t="s">
        <v>61</v>
      </c>
      <c r="C73" s="30"/>
      <c r="D73" s="30"/>
      <c r="E73" s="30"/>
      <c r="F73" s="35">
        <v>29</v>
      </c>
      <c r="G73" s="108">
        <v>141200797.5</v>
      </c>
      <c r="H73" s="106"/>
      <c r="I73" s="108">
        <v>136572570</v>
      </c>
      <c r="J73" s="106"/>
      <c r="K73" s="108">
        <v>118439650.5</v>
      </c>
      <c r="L73" s="106"/>
      <c r="M73" s="108">
        <v>109348692</v>
      </c>
    </row>
    <row r="74" spans="1:13" ht="24.95" customHeight="1">
      <c r="A74" s="30"/>
      <c r="C74" s="75" t="s">
        <v>62</v>
      </c>
      <c r="F74" s="82"/>
      <c r="G74" s="107">
        <f>SUM(G69:G73)</f>
        <v>2270180759.3699999</v>
      </c>
      <c r="H74" s="108"/>
      <c r="I74" s="107">
        <f>SUM(I69:I73)</f>
        <v>1689146478.8099999</v>
      </c>
      <c r="J74" s="108"/>
      <c r="K74" s="107">
        <f>SUM(K69:K73)</f>
        <v>1176371068.71</v>
      </c>
      <c r="L74" s="108"/>
      <c r="M74" s="107">
        <f>SUM(M69:M73)</f>
        <v>778585652.04999995</v>
      </c>
    </row>
    <row r="75" spans="1:13" ht="24.95" customHeight="1">
      <c r="A75" s="30"/>
      <c r="B75" s="30"/>
      <c r="C75" s="75" t="s">
        <v>63</v>
      </c>
      <c r="D75" s="30"/>
      <c r="E75" s="30"/>
      <c r="F75" s="34"/>
      <c r="G75" s="107">
        <f>+G67+G74</f>
        <v>4339374698.3500004</v>
      </c>
      <c r="H75" s="108"/>
      <c r="I75" s="107">
        <f>+I67+I74</f>
        <v>3810447343.3400002</v>
      </c>
      <c r="J75" s="108"/>
      <c r="K75" s="107">
        <f>+K67+K74</f>
        <v>3005280445.48</v>
      </c>
      <c r="L75" s="108"/>
      <c r="M75" s="107">
        <f>+M67+M74</f>
        <v>2781320437.79</v>
      </c>
    </row>
    <row r="76" spans="1:13" ht="24.95" customHeight="1">
      <c r="A76" s="30"/>
      <c r="B76" s="30"/>
      <c r="C76" s="34"/>
      <c r="D76" s="30"/>
      <c r="E76" s="30"/>
      <c r="F76" s="34"/>
      <c r="G76" s="30"/>
      <c r="H76" s="30"/>
      <c r="I76" s="30"/>
      <c r="J76" s="30"/>
      <c r="K76" s="30"/>
      <c r="L76" s="30"/>
      <c r="M76" s="30"/>
    </row>
    <row r="77" spans="1:13" ht="24.95" customHeight="1">
      <c r="A77" s="30"/>
      <c r="B77" s="30"/>
      <c r="C77" s="34"/>
      <c r="D77" s="30"/>
      <c r="E77" s="30"/>
      <c r="F77" s="34"/>
      <c r="G77" s="30"/>
      <c r="H77" s="30"/>
      <c r="I77" s="30"/>
      <c r="J77" s="30"/>
      <c r="K77" s="30"/>
      <c r="L77" s="30"/>
      <c r="M77" s="30"/>
    </row>
    <row r="78" spans="1:13" ht="24.95" customHeight="1">
      <c r="A78" s="30"/>
      <c r="B78" s="34" t="s">
        <v>40</v>
      </c>
      <c r="C78" s="34"/>
      <c r="D78" s="30"/>
      <c r="E78" s="30"/>
      <c r="F78" s="34"/>
      <c r="G78" s="30"/>
      <c r="H78" s="30"/>
      <c r="I78" s="30"/>
      <c r="J78" s="30"/>
      <c r="K78" s="30"/>
      <c r="L78" s="30"/>
      <c r="M78" s="30"/>
    </row>
    <row r="79" spans="1:13" ht="24.95" customHeight="1">
      <c r="A79" s="30"/>
      <c r="B79" s="34"/>
      <c r="C79" s="34"/>
      <c r="D79" s="30"/>
      <c r="E79" s="30"/>
      <c r="F79" s="34"/>
      <c r="G79" s="30"/>
      <c r="H79" s="30"/>
      <c r="I79" s="30"/>
      <c r="J79" s="30"/>
      <c r="K79" s="30"/>
      <c r="L79" s="30"/>
      <c r="M79" s="30"/>
    </row>
    <row r="80" spans="1:13" ht="24.95" customHeight="1">
      <c r="A80" s="30"/>
      <c r="B80" s="34"/>
      <c r="C80" s="34"/>
      <c r="D80" s="30"/>
      <c r="E80" s="30"/>
      <c r="F80" s="34"/>
      <c r="G80" s="30"/>
      <c r="H80" s="30"/>
      <c r="I80" s="30"/>
      <c r="J80" s="30"/>
      <c r="K80" s="30"/>
      <c r="L80" s="30"/>
      <c r="M80" s="30"/>
    </row>
    <row r="81" spans="1:13" ht="24.95" customHeight="1">
      <c r="A81" s="30"/>
      <c r="B81" s="34"/>
      <c r="C81" s="34"/>
      <c r="D81" s="17" t="s">
        <v>41</v>
      </c>
      <c r="E81" s="17"/>
      <c r="F81" s="34"/>
      <c r="G81" s="30"/>
      <c r="H81" s="30"/>
      <c r="I81" s="30"/>
      <c r="J81" s="30"/>
      <c r="K81" s="30"/>
      <c r="L81" s="30"/>
      <c r="M81" s="30"/>
    </row>
    <row r="82" spans="1:13" ht="24.95" customHeight="1">
      <c r="A82" s="30"/>
      <c r="B82" s="30"/>
      <c r="C82" s="34"/>
      <c r="D82" s="16" t="s">
        <v>42</v>
      </c>
      <c r="F82" s="17"/>
      <c r="G82" s="18"/>
      <c r="I82" s="18"/>
      <c r="J82" s="18"/>
      <c r="K82" s="18"/>
      <c r="L82" s="18"/>
      <c r="M82" s="18"/>
    </row>
    <row r="83" spans="1:13" ht="25.5" customHeight="1">
      <c r="A83" s="30"/>
      <c r="B83" s="38" t="s">
        <v>64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5.5" customHeight="1">
      <c r="B84" s="7" t="s">
        <v>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5.5" customHeight="1">
      <c r="B85" s="7" t="s">
        <v>44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25.5" customHeight="1">
      <c r="B86" s="7" t="str">
        <f>+B3</f>
        <v>ณ วันที่ 30 กันยายน 2566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ht="25.5" customHeight="1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25.5" customHeight="1">
      <c r="A88" s="30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31" t="s">
        <v>2</v>
      </c>
    </row>
    <row r="89" spans="1:13" ht="25.5" customHeight="1">
      <c r="A89" s="30"/>
      <c r="G89" s="53"/>
      <c r="H89" s="53" t="s">
        <v>3</v>
      </c>
      <c r="I89" s="53"/>
      <c r="J89" s="54"/>
      <c r="K89" s="127" t="s">
        <v>4</v>
      </c>
      <c r="L89" s="127"/>
      <c r="M89" s="127"/>
    </row>
    <row r="90" spans="1:13" ht="25.5" customHeight="1">
      <c r="A90" s="30"/>
      <c r="B90" s="70"/>
      <c r="C90" s="70"/>
      <c r="D90" s="70"/>
      <c r="E90" s="71"/>
      <c r="F90" s="54" t="s">
        <v>5</v>
      </c>
      <c r="G90" s="72" t="str">
        <f>+G52</f>
        <v>30 กันยายน 2566</v>
      </c>
      <c r="H90" s="73"/>
      <c r="I90" s="73" t="str">
        <f>+I52</f>
        <v>31 ธันวาคม 2565</v>
      </c>
      <c r="J90" s="54"/>
      <c r="K90" s="72" t="str">
        <f>+G90</f>
        <v>30 กันยายน 2566</v>
      </c>
      <c r="L90" s="73"/>
      <c r="M90" s="73" t="str">
        <f>+I90</f>
        <v>31 ธันวาคม 2565</v>
      </c>
    </row>
    <row r="91" spans="1:13" ht="25.5" customHeight="1">
      <c r="A91" s="30"/>
      <c r="B91" s="70"/>
      <c r="C91" s="70"/>
      <c r="D91" s="70"/>
      <c r="E91" s="71"/>
      <c r="F91" s="54"/>
      <c r="G91" s="74" t="s">
        <v>7</v>
      </c>
      <c r="H91" s="54"/>
      <c r="I91" s="54"/>
      <c r="J91" s="54"/>
      <c r="K91" s="54" t="s">
        <v>7</v>
      </c>
      <c r="L91" s="54"/>
      <c r="M91" s="54"/>
    </row>
    <row r="92" spans="1:13" ht="25.5" customHeight="1">
      <c r="A92" s="30"/>
      <c r="B92" s="126" t="s">
        <v>65</v>
      </c>
      <c r="C92" s="126"/>
      <c r="D92" s="126"/>
      <c r="E92" s="126"/>
      <c r="F92" s="54"/>
      <c r="G92" s="54" t="s">
        <v>9</v>
      </c>
      <c r="H92" s="74"/>
      <c r="I92" s="18" t="s">
        <v>10</v>
      </c>
      <c r="J92" s="54"/>
      <c r="K92" s="54" t="s">
        <v>9</v>
      </c>
      <c r="L92" s="74"/>
      <c r="M92" s="54" t="s">
        <v>10</v>
      </c>
    </row>
    <row r="93" spans="1:13" ht="25.5" customHeight="1">
      <c r="A93" s="30"/>
      <c r="B93" s="75" t="s">
        <v>66</v>
      </c>
      <c r="C93" s="30"/>
      <c r="D93" s="30"/>
      <c r="E93" s="30"/>
      <c r="F93" s="30"/>
      <c r="G93" s="30"/>
      <c r="H93" s="30"/>
      <c r="I93" s="30"/>
      <c r="J93" s="54"/>
      <c r="K93" s="34"/>
      <c r="L93" s="30"/>
    </row>
    <row r="94" spans="1:13" ht="25.5" customHeight="1">
      <c r="A94" s="30"/>
      <c r="B94" s="34" t="s">
        <v>67</v>
      </c>
      <c r="C94" s="30"/>
      <c r="G94" s="30"/>
      <c r="H94" s="30"/>
      <c r="I94" s="30"/>
      <c r="J94" s="30"/>
      <c r="K94" s="30"/>
      <c r="L94" s="30"/>
      <c r="M94" s="30"/>
    </row>
    <row r="95" spans="1:13" ht="25.5" customHeight="1">
      <c r="A95" s="30"/>
      <c r="B95" s="34" t="s">
        <v>68</v>
      </c>
      <c r="C95" s="30"/>
      <c r="G95" s="30"/>
      <c r="H95" s="30"/>
      <c r="I95" s="30"/>
      <c r="J95" s="30"/>
      <c r="K95" s="30"/>
      <c r="L95" s="30"/>
      <c r="M95" s="30"/>
    </row>
    <row r="96" spans="1:13" ht="25.5" customHeight="1">
      <c r="A96" s="30"/>
      <c r="B96" s="34" t="s">
        <v>69</v>
      </c>
      <c r="C96" s="30"/>
      <c r="G96" s="30"/>
      <c r="H96" s="30"/>
      <c r="I96" s="30"/>
      <c r="J96" s="30"/>
      <c r="K96" s="30"/>
      <c r="L96" s="30"/>
      <c r="M96" s="30"/>
    </row>
    <row r="97" spans="1:13" ht="25.5" customHeight="1" thickBot="1">
      <c r="A97" s="30"/>
      <c r="B97" s="34" t="s">
        <v>70</v>
      </c>
      <c r="C97" s="30"/>
      <c r="F97" s="35"/>
      <c r="G97" s="111">
        <v>308676462</v>
      </c>
      <c r="H97" s="108"/>
      <c r="I97" s="111">
        <v>308676462</v>
      </c>
      <c r="J97" s="108"/>
      <c r="K97" s="111">
        <v>308676462</v>
      </c>
      <c r="L97" s="108"/>
      <c r="M97" s="111">
        <v>308676462</v>
      </c>
    </row>
    <row r="98" spans="1:13" ht="25.5" customHeight="1" thickTop="1">
      <c r="A98" s="30"/>
      <c r="B98" s="34" t="s">
        <v>71</v>
      </c>
      <c r="C98" s="30"/>
      <c r="F98" s="18"/>
      <c r="G98" s="108"/>
      <c r="H98" s="108"/>
      <c r="I98" s="108"/>
      <c r="J98" s="108"/>
      <c r="K98" s="108"/>
      <c r="L98" s="108"/>
      <c r="M98" s="108"/>
    </row>
    <row r="99" spans="1:13" ht="25.5" customHeight="1">
      <c r="A99" s="30"/>
      <c r="B99" s="34" t="s">
        <v>69</v>
      </c>
      <c r="C99" s="30"/>
      <c r="F99" s="18"/>
      <c r="G99" s="112"/>
      <c r="H99" s="108"/>
      <c r="I99" s="112"/>
      <c r="J99" s="108"/>
      <c r="K99" s="112"/>
      <c r="L99" s="108"/>
      <c r="M99" s="112"/>
    </row>
    <row r="100" spans="1:13" ht="25.5" customHeight="1">
      <c r="A100" s="30"/>
      <c r="B100" s="34" t="s">
        <v>72</v>
      </c>
      <c r="C100" s="30"/>
      <c r="F100" s="33"/>
      <c r="G100" s="112">
        <v>308676462</v>
      </c>
      <c r="H100" s="108"/>
      <c r="I100" s="112">
        <v>308676462</v>
      </c>
      <c r="J100" s="108"/>
      <c r="K100" s="112">
        <v>308676462</v>
      </c>
      <c r="L100" s="108"/>
      <c r="M100" s="112">
        <v>308676462</v>
      </c>
    </row>
    <row r="101" spans="1:13" ht="25.5" customHeight="1">
      <c r="A101" s="30"/>
      <c r="B101" s="34" t="s">
        <v>73</v>
      </c>
      <c r="C101" s="30"/>
      <c r="F101" s="33"/>
      <c r="G101" s="112"/>
      <c r="H101" s="108"/>
      <c r="I101" s="112"/>
      <c r="J101" s="108"/>
      <c r="K101" s="112" t="s">
        <v>74</v>
      </c>
      <c r="L101" s="108"/>
      <c r="M101" s="112"/>
    </row>
    <row r="102" spans="1:13" ht="25.5" customHeight="1">
      <c r="B102" s="34" t="s">
        <v>75</v>
      </c>
      <c r="C102" s="30"/>
      <c r="F102" s="54"/>
      <c r="G102" s="112">
        <v>97844800</v>
      </c>
      <c r="H102" s="112"/>
      <c r="I102" s="112">
        <v>97844800</v>
      </c>
      <c r="J102" s="112"/>
      <c r="K102" s="112">
        <v>97844800</v>
      </c>
      <c r="L102" s="112"/>
      <c r="M102" s="112">
        <v>97844800</v>
      </c>
    </row>
    <row r="103" spans="1:13" ht="25.5" customHeight="1">
      <c r="B103" s="34" t="s">
        <v>76</v>
      </c>
      <c r="F103" s="18"/>
      <c r="G103" s="106"/>
      <c r="H103" s="108"/>
      <c r="I103" s="106"/>
      <c r="J103" s="108"/>
      <c r="K103" s="106"/>
      <c r="L103" s="108"/>
      <c r="M103" s="108"/>
    </row>
    <row r="104" spans="1:13" ht="25.5" customHeight="1">
      <c r="B104" s="16" t="s">
        <v>77</v>
      </c>
      <c r="F104" s="18"/>
      <c r="G104" s="112">
        <v>186541112.75</v>
      </c>
      <c r="H104" s="112"/>
      <c r="I104" s="112">
        <v>186541112.75</v>
      </c>
      <c r="J104" s="112"/>
      <c r="K104" s="112">
        <v>186541112.75</v>
      </c>
      <c r="L104" s="113"/>
      <c r="M104" s="114">
        <v>186541112.75</v>
      </c>
    </row>
    <row r="105" spans="1:13" ht="25.5" customHeight="1">
      <c r="B105" s="34" t="s">
        <v>78</v>
      </c>
      <c r="C105" s="30"/>
      <c r="F105" s="54"/>
      <c r="G105" s="106"/>
      <c r="H105" s="112"/>
      <c r="I105" s="106"/>
      <c r="J105" s="112"/>
      <c r="K105" s="106"/>
      <c r="L105" s="112"/>
      <c r="M105" s="106"/>
    </row>
    <row r="106" spans="1:13" ht="25.5" customHeight="1">
      <c r="B106" s="34" t="s">
        <v>79</v>
      </c>
      <c r="C106" s="30"/>
      <c r="F106" s="54"/>
      <c r="G106" s="106"/>
      <c r="H106" s="113"/>
      <c r="I106" s="106"/>
      <c r="J106" s="113"/>
      <c r="K106" s="106"/>
      <c r="L106" s="113"/>
      <c r="M106" s="106"/>
    </row>
    <row r="107" spans="1:13" ht="25.5" customHeight="1">
      <c r="B107" s="34" t="s">
        <v>80</v>
      </c>
      <c r="C107" s="30"/>
      <c r="F107" s="35">
        <v>31</v>
      </c>
      <c r="G107" s="113">
        <f>+งบแสดงการเปลี่ยนแปลงรวม!M22</f>
        <v>36867646.200000003</v>
      </c>
      <c r="H107" s="113"/>
      <c r="I107" s="113">
        <v>36867646.200000003</v>
      </c>
      <c r="J107" s="113"/>
      <c r="K107" s="113">
        <f>+งบแสดงการเปลี่ยนแปลงเฉพาะ!M21</f>
        <v>36867646.200000003</v>
      </c>
      <c r="L107" s="113"/>
      <c r="M107" s="113">
        <v>36867646.200000003</v>
      </c>
    </row>
    <row r="108" spans="1:13" ht="25.5" customHeight="1">
      <c r="B108" s="34" t="s">
        <v>81</v>
      </c>
      <c r="C108" s="30"/>
      <c r="F108" s="18"/>
      <c r="G108" s="115">
        <f>+งบแสดงการเปลี่ยนแปลงรวม!O22</f>
        <v>1901834493.5300026</v>
      </c>
      <c r="H108" s="106"/>
      <c r="I108" s="115">
        <f>+งบแสดงการเปลี่ยนแปลงรวม!O18</f>
        <v>1889161586.8600016</v>
      </c>
      <c r="J108" s="106"/>
      <c r="K108" s="115">
        <f>+งบแสดงการเปลี่ยนแปลงเฉพาะ!O21</f>
        <v>1737146578.1400015</v>
      </c>
      <c r="L108" s="106"/>
      <c r="M108" s="115">
        <f>+งบแสดงการเปลี่ยนแปลงเฉพาะ!O17</f>
        <v>1730088560.8200006</v>
      </c>
    </row>
    <row r="109" spans="1:13" ht="25.5" customHeight="1">
      <c r="B109" s="34" t="s">
        <v>82</v>
      </c>
      <c r="C109" s="30"/>
      <c r="F109" s="18"/>
      <c r="G109" s="113">
        <f>SUM(G100:G108)</f>
        <v>2531764514.4800024</v>
      </c>
      <c r="H109" s="112"/>
      <c r="I109" s="113">
        <f>SUM(I99:I108)</f>
        <v>2519091607.8100014</v>
      </c>
      <c r="J109" s="112"/>
      <c r="K109" s="113">
        <f>SUM(K99:K108)</f>
        <v>2367076599.0900016</v>
      </c>
      <c r="L109" s="112"/>
      <c r="M109" s="113">
        <f t="shared" ref="M109" si="0">SUM(M99:M108)</f>
        <v>2360018581.7700005</v>
      </c>
    </row>
    <row r="110" spans="1:13" ht="25.5" customHeight="1">
      <c r="A110" s="30"/>
      <c r="B110" s="34" t="s">
        <v>83</v>
      </c>
      <c r="C110" s="30"/>
      <c r="F110" s="17"/>
      <c r="G110" s="113">
        <f>งบแสดงการเปลี่ยนแปลงรวม!S22</f>
        <v>720.56999999999994</v>
      </c>
      <c r="H110" s="112"/>
      <c r="I110" s="113">
        <f>+งบแสดงการเปลี่ยนแปลงรวม!S18</f>
        <v>621.82999999999993</v>
      </c>
      <c r="J110" s="113"/>
      <c r="K110" s="106">
        <v>0</v>
      </c>
      <c r="L110" s="113"/>
      <c r="M110" s="106">
        <v>0</v>
      </c>
    </row>
    <row r="111" spans="1:13" ht="25.5" customHeight="1">
      <c r="A111" s="30"/>
      <c r="C111" s="34" t="s">
        <v>84</v>
      </c>
      <c r="D111" s="30"/>
      <c r="E111" s="30"/>
      <c r="F111" s="34"/>
      <c r="G111" s="116">
        <f>SUM(G109:G110)</f>
        <v>2531765235.0500026</v>
      </c>
      <c r="H111" s="112"/>
      <c r="I111" s="116">
        <f>SUM(I109:I110)</f>
        <v>2519092229.6400013</v>
      </c>
      <c r="J111" s="112"/>
      <c r="K111" s="116">
        <f>SUM(K109:K110)</f>
        <v>2367076599.0900016</v>
      </c>
      <c r="L111" s="112"/>
      <c r="M111" s="116">
        <f>SUM(M109:M110)</f>
        <v>2360018581.7700005</v>
      </c>
    </row>
    <row r="112" spans="1:13" ht="25.5" customHeight="1" thickBot="1">
      <c r="A112" s="30"/>
      <c r="B112" s="34" t="s">
        <v>85</v>
      </c>
      <c r="C112" s="30"/>
      <c r="D112" s="30"/>
      <c r="E112" s="30"/>
      <c r="F112" s="34"/>
      <c r="G112" s="117">
        <f>+G75+G111</f>
        <v>6871139933.4000034</v>
      </c>
      <c r="H112" s="112"/>
      <c r="I112" s="117">
        <f>+I75+I111</f>
        <v>6329539572.9800014</v>
      </c>
      <c r="J112" s="112"/>
      <c r="K112" s="117">
        <f>+K75+K111</f>
        <v>5372357044.5700016</v>
      </c>
      <c r="L112" s="112"/>
      <c r="M112" s="117">
        <f>+M75+M111</f>
        <v>5141339019.5600004</v>
      </c>
    </row>
    <row r="113" spans="1:13" s="125" customFormat="1" ht="25.5" customHeight="1" thickTop="1">
      <c r="A113" s="122"/>
      <c r="B113" s="123"/>
      <c r="C113" s="122"/>
      <c r="D113" s="122"/>
      <c r="E113" s="122"/>
      <c r="F113" s="123"/>
      <c r="G113" s="124">
        <f>G112-G39</f>
        <v>0</v>
      </c>
      <c r="H113" s="124"/>
      <c r="I113" s="124">
        <f>I112-I39</f>
        <v>0</v>
      </c>
      <c r="J113" s="124"/>
      <c r="K113" s="124">
        <f>K112-K39</f>
        <v>0</v>
      </c>
      <c r="L113" s="124"/>
      <c r="M113" s="124">
        <f>M112-M39</f>
        <v>0</v>
      </c>
    </row>
    <row r="114" spans="1:13" s="81" customFormat="1" ht="25.5" customHeight="1">
      <c r="A114" s="70"/>
      <c r="B114" s="75"/>
      <c r="C114" s="70"/>
      <c r="D114" s="70"/>
      <c r="E114" s="70"/>
      <c r="F114" s="75"/>
      <c r="G114" s="61"/>
      <c r="H114" s="61"/>
      <c r="I114" s="61"/>
      <c r="J114" s="61"/>
      <c r="K114" s="61"/>
      <c r="L114" s="61"/>
      <c r="M114" s="61"/>
    </row>
    <row r="115" spans="1:13" s="81" customFormat="1" ht="25.5" customHeight="1">
      <c r="A115" s="70"/>
      <c r="B115" s="34" t="s">
        <v>40</v>
      </c>
      <c r="C115" s="70"/>
      <c r="D115" s="70"/>
      <c r="E115" s="70"/>
      <c r="F115" s="75"/>
      <c r="G115" s="124">
        <f>G75/G111</f>
        <v>1.7139719900863151</v>
      </c>
      <c r="H115" s="124"/>
      <c r="I115" s="124">
        <f>I75/I111</f>
        <v>1.5126271672413296</v>
      </c>
      <c r="J115" s="124"/>
      <c r="K115" s="124">
        <f>K75/K111</f>
        <v>1.2696168964854577</v>
      </c>
      <c r="L115" s="124"/>
      <c r="M115" s="124">
        <f>M75/M111</f>
        <v>1.1785163300299211</v>
      </c>
    </row>
    <row r="116" spans="1:13" s="81" customFormat="1" ht="25.5" customHeight="1">
      <c r="A116" s="70"/>
      <c r="B116" s="34"/>
      <c r="C116" s="70"/>
      <c r="D116" s="70"/>
      <c r="E116" s="70"/>
      <c r="F116" s="75"/>
      <c r="G116" s="61"/>
      <c r="H116" s="61"/>
      <c r="I116" s="61"/>
      <c r="J116" s="61"/>
      <c r="K116" s="61"/>
      <c r="L116" s="61"/>
      <c r="M116" s="61"/>
    </row>
    <row r="117" spans="1:13" s="81" customFormat="1" ht="25.5" customHeight="1">
      <c r="A117" s="70"/>
      <c r="B117" s="34"/>
      <c r="C117" s="70"/>
      <c r="D117" s="70"/>
      <c r="E117" s="70"/>
      <c r="F117" s="75"/>
      <c r="G117" s="61"/>
      <c r="H117" s="61"/>
      <c r="I117" s="61"/>
      <c r="J117" s="61"/>
      <c r="K117" s="61"/>
      <c r="L117" s="61"/>
      <c r="M117" s="61"/>
    </row>
    <row r="118" spans="1:13" ht="25.5" customHeight="1">
      <c r="A118" s="30"/>
      <c r="B118" s="30"/>
      <c r="C118" s="34"/>
      <c r="D118" s="17" t="s">
        <v>41</v>
      </c>
      <c r="E118" s="17"/>
      <c r="F118" s="17"/>
      <c r="G118" s="18"/>
      <c r="I118" s="18"/>
      <c r="J118" s="18"/>
      <c r="K118" s="18"/>
      <c r="L118" s="18"/>
      <c r="M118" s="18"/>
    </row>
    <row r="119" spans="1:13" ht="25.5" customHeight="1">
      <c r="A119" s="30"/>
      <c r="B119" s="30"/>
      <c r="C119" s="34"/>
      <c r="D119" s="16" t="s">
        <v>42</v>
      </c>
      <c r="F119" s="17"/>
      <c r="G119" s="18"/>
      <c r="I119" s="18"/>
      <c r="J119" s="18"/>
      <c r="K119" s="18"/>
      <c r="L119" s="18"/>
      <c r="M119" s="18"/>
    </row>
  </sheetData>
  <mergeCells count="7">
    <mergeCell ref="B92:E92"/>
    <mergeCell ref="K89:M89"/>
    <mergeCell ref="K6:M6"/>
    <mergeCell ref="B45:M45"/>
    <mergeCell ref="K51:M51"/>
    <mergeCell ref="B9:E9"/>
    <mergeCell ref="B54:E54"/>
  </mergeCells>
  <pageMargins left="0.78740157480314965" right="0.39370078740157483" top="0.59055118110236227" bottom="0.39370078740157483" header="0.27559055118110237" footer="0.27559055118110237"/>
  <pageSetup paperSize="9" scale="84" fitToHeight="3" orientation="portrait" r:id="rId1"/>
  <headerFooter alignWithMargins="0"/>
  <rowBreaks count="2" manualBreakCount="2">
    <brk id="44" max="1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opLeftCell="A28" zoomScale="90" zoomScaleNormal="90" workbookViewId="0">
      <selection activeCell="H10" sqref="H10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9.5703125" style="16" customWidth="1"/>
    <col min="6" max="6" width="2.5703125" style="16" customWidth="1"/>
    <col min="7" max="7" width="8.2851562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3" width="0.85546875" style="16" customWidth="1"/>
    <col min="14" max="14" width="16.28515625" style="16" customWidth="1"/>
    <col min="15" max="15" width="2.28515625" style="16" customWidth="1"/>
    <col min="16" max="16384" width="9.140625" style="16"/>
  </cols>
  <sheetData>
    <row r="1" spans="1:15" ht="23.45" customHeight="1">
      <c r="A1" s="30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0"/>
    </row>
    <row r="2" spans="1:15" ht="23.45" customHeight="1">
      <c r="A2" s="30"/>
      <c r="B2" s="7" t="s">
        <v>86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0"/>
    </row>
    <row r="3" spans="1:15" ht="23.45" customHeight="1">
      <c r="A3" s="30"/>
      <c r="B3" s="38" t="s">
        <v>240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0"/>
    </row>
    <row r="4" spans="1:15" ht="23.45" customHeight="1">
      <c r="A4" s="30"/>
      <c r="B4" s="38" t="s">
        <v>87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0"/>
    </row>
    <row r="5" spans="1:15" ht="23.45" customHeight="1">
      <c r="A5" s="30"/>
      <c r="B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0"/>
    </row>
    <row r="6" spans="1:15" ht="23.45" customHeight="1">
      <c r="A6" s="30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31" t="s">
        <v>2</v>
      </c>
      <c r="O6" s="30"/>
    </row>
    <row r="7" spans="1:15" ht="23.45" customHeight="1">
      <c r="A7" s="30"/>
      <c r="B7" s="54"/>
      <c r="C7" s="54"/>
      <c r="D7" s="54"/>
      <c r="E7" s="54"/>
      <c r="F7" s="54"/>
      <c r="G7" s="54"/>
      <c r="H7" s="53"/>
      <c r="I7" s="53" t="s">
        <v>3</v>
      </c>
      <c r="J7" s="53"/>
      <c r="K7" s="54"/>
      <c r="L7" s="127" t="s">
        <v>4</v>
      </c>
      <c r="M7" s="127"/>
      <c r="N7" s="127"/>
      <c r="O7" s="30"/>
    </row>
    <row r="8" spans="1:15" ht="23.45" customHeight="1">
      <c r="A8" s="30"/>
      <c r="B8" s="34"/>
      <c r="C8" s="30"/>
      <c r="D8" s="30"/>
      <c r="E8" s="30"/>
      <c r="F8" s="30"/>
      <c r="G8" s="54" t="s">
        <v>5</v>
      </c>
      <c r="H8" s="35">
        <v>2566</v>
      </c>
      <c r="I8" s="32"/>
      <c r="J8" s="35">
        <v>2565</v>
      </c>
      <c r="K8" s="33"/>
      <c r="L8" s="35">
        <f>+H8</f>
        <v>2566</v>
      </c>
      <c r="M8" s="32"/>
      <c r="N8" s="35">
        <f>+J8</f>
        <v>2565</v>
      </c>
      <c r="O8" s="30"/>
    </row>
    <row r="9" spans="1:15" ht="23.45" customHeight="1">
      <c r="A9" s="30"/>
      <c r="B9" s="34" t="s">
        <v>88</v>
      </c>
      <c r="C9" s="30"/>
      <c r="D9" s="30"/>
      <c r="E9" s="30"/>
      <c r="F9" s="30"/>
      <c r="G9" s="30"/>
      <c r="H9" s="30"/>
      <c r="I9" s="30"/>
      <c r="O9" s="30"/>
    </row>
    <row r="10" spans="1:15" ht="23.45" customHeight="1">
      <c r="A10" s="30"/>
      <c r="B10" s="34" t="s">
        <v>89</v>
      </c>
      <c r="C10" s="30"/>
      <c r="D10" s="30"/>
      <c r="E10" s="30"/>
      <c r="F10" s="30"/>
      <c r="G10" s="18"/>
      <c r="H10" s="1">
        <f>+'งบกำไรขาดทุน 9 เดือน'!H10-1819833481.95</f>
        <v>990089052.15000033</v>
      </c>
      <c r="I10" s="1"/>
      <c r="J10" s="1">
        <v>1146667025.4300003</v>
      </c>
      <c r="K10" s="1"/>
      <c r="L10" s="1">
        <f>'งบกำไรขาดทุน 9 เดือน'!L10-1965037992.66</f>
        <v>1076976282.8500001</v>
      </c>
      <c r="M10" s="1"/>
      <c r="N10" s="1">
        <v>1197906916.96</v>
      </c>
      <c r="O10" s="30"/>
    </row>
    <row r="11" spans="1:15" ht="23.45" customHeight="1">
      <c r="A11" s="30"/>
      <c r="B11" s="34" t="s">
        <v>90</v>
      </c>
      <c r="C11" s="30"/>
      <c r="D11" s="30"/>
      <c r="E11" s="30"/>
      <c r="F11" s="30"/>
      <c r="G11" s="18"/>
      <c r="H11" s="1">
        <f>+'งบกำไรขาดทุน 9 เดือน'!H11-314665984.87</f>
        <v>173067245.94000006</v>
      </c>
      <c r="I11" s="1"/>
      <c r="J11" s="1">
        <v>132152893.30000001</v>
      </c>
      <c r="K11" s="1"/>
      <c r="L11" s="1">
        <v>0</v>
      </c>
      <c r="M11" s="1"/>
      <c r="N11" s="1">
        <v>0</v>
      </c>
      <c r="O11" s="30"/>
    </row>
    <row r="12" spans="1:15" ht="23.45" customHeight="1">
      <c r="A12" s="30"/>
      <c r="B12" s="34" t="s">
        <v>91</v>
      </c>
      <c r="C12" s="30"/>
      <c r="D12" s="30"/>
      <c r="E12" s="30"/>
      <c r="F12" s="30"/>
      <c r="G12" s="18"/>
      <c r="H12" s="1">
        <f>+'งบกำไรขาดทุน 9 เดือน'!H12-232363042.5</f>
        <v>164387025.75</v>
      </c>
      <c r="I12" s="1"/>
      <c r="J12" s="1">
        <v>362390574.61000001</v>
      </c>
      <c r="K12" s="1"/>
      <c r="L12" s="1">
        <v>0</v>
      </c>
      <c r="M12" s="1"/>
      <c r="N12" s="1">
        <v>0</v>
      </c>
      <c r="O12" s="30"/>
    </row>
    <row r="13" spans="1:15" ht="23.45" customHeight="1">
      <c r="A13" s="30"/>
      <c r="B13" s="30" t="s">
        <v>92</v>
      </c>
      <c r="C13" s="16" t="s">
        <v>93</v>
      </c>
      <c r="D13" s="30"/>
      <c r="E13" s="30"/>
      <c r="F13" s="30"/>
      <c r="H13" s="36">
        <f>SUM(H10:H12)</f>
        <v>1327543323.8400004</v>
      </c>
      <c r="I13" s="1"/>
      <c r="J13" s="36">
        <f>SUM(J10:J12)</f>
        <v>1641210493.3400002</v>
      </c>
      <c r="K13" s="1"/>
      <c r="L13" s="36">
        <f>SUM(L10:L12)</f>
        <v>1076976282.8500001</v>
      </c>
      <c r="M13" s="1"/>
      <c r="N13" s="36">
        <f>SUM(N10:N12)</f>
        <v>1197906916.96</v>
      </c>
      <c r="O13" s="30"/>
    </row>
    <row r="14" spans="1:15" ht="23.45" customHeight="1">
      <c r="A14" s="30"/>
      <c r="B14" s="34" t="s">
        <v>94</v>
      </c>
      <c r="C14" s="30"/>
      <c r="D14" s="30"/>
      <c r="E14" s="30"/>
      <c r="F14" s="30"/>
      <c r="H14" s="1"/>
      <c r="I14" s="1"/>
      <c r="J14" s="1"/>
      <c r="K14" s="1"/>
      <c r="L14" s="1"/>
      <c r="M14" s="1"/>
      <c r="N14" s="1"/>
      <c r="O14" s="30"/>
    </row>
    <row r="15" spans="1:15" ht="23.45" customHeight="1">
      <c r="A15" s="30"/>
      <c r="B15" s="34" t="s">
        <v>95</v>
      </c>
      <c r="C15" s="30"/>
      <c r="D15" s="30"/>
      <c r="E15" s="30"/>
      <c r="F15" s="30"/>
      <c r="G15" s="18"/>
      <c r="H15" s="1">
        <f>+'งบกำไรขาดทุน 9 เดือน'!H15+1670424025.68</f>
        <v>-908406720.70999932</v>
      </c>
      <c r="I15" s="1"/>
      <c r="J15" s="1">
        <v>-1061575611.8199997</v>
      </c>
      <c r="K15" s="1"/>
      <c r="L15" s="1">
        <f>'งบกำไรขาดทุน 9 เดือน'!L15+1811188123.4</f>
        <v>-994269325.31999922</v>
      </c>
      <c r="M15" s="1"/>
      <c r="N15" s="1">
        <v>-1111701855.9999995</v>
      </c>
      <c r="O15" s="30"/>
    </row>
    <row r="16" spans="1:15" ht="23.45" customHeight="1">
      <c r="A16" s="30"/>
      <c r="B16" s="34" t="s">
        <v>96</v>
      </c>
      <c r="C16" s="30"/>
      <c r="D16" s="30"/>
      <c r="E16" s="30"/>
      <c r="F16" s="30"/>
      <c r="G16" s="18"/>
      <c r="H16" s="1">
        <f>+'งบกำไรขาดทุน 9 เดือน'!H16+233733244.54</f>
        <v>-134653208.21000001</v>
      </c>
      <c r="I16" s="1"/>
      <c r="J16" s="1">
        <v>-103323848.62000006</v>
      </c>
      <c r="K16" s="1"/>
      <c r="L16" s="1">
        <v>0</v>
      </c>
      <c r="M16" s="1"/>
      <c r="N16" s="1">
        <v>0</v>
      </c>
      <c r="O16" s="30"/>
    </row>
    <row r="17" spans="1:15" ht="23.45" customHeight="1">
      <c r="A17" s="30"/>
      <c r="B17" s="34" t="s">
        <v>97</v>
      </c>
      <c r="C17" s="30"/>
      <c r="D17" s="30"/>
      <c r="E17" s="30"/>
      <c r="F17" s="30"/>
      <c r="G17" s="18"/>
      <c r="H17" s="1">
        <f>+'งบกำไรขาดทุน 9 เดือน'!H17+164123638.59</f>
        <v>-133595267.67999998</v>
      </c>
      <c r="I17" s="1"/>
      <c r="J17" s="1">
        <v>-259011764.81</v>
      </c>
      <c r="K17" s="1"/>
      <c r="L17" s="1">
        <v>0</v>
      </c>
      <c r="M17" s="1"/>
      <c r="N17" s="1">
        <v>0</v>
      </c>
      <c r="O17" s="30"/>
    </row>
    <row r="18" spans="1:15" ht="23.45" customHeight="1">
      <c r="A18" s="30"/>
      <c r="B18" s="30" t="s">
        <v>92</v>
      </c>
      <c r="C18" s="30" t="s">
        <v>98</v>
      </c>
      <c r="D18" s="30"/>
      <c r="E18" s="30"/>
      <c r="F18" s="30"/>
      <c r="H18" s="36">
        <f>SUM(H15:H17)</f>
        <v>-1176655196.5999994</v>
      </c>
      <c r="I18" s="1"/>
      <c r="J18" s="36">
        <f>SUM(J15:J17)</f>
        <v>-1423911225.2499998</v>
      </c>
      <c r="K18" s="1"/>
      <c r="L18" s="36">
        <f>SUM(L15:L17)</f>
        <v>-994269325.31999922</v>
      </c>
      <c r="M18" s="1"/>
      <c r="N18" s="36">
        <f>SUM(N15:N17)</f>
        <v>-1111701855.9999995</v>
      </c>
      <c r="O18" s="30"/>
    </row>
    <row r="19" spans="1:15" ht="23.45" customHeight="1">
      <c r="A19" s="30"/>
      <c r="B19" s="34" t="s">
        <v>99</v>
      </c>
      <c r="C19" s="30"/>
      <c r="D19" s="30"/>
      <c r="E19" s="30"/>
      <c r="F19" s="30"/>
      <c r="H19" s="1">
        <f t="shared" ref="H19:L19" si="0">+H13+H18</f>
        <v>150888127.24000096</v>
      </c>
      <c r="I19" s="1"/>
      <c r="J19" s="1">
        <v>217299268.09000039</v>
      </c>
      <c r="K19" s="1"/>
      <c r="L19" s="1">
        <f t="shared" si="0"/>
        <v>82706957.530000925</v>
      </c>
      <c r="M19" s="1"/>
      <c r="N19" s="1">
        <v>86205060.960000515</v>
      </c>
      <c r="O19" s="30"/>
    </row>
    <row r="20" spans="1:15" ht="23.45" customHeight="1">
      <c r="A20" s="30"/>
      <c r="B20" s="34" t="s">
        <v>100</v>
      </c>
      <c r="D20" s="34"/>
      <c r="E20" s="34"/>
      <c r="F20" s="34"/>
      <c r="G20" s="35">
        <v>30</v>
      </c>
      <c r="H20" s="1">
        <f>+'งบกำไรขาดทุน 9 เดือน'!H20-4948371.9</f>
        <v>8492293.5199999996</v>
      </c>
      <c r="I20" s="1"/>
      <c r="J20" s="1">
        <v>1588920.0500000045</v>
      </c>
      <c r="K20" s="1"/>
      <c r="L20" s="1">
        <f>'งบกำไรขาดทุน 9 เดือน'!L20-32005182.85</f>
        <v>2858559.2800000012</v>
      </c>
      <c r="M20" s="1"/>
      <c r="N20" s="1">
        <v>1010410.0900000026</v>
      </c>
      <c r="O20" s="30"/>
    </row>
    <row r="21" spans="1:15" ht="23.45" customHeight="1">
      <c r="A21" s="30"/>
      <c r="B21" s="30" t="s">
        <v>101</v>
      </c>
      <c r="D21" s="34"/>
      <c r="E21" s="34"/>
      <c r="F21" s="34"/>
      <c r="G21" s="35"/>
      <c r="H21" s="36">
        <f>SUM(H19:H20)</f>
        <v>159380420.76000097</v>
      </c>
      <c r="I21" s="1"/>
      <c r="J21" s="36">
        <f>SUM(J19:J20)</f>
        <v>218888188.1400004</v>
      </c>
      <c r="K21" s="1"/>
      <c r="L21" s="36">
        <f>SUM(L19:L20)</f>
        <v>85565516.810000926</v>
      </c>
      <c r="M21" s="1"/>
      <c r="N21" s="36">
        <f>SUM(N19:N20)</f>
        <v>87215471.050000519</v>
      </c>
      <c r="O21" s="30"/>
    </row>
    <row r="22" spans="1:15" ht="23.45" customHeight="1">
      <c r="A22" s="30"/>
      <c r="B22" s="30" t="s">
        <v>102</v>
      </c>
      <c r="D22" s="34"/>
      <c r="E22" s="34"/>
      <c r="F22" s="34"/>
      <c r="G22" s="35"/>
      <c r="H22" s="1"/>
      <c r="I22" s="1"/>
      <c r="J22" s="1"/>
      <c r="K22" s="1"/>
      <c r="L22" s="1"/>
      <c r="M22" s="1"/>
      <c r="N22" s="1"/>
      <c r="O22" s="30"/>
    </row>
    <row r="23" spans="1:15" ht="23.45" customHeight="1">
      <c r="A23" s="30"/>
      <c r="B23" s="41" t="s">
        <v>103</v>
      </c>
      <c r="C23" s="30"/>
      <c r="D23" s="30"/>
      <c r="E23" s="30"/>
      <c r="F23" s="30"/>
      <c r="H23" s="1">
        <f>+'งบกำไรขาดทุน 9 เดือน'!H23+44349249.28</f>
        <v>-25783888.359999999</v>
      </c>
      <c r="I23" s="1"/>
      <c r="J23" s="1">
        <v>-27653025.57</v>
      </c>
      <c r="K23" s="1"/>
      <c r="L23" s="1">
        <v>0</v>
      </c>
      <c r="M23" s="1"/>
      <c r="N23" s="1">
        <v>0</v>
      </c>
      <c r="O23" s="30"/>
    </row>
    <row r="24" spans="1:15" ht="23.45" customHeight="1">
      <c r="A24" s="30"/>
      <c r="B24" s="41" t="s">
        <v>104</v>
      </c>
      <c r="C24" s="30"/>
      <c r="D24" s="30"/>
      <c r="E24" s="30"/>
      <c r="F24" s="30"/>
      <c r="H24" s="1">
        <f>+'งบกำไรขาดทุน 9 เดือน'!H24+106714798.95</f>
        <v>-49664098.739999995</v>
      </c>
      <c r="I24" s="1"/>
      <c r="J24" s="1">
        <v>-47717024.76000002</v>
      </c>
      <c r="K24" s="1"/>
      <c r="L24" s="1">
        <f>'งบกำไรขาดทุน 9 เดือน'!L24+68402446.36</f>
        <v>-30573506.820000008</v>
      </c>
      <c r="M24" s="1"/>
      <c r="N24" s="1">
        <v>-31203327.109999999</v>
      </c>
      <c r="O24" s="30"/>
    </row>
    <row r="25" spans="1:15" ht="23.45" customHeight="1">
      <c r="A25" s="30"/>
      <c r="B25" s="41" t="s">
        <v>219</v>
      </c>
      <c r="C25" s="30"/>
      <c r="D25" s="30"/>
      <c r="E25" s="30"/>
      <c r="F25" s="30"/>
      <c r="H25" s="1">
        <f>+'งบกำไรขาดทุน 9 เดือน'!H25+7000000</f>
        <v>-6600000</v>
      </c>
      <c r="I25" s="1"/>
      <c r="J25" s="1">
        <v>0</v>
      </c>
      <c r="K25" s="1"/>
      <c r="L25" s="1">
        <f>'[1]งบกำไรขาดทุน 6 เดือน'!L25</f>
        <v>0</v>
      </c>
      <c r="M25" s="1"/>
      <c r="N25" s="1">
        <v>0</v>
      </c>
      <c r="O25" s="30"/>
    </row>
    <row r="26" spans="1:15" ht="23.45" customHeight="1">
      <c r="A26" s="30"/>
      <c r="C26" s="34" t="s">
        <v>105</v>
      </c>
      <c r="D26" s="30"/>
      <c r="E26" s="30"/>
      <c r="F26" s="30"/>
      <c r="H26" s="36">
        <f>SUM(H23:H25)</f>
        <v>-82047987.099999994</v>
      </c>
      <c r="I26" s="1"/>
      <c r="J26" s="36">
        <f>SUM(J23:J25)</f>
        <v>-75370050.330000013</v>
      </c>
      <c r="K26" s="1"/>
      <c r="L26" s="36">
        <f>SUM(L23:L25)</f>
        <v>-30573506.820000008</v>
      </c>
      <c r="M26" s="1"/>
      <c r="N26" s="36">
        <f>SUM(N23:N25)</f>
        <v>-31203327.109999999</v>
      </c>
      <c r="O26" s="30"/>
    </row>
    <row r="27" spans="1:15" ht="23.45" customHeight="1">
      <c r="A27" s="30"/>
      <c r="B27" s="16" t="s">
        <v>106</v>
      </c>
      <c r="C27" s="34"/>
      <c r="D27" s="30"/>
      <c r="E27" s="30"/>
      <c r="F27" s="30"/>
      <c r="H27" s="1">
        <f>+H21+H26</f>
        <v>77332433.66000098</v>
      </c>
      <c r="I27" s="1"/>
      <c r="J27" s="1">
        <v>143518137.81000039</v>
      </c>
      <c r="K27" s="1"/>
      <c r="L27" s="1">
        <f>+L21+L26</f>
        <v>54992009.990000919</v>
      </c>
      <c r="M27" s="1"/>
      <c r="N27" s="1">
        <v>56012143.940000519</v>
      </c>
      <c r="O27" s="30"/>
    </row>
    <row r="28" spans="1:15" ht="23.45" customHeight="1">
      <c r="A28" s="30"/>
      <c r="B28" s="34" t="s">
        <v>107</v>
      </c>
      <c r="C28" s="34"/>
      <c r="D28" s="30"/>
      <c r="E28" s="30"/>
      <c r="F28" s="30"/>
      <c r="H28" s="1">
        <f>+'งบกำไรขาดทุน 9 เดือน'!H28-6232781.23</f>
        <v>5167251.82</v>
      </c>
      <c r="I28" s="1"/>
      <c r="J28" s="1">
        <v>2671286.13</v>
      </c>
      <c r="K28" s="1"/>
      <c r="L28" s="1">
        <f>'งบกำไรขาดทุน 9 เดือน'!L28-37847277.67</f>
        <v>19765658.799999997</v>
      </c>
      <c r="M28" s="1"/>
      <c r="N28" s="1">
        <v>19000984.110000003</v>
      </c>
      <c r="O28" s="30"/>
    </row>
    <row r="29" spans="1:15" ht="23.45" customHeight="1">
      <c r="A29" s="30"/>
      <c r="B29" s="34" t="s">
        <v>108</v>
      </c>
      <c r="C29" s="30"/>
      <c r="D29" s="30"/>
      <c r="E29" s="30"/>
      <c r="F29" s="30"/>
      <c r="H29" s="1">
        <f>+'งบกำไรขาดทุน 9 เดือน'!H29+30256363.33</f>
        <v>-11348965.289999992</v>
      </c>
      <c r="I29" s="1"/>
      <c r="J29" s="1">
        <v>-10629372.490000002</v>
      </c>
      <c r="K29" s="1"/>
      <c r="L29" s="1">
        <f>'งบกำไรขาดทุน 9 เดือน'!L29+21886452.71</f>
        <v>-13888613.359999999</v>
      </c>
      <c r="M29" s="1"/>
      <c r="N29" s="1">
        <v>-8148718.3499999996</v>
      </c>
      <c r="O29" s="30"/>
    </row>
    <row r="30" spans="1:15" ht="23.45" customHeight="1">
      <c r="A30" s="30"/>
      <c r="B30" s="34" t="s">
        <v>220</v>
      </c>
      <c r="C30" s="30"/>
      <c r="D30" s="30"/>
      <c r="E30" s="30"/>
      <c r="F30" s="30"/>
      <c r="H30" s="1">
        <f>+'งบกำไรขาดทุน 9 เดือน'!H30-9691773.32</f>
        <v>5534568.1099999994</v>
      </c>
      <c r="I30" s="1"/>
      <c r="J30" s="1">
        <v>2957263.3499999996</v>
      </c>
      <c r="K30" s="1"/>
      <c r="L30" s="1">
        <f>'[1]งบกำไรขาดทุน 6 เดือน'!L30</f>
        <v>0</v>
      </c>
      <c r="M30" s="1"/>
      <c r="N30" s="1">
        <v>0</v>
      </c>
      <c r="O30" s="30"/>
    </row>
    <row r="31" spans="1:15" ht="23.45" customHeight="1">
      <c r="B31" s="30" t="s">
        <v>110</v>
      </c>
      <c r="C31" s="30"/>
      <c r="D31" s="30"/>
      <c r="E31" s="30"/>
      <c r="F31" s="30"/>
      <c r="H31" s="42">
        <f>SUM(H27:H30)</f>
        <v>76685288.30000098</v>
      </c>
      <c r="I31" s="1"/>
      <c r="J31" s="42">
        <f>SUM(J27:J30)</f>
        <v>138517314.80000037</v>
      </c>
      <c r="K31" s="1"/>
      <c r="L31" s="42">
        <f>SUM(L27:L30)</f>
        <v>60869055.430000916</v>
      </c>
      <c r="M31" s="1"/>
      <c r="N31" s="42">
        <v>66864409.700000517</v>
      </c>
      <c r="O31" s="30"/>
    </row>
    <row r="32" spans="1:15" ht="23.45" customHeight="1">
      <c r="B32" s="30" t="s">
        <v>111</v>
      </c>
      <c r="C32" s="30"/>
      <c r="D32" s="30"/>
      <c r="E32" s="30"/>
      <c r="F32" s="30"/>
      <c r="G32" s="35">
        <v>38</v>
      </c>
      <c r="H32" s="1">
        <f>+'งบกำไรขาดทุน 9 เดือน'!H32+26902044.53</f>
        <v>-13985294.360000007</v>
      </c>
      <c r="I32" s="2"/>
      <c r="J32" s="39">
        <v>-23728040.82</v>
      </c>
      <c r="K32" s="2"/>
      <c r="L32" s="1">
        <f>'งบกำไรขาดทุน 9 เดือน'!L32+20659750.91</f>
        <v>-12305666.910000008</v>
      </c>
      <c r="M32" s="2"/>
      <c r="N32" s="39">
        <v>-13071783.880000003</v>
      </c>
      <c r="O32" s="30"/>
    </row>
    <row r="33" spans="1:15" ht="23.45" customHeight="1">
      <c r="B33" s="30" t="s">
        <v>112</v>
      </c>
      <c r="C33" s="30"/>
      <c r="D33" s="30"/>
      <c r="E33" s="30"/>
      <c r="F33" s="30"/>
      <c r="G33" s="54"/>
      <c r="H33" s="62">
        <f>SUM(H31:H32)</f>
        <v>62699993.940000974</v>
      </c>
      <c r="I33" s="2"/>
      <c r="J33" s="62">
        <f>SUM(J31:J32)</f>
        <v>114789273.98000038</v>
      </c>
      <c r="K33" s="2"/>
      <c r="L33" s="62">
        <f>SUM(L31:L32)</f>
        <v>48563388.520000905</v>
      </c>
      <c r="M33" s="1"/>
      <c r="N33" s="62">
        <f>SUM(N31:N32)</f>
        <v>53792625.820000514</v>
      </c>
      <c r="O33" s="30"/>
    </row>
    <row r="34" spans="1:15" ht="23.45" customHeight="1">
      <c r="B34" s="43" t="s">
        <v>221</v>
      </c>
      <c r="C34" s="44"/>
      <c r="D34" s="44"/>
      <c r="E34" s="44"/>
      <c r="F34" s="30"/>
      <c r="G34" s="54"/>
      <c r="H34" s="39">
        <v>0</v>
      </c>
      <c r="I34" s="2"/>
      <c r="J34" s="39">
        <v>0</v>
      </c>
      <c r="K34" s="2"/>
      <c r="L34" s="39">
        <v>0</v>
      </c>
      <c r="M34" s="2"/>
      <c r="N34" s="39">
        <v>0</v>
      </c>
      <c r="O34" s="30"/>
    </row>
    <row r="35" spans="1:15" ht="23.45" customHeight="1" thickBot="1">
      <c r="B35" s="34" t="s">
        <v>150</v>
      </c>
      <c r="C35" s="30"/>
      <c r="D35" s="30"/>
      <c r="E35" s="30"/>
      <c r="F35" s="30"/>
      <c r="G35" s="54"/>
      <c r="H35" s="45">
        <f>SUM(H33:H34)</f>
        <v>62699993.940000974</v>
      </c>
      <c r="I35" s="2"/>
      <c r="J35" s="45">
        <f>SUM(J33:J34)</f>
        <v>114789273.98000038</v>
      </c>
      <c r="K35" s="2"/>
      <c r="L35" s="45">
        <f>SUM(L33:L34)</f>
        <v>48563388.520000905</v>
      </c>
      <c r="M35" s="2"/>
      <c r="N35" s="45">
        <f>SUM(N33:N34)</f>
        <v>53792625.820000514</v>
      </c>
      <c r="O35" s="30"/>
    </row>
    <row r="36" spans="1:15" ht="23.45" customHeight="1" thickTop="1">
      <c r="B36" s="43"/>
      <c r="C36" s="44"/>
      <c r="D36" s="44"/>
      <c r="E36" s="44"/>
      <c r="F36" s="30"/>
      <c r="H36" s="2"/>
      <c r="I36" s="2"/>
      <c r="J36" s="2"/>
      <c r="K36" s="2"/>
      <c r="L36" s="2"/>
      <c r="M36" s="2"/>
      <c r="N36" s="2"/>
      <c r="O36" s="2"/>
    </row>
    <row r="37" spans="1:15" ht="23.45" customHeight="1">
      <c r="A37" s="30"/>
      <c r="B37" s="34" t="s">
        <v>40</v>
      </c>
      <c r="C37" s="30"/>
      <c r="D37" s="30"/>
      <c r="E37" s="30"/>
      <c r="F37" s="30"/>
      <c r="G37" s="30"/>
      <c r="H37" s="30"/>
      <c r="I37" s="30"/>
      <c r="J37" s="30"/>
      <c r="K37" s="30"/>
      <c r="L37" s="63"/>
      <c r="M37" s="30"/>
      <c r="N37" s="30"/>
      <c r="O37" s="30"/>
    </row>
    <row r="38" spans="1:15" ht="23.45" customHeight="1">
      <c r="A38" s="30"/>
      <c r="B38" s="41"/>
      <c r="C38" s="30"/>
      <c r="D38" s="30"/>
      <c r="E38" s="30"/>
      <c r="F38" s="30"/>
      <c r="H38" s="1"/>
      <c r="I38" s="1"/>
      <c r="J38" s="1"/>
      <c r="K38" s="1"/>
      <c r="L38" s="1"/>
      <c r="M38" s="1"/>
      <c r="N38" s="1"/>
      <c r="O38" s="30"/>
    </row>
    <row r="39" spans="1:15" ht="23.45" customHeight="1">
      <c r="A39" s="30"/>
      <c r="B39" s="34"/>
      <c r="C39" s="30"/>
      <c r="D39" s="30"/>
      <c r="E39" s="30"/>
      <c r="F39" s="30"/>
      <c r="G39" s="30"/>
      <c r="H39" s="30"/>
      <c r="I39" s="30"/>
      <c r="J39" s="30"/>
      <c r="K39" s="30"/>
      <c r="L39" s="63"/>
      <c r="M39" s="30"/>
      <c r="N39" s="30"/>
      <c r="O39" s="30"/>
    </row>
    <row r="40" spans="1:15" ht="23.45" customHeight="1">
      <c r="A40" s="30"/>
      <c r="B40" s="34"/>
      <c r="C40" s="30"/>
      <c r="D40" s="17" t="s">
        <v>41</v>
      </c>
      <c r="E40" s="17"/>
      <c r="G40" s="18"/>
      <c r="I40" s="21"/>
      <c r="J40" s="21"/>
      <c r="K40" s="21"/>
      <c r="L40" s="21"/>
      <c r="M40" s="21"/>
      <c r="N40" s="21"/>
      <c r="O40" s="30"/>
    </row>
    <row r="41" spans="1:15" ht="23.45" customHeight="1">
      <c r="A41" s="30"/>
      <c r="C41" s="34"/>
      <c r="D41" s="16" t="s">
        <v>42</v>
      </c>
      <c r="E41" s="17"/>
      <c r="G41" s="18"/>
      <c r="I41" s="30"/>
      <c r="J41" s="30"/>
      <c r="K41" s="30"/>
      <c r="L41" s="30"/>
      <c r="M41" s="30"/>
      <c r="N41" s="30"/>
      <c r="O41" s="30"/>
    </row>
    <row r="42" spans="1:15" ht="23.45" customHeight="1">
      <c r="A42" s="30"/>
      <c r="B42" s="38" t="s">
        <v>43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0"/>
    </row>
    <row r="43" spans="1:15" ht="23.45" customHeight="1">
      <c r="A43" s="30"/>
      <c r="B43" s="7" t="s">
        <v>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0"/>
    </row>
    <row r="44" spans="1:15" ht="23.45" customHeight="1">
      <c r="A44" s="30"/>
      <c r="B44" s="7" t="s">
        <v>113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0"/>
    </row>
    <row r="45" spans="1:15" ht="23.45" customHeight="1">
      <c r="A45" s="30"/>
      <c r="B45" s="38" t="str">
        <f>B3</f>
        <v>สำหรับงวด 3 เดือน สิ้นสุดวันที่ 30 กันยายน 2566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0"/>
    </row>
    <row r="46" spans="1:15" ht="23.45" customHeight="1">
      <c r="A46" s="30"/>
      <c r="B46" s="38" t="s">
        <v>87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0"/>
    </row>
    <row r="47" spans="1:15" ht="23.45" customHeight="1">
      <c r="A47" s="30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30"/>
    </row>
    <row r="48" spans="1:15" ht="23.45" customHeight="1">
      <c r="A48" s="30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31" t="s">
        <v>2</v>
      </c>
      <c r="O48" s="30"/>
    </row>
    <row r="49" spans="1:15" ht="23.45" customHeight="1">
      <c r="A49" s="30"/>
      <c r="B49" s="54"/>
      <c r="C49" s="54"/>
      <c r="D49" s="54"/>
      <c r="E49" s="54"/>
      <c r="F49" s="54"/>
      <c r="G49" s="54"/>
      <c r="H49" s="53"/>
      <c r="I49" s="53" t="s">
        <v>3</v>
      </c>
      <c r="J49" s="53"/>
      <c r="K49" s="54"/>
      <c r="L49" s="127" t="s">
        <v>4</v>
      </c>
      <c r="M49" s="127"/>
      <c r="N49" s="127"/>
      <c r="O49" s="30"/>
    </row>
    <row r="50" spans="1:15" ht="23.45" customHeight="1">
      <c r="A50" s="30"/>
      <c r="B50" s="34"/>
      <c r="C50" s="30"/>
      <c r="D50" s="30"/>
      <c r="E50" s="30"/>
      <c r="F50" s="30"/>
      <c r="G50" s="54"/>
      <c r="H50" s="35">
        <f>H8</f>
        <v>2566</v>
      </c>
      <c r="I50" s="32"/>
      <c r="J50" s="35">
        <f>J8</f>
        <v>2565</v>
      </c>
      <c r="K50" s="33"/>
      <c r="L50" s="35">
        <f>L8</f>
        <v>2566</v>
      </c>
      <c r="M50" s="32"/>
      <c r="N50" s="35">
        <f>N8</f>
        <v>2565</v>
      </c>
      <c r="O50" s="30"/>
    </row>
    <row r="51" spans="1:15" ht="23.45" customHeight="1">
      <c r="B51" s="30" t="s">
        <v>123</v>
      </c>
      <c r="D51" s="30"/>
      <c r="E51" s="30"/>
      <c r="F51" s="30"/>
      <c r="H51" s="2"/>
      <c r="I51" s="2"/>
      <c r="J51" s="2"/>
      <c r="K51" s="2"/>
      <c r="L51" s="2"/>
      <c r="M51" s="1"/>
      <c r="N51" s="2"/>
      <c r="O51" s="30"/>
    </row>
    <row r="52" spans="1:15" ht="23.45" customHeight="1">
      <c r="B52" s="41" t="s">
        <v>124</v>
      </c>
      <c r="D52" s="30"/>
      <c r="E52" s="30"/>
      <c r="F52" s="30"/>
      <c r="H52" s="2">
        <f>H33-H53</f>
        <v>62699956.110000975</v>
      </c>
      <c r="I52" s="2"/>
      <c r="J52" s="2">
        <f>J33-J53</f>
        <v>114789246.34000038</v>
      </c>
      <c r="K52" s="2"/>
      <c r="L52" s="2">
        <f>L33-L53</f>
        <v>48563388.520000905</v>
      </c>
      <c r="M52" s="2"/>
      <c r="N52" s="2">
        <f>N33-N53</f>
        <v>53792625.820000514</v>
      </c>
    </row>
    <row r="53" spans="1:15" ht="23.45" customHeight="1">
      <c r="B53" s="41" t="s">
        <v>125</v>
      </c>
      <c r="D53" s="30"/>
      <c r="E53" s="30"/>
      <c r="F53" s="30"/>
      <c r="H53" s="1">
        <f>'งบกำไรขาดทุน 9 เดือน'!H60-69.31</f>
        <v>37.83</v>
      </c>
      <c r="I53" s="2"/>
      <c r="J53" s="2">
        <v>27.64</v>
      </c>
      <c r="K53" s="2"/>
      <c r="L53" s="2">
        <v>0</v>
      </c>
      <c r="M53" s="2"/>
      <c r="N53" s="2">
        <v>0</v>
      </c>
    </row>
    <row r="54" spans="1:15" ht="23.45" customHeight="1" thickBot="1">
      <c r="A54" s="30"/>
      <c r="B54" s="34"/>
      <c r="C54" s="30"/>
      <c r="D54" s="30"/>
      <c r="E54" s="30"/>
      <c r="F54" s="30"/>
      <c r="H54" s="45">
        <f>SUM(H52:H53)</f>
        <v>62699993.940000974</v>
      </c>
      <c r="I54" s="2"/>
      <c r="J54" s="45">
        <f>SUM(J52:J53)</f>
        <v>114789273.98000038</v>
      </c>
      <c r="K54" s="2"/>
      <c r="L54" s="45">
        <f>SUM(L52:L53)</f>
        <v>48563388.520000905</v>
      </c>
      <c r="M54" s="2"/>
      <c r="N54" s="45">
        <f>SUM(N52:N53)</f>
        <v>53792625.820000514</v>
      </c>
    </row>
    <row r="55" spans="1:15" ht="23.45" customHeight="1" thickTop="1">
      <c r="A55" s="30"/>
      <c r="B55" s="30" t="s">
        <v>126</v>
      </c>
      <c r="C55" s="30"/>
      <c r="D55" s="30"/>
      <c r="E55" s="30"/>
      <c r="F55" s="30"/>
      <c r="G55" s="54"/>
      <c r="H55" s="22"/>
      <c r="I55" s="23"/>
      <c r="J55" s="22"/>
      <c r="K55" s="22"/>
      <c r="L55" s="22"/>
      <c r="M55" s="23"/>
      <c r="N55" s="22"/>
      <c r="O55" s="30"/>
    </row>
    <row r="56" spans="1:15" ht="23.45" customHeight="1">
      <c r="A56" s="30"/>
      <c r="B56" s="41" t="s">
        <v>124</v>
      </c>
      <c r="C56" s="30"/>
      <c r="D56" s="30"/>
      <c r="E56" s="30"/>
      <c r="F56" s="30"/>
      <c r="G56" s="54"/>
      <c r="H56" s="24">
        <f>+H35-H57</f>
        <v>62699956.110000975</v>
      </c>
      <c r="I56" s="19"/>
      <c r="J56" s="24">
        <f>+J35-J57</f>
        <v>114789246.34000038</v>
      </c>
      <c r="K56" s="24"/>
      <c r="L56" s="24">
        <f>+L35-L57</f>
        <v>48563388.520000905</v>
      </c>
      <c r="M56" s="19"/>
      <c r="N56" s="24">
        <f>+N35-N57</f>
        <v>53792625.820000514</v>
      </c>
      <c r="O56" s="30"/>
    </row>
    <row r="57" spans="1:15" ht="23.45" customHeight="1">
      <c r="A57" s="30"/>
      <c r="B57" s="41" t="s">
        <v>127</v>
      </c>
      <c r="C57" s="30"/>
      <c r="D57" s="30"/>
      <c r="E57" s="30"/>
      <c r="F57" s="30"/>
      <c r="G57" s="54"/>
      <c r="H57" s="1">
        <f>'งบกำไรขาดทุน 9 เดือน'!H64-69.31</f>
        <v>37.83</v>
      </c>
      <c r="I57" s="25"/>
      <c r="J57" s="2">
        <v>27.640000000000008</v>
      </c>
      <c r="K57" s="26"/>
      <c r="L57" s="24">
        <v>0</v>
      </c>
      <c r="M57" s="25"/>
      <c r="N57" s="24">
        <v>0</v>
      </c>
      <c r="O57" s="30"/>
    </row>
    <row r="58" spans="1:15" ht="23.45" customHeight="1" thickBot="1">
      <c r="A58" s="30"/>
      <c r="B58" s="34"/>
      <c r="C58" s="30"/>
      <c r="D58" s="30"/>
      <c r="E58" s="30"/>
      <c r="F58" s="30"/>
      <c r="G58" s="54"/>
      <c r="H58" s="27">
        <f>SUM(H56:H57)</f>
        <v>62699993.940000974</v>
      </c>
      <c r="I58" s="25"/>
      <c r="J58" s="27">
        <f>SUM(J56:J57)</f>
        <v>114789273.98000038</v>
      </c>
      <c r="K58" s="26"/>
      <c r="L58" s="27">
        <f t="shared" ref="L58" si="1">SUM(L56:L57)</f>
        <v>48563388.520000905</v>
      </c>
      <c r="M58" s="25"/>
      <c r="N58" s="27">
        <f>SUM(N56:N57)</f>
        <v>53792625.820000514</v>
      </c>
      <c r="O58" s="30"/>
    </row>
    <row r="59" spans="1:15" ht="23.45" customHeight="1" thickTop="1">
      <c r="A59" s="30"/>
      <c r="B59" s="16" t="s">
        <v>128</v>
      </c>
      <c r="C59" s="30"/>
      <c r="D59" s="30"/>
      <c r="E59" s="30"/>
      <c r="F59" s="30"/>
      <c r="G59" s="54"/>
      <c r="L59" s="30"/>
      <c r="M59" s="30"/>
      <c r="N59" s="30"/>
      <c r="O59" s="30"/>
    </row>
    <row r="60" spans="1:15" ht="23.45" customHeight="1">
      <c r="B60" s="46" t="s">
        <v>129</v>
      </c>
      <c r="C60" s="30"/>
      <c r="D60" s="30"/>
      <c r="E60" s="30"/>
      <c r="F60" s="30"/>
      <c r="G60" s="54"/>
      <c r="H60" s="30"/>
      <c r="I60" s="30"/>
      <c r="J60" s="30"/>
      <c r="K60" s="30"/>
      <c r="L60" s="30"/>
      <c r="M60" s="30"/>
      <c r="N60" s="30"/>
      <c r="O60" s="30"/>
    </row>
    <row r="61" spans="1:15" ht="23.45" customHeight="1">
      <c r="B61" s="41" t="s">
        <v>124</v>
      </c>
      <c r="D61" s="30"/>
      <c r="E61" s="30"/>
      <c r="F61" s="30"/>
      <c r="G61" s="54"/>
      <c r="H61" s="47">
        <f>+H52/H62</f>
        <v>0.20312516122463842</v>
      </c>
      <c r="I61" s="48"/>
      <c r="J61" s="47">
        <f>+J52/J62</f>
        <v>0.37187560592164742</v>
      </c>
      <c r="K61" s="47"/>
      <c r="L61" s="47">
        <f>+L52/L62</f>
        <v>0.15732779948735096</v>
      </c>
      <c r="M61" s="48"/>
      <c r="N61" s="47">
        <f>+N52/N62</f>
        <v>0.17426863542319762</v>
      </c>
      <c r="O61" s="30"/>
    </row>
    <row r="62" spans="1:15" ht="23.45" customHeight="1">
      <c r="B62" s="34" t="s">
        <v>130</v>
      </c>
      <c r="D62" s="30"/>
      <c r="E62" s="30"/>
      <c r="F62" s="30"/>
      <c r="G62" s="30"/>
      <c r="H62" s="28">
        <v>308676462</v>
      </c>
      <c r="I62" s="49"/>
      <c r="J62" s="28">
        <v>308676462</v>
      </c>
      <c r="K62" s="49"/>
      <c r="L62" s="28">
        <v>308676462</v>
      </c>
      <c r="M62" s="49"/>
      <c r="N62" s="28">
        <v>308676462</v>
      </c>
      <c r="O62" s="30"/>
    </row>
    <row r="63" spans="1:15" ht="23.45" customHeight="1">
      <c r="A63" s="30"/>
      <c r="B63" s="34"/>
      <c r="C63" s="30"/>
      <c r="D63" s="30"/>
      <c r="E63" s="30"/>
      <c r="F63" s="30"/>
    </row>
    <row r="64" spans="1:15" ht="23.45" customHeight="1">
      <c r="A64" s="30"/>
      <c r="B64" s="34"/>
      <c r="C64" s="30"/>
      <c r="D64" s="30"/>
      <c r="E64" s="30"/>
      <c r="F64" s="30"/>
    </row>
    <row r="65" spans="1:15" ht="23.45" customHeight="1">
      <c r="A65" s="30"/>
      <c r="C65" s="30"/>
      <c r="D65" s="30"/>
      <c r="E65" s="30"/>
      <c r="F65" s="30"/>
    </row>
    <row r="66" spans="1:15" ht="23.45" customHeight="1">
      <c r="A66" s="30"/>
      <c r="B66" s="34" t="s">
        <v>40</v>
      </c>
      <c r="C66" s="30"/>
      <c r="D66" s="30"/>
      <c r="E66" s="30"/>
      <c r="F66" s="30"/>
    </row>
    <row r="67" spans="1:15" ht="23.45" customHeight="1">
      <c r="A67" s="30"/>
      <c r="B67" s="34"/>
      <c r="C67" s="30"/>
      <c r="D67" s="30"/>
      <c r="E67" s="30"/>
      <c r="F67" s="30"/>
    </row>
    <row r="68" spans="1:15" ht="23.45" customHeight="1">
      <c r="A68" s="30"/>
      <c r="B68" s="34"/>
      <c r="C68" s="30"/>
      <c r="D68" s="30"/>
      <c r="E68" s="30"/>
      <c r="F68" s="30"/>
    </row>
    <row r="69" spans="1:15" ht="23.45" customHeight="1">
      <c r="A69" s="30"/>
      <c r="B69" s="34"/>
      <c r="C69" s="30"/>
      <c r="D69" s="17" t="s">
        <v>41</v>
      </c>
      <c r="F69" s="17"/>
      <c r="G69" s="18"/>
      <c r="I69" s="21"/>
      <c r="J69" s="21"/>
      <c r="K69" s="21"/>
      <c r="L69" s="21"/>
      <c r="M69" s="21"/>
      <c r="N69" s="21"/>
      <c r="O69" s="30"/>
    </row>
    <row r="70" spans="1:15" ht="23.45" customHeight="1">
      <c r="A70" s="30"/>
      <c r="C70" s="34"/>
      <c r="D70" s="16" t="s">
        <v>42</v>
      </c>
      <c r="F70" s="17"/>
      <c r="G70" s="18"/>
      <c r="I70" s="30"/>
      <c r="J70" s="30"/>
      <c r="K70" s="30"/>
      <c r="L70" s="30"/>
      <c r="M70" s="30"/>
      <c r="N70" s="30"/>
      <c r="O70" s="30"/>
    </row>
    <row r="71" spans="1:15" ht="24.75" customHeight="1">
      <c r="A71" s="30"/>
      <c r="C71" s="34"/>
      <c r="F71" s="17"/>
      <c r="G71" s="18"/>
      <c r="I71" s="30"/>
      <c r="J71" s="30"/>
      <c r="K71" s="30"/>
      <c r="L71" s="30"/>
      <c r="M71" s="30"/>
      <c r="N71" s="30"/>
      <c r="O71" s="30"/>
    </row>
    <row r="72" spans="1:15" ht="24.75" customHeight="1"/>
    <row r="73" spans="1:15" ht="24.75" customHeight="1"/>
  </sheetData>
  <mergeCells count="2">
    <mergeCell ref="L7:N7"/>
    <mergeCell ref="L49:N49"/>
  </mergeCells>
  <pageMargins left="0.73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9"/>
  <sheetViews>
    <sheetView zoomScale="90" zoomScaleNormal="90" workbookViewId="0">
      <selection activeCell="J17" sqref="J17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10" style="16" customWidth="1"/>
    <col min="6" max="6" width="2.5703125" style="16" customWidth="1"/>
    <col min="7" max="7" width="8.4257812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3" width="0.85546875" style="16" customWidth="1"/>
    <col min="14" max="14" width="16.28515625" style="16" customWidth="1"/>
    <col min="15" max="15" width="1.28515625" style="16" customWidth="1"/>
    <col min="16" max="16384" width="9.140625" style="16"/>
  </cols>
  <sheetData>
    <row r="1" spans="1:15" ht="24.6" customHeight="1">
      <c r="A1" s="30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0"/>
    </row>
    <row r="2" spans="1:15" ht="24.6" customHeight="1">
      <c r="A2" s="30"/>
      <c r="B2" s="7" t="s">
        <v>86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0"/>
    </row>
    <row r="3" spans="1:15" ht="24.6" customHeight="1">
      <c r="A3" s="30"/>
      <c r="B3" s="38" t="s">
        <v>236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0"/>
    </row>
    <row r="4" spans="1:15" ht="24.6" customHeight="1">
      <c r="A4" s="30"/>
      <c r="B4" s="38" t="s">
        <v>87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0"/>
    </row>
    <row r="5" spans="1:15" ht="24.6" customHeight="1">
      <c r="A5" s="30"/>
      <c r="B5" s="3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0"/>
    </row>
    <row r="6" spans="1:15" ht="24.6" customHeight="1">
      <c r="A6" s="30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31" t="s">
        <v>2</v>
      </c>
      <c r="O6" s="30"/>
    </row>
    <row r="7" spans="1:15" ht="24.6" customHeight="1">
      <c r="A7" s="30"/>
      <c r="B7" s="54"/>
      <c r="C7" s="54"/>
      <c r="D7" s="54"/>
      <c r="E7" s="54"/>
      <c r="F7" s="54"/>
      <c r="G7" s="54"/>
      <c r="H7" s="53"/>
      <c r="I7" s="53" t="s">
        <v>3</v>
      </c>
      <c r="J7" s="53"/>
      <c r="K7" s="54"/>
      <c r="L7" s="127" t="s">
        <v>4</v>
      </c>
      <c r="M7" s="127"/>
      <c r="N7" s="127"/>
      <c r="O7" s="30"/>
    </row>
    <row r="8" spans="1:15" ht="24.6" customHeight="1">
      <c r="A8" s="30"/>
      <c r="B8" s="34"/>
      <c r="C8" s="30"/>
      <c r="D8" s="30"/>
      <c r="E8" s="30"/>
      <c r="F8" s="30"/>
      <c r="G8" s="54" t="s">
        <v>5</v>
      </c>
      <c r="H8" s="35">
        <v>2566</v>
      </c>
      <c r="I8" s="32"/>
      <c r="J8" s="35">
        <v>2565</v>
      </c>
      <c r="K8" s="33"/>
      <c r="L8" s="35">
        <f>+H8</f>
        <v>2566</v>
      </c>
      <c r="M8" s="32"/>
      <c r="N8" s="35">
        <f>+J8</f>
        <v>2565</v>
      </c>
      <c r="O8" s="30"/>
    </row>
    <row r="9" spans="1:15" ht="24.6" customHeight="1">
      <c r="A9" s="30"/>
      <c r="B9" s="34" t="s">
        <v>88</v>
      </c>
      <c r="C9" s="30"/>
      <c r="D9" s="30"/>
      <c r="E9" s="30"/>
      <c r="F9" s="30"/>
      <c r="G9" s="30"/>
      <c r="H9" s="30"/>
      <c r="I9" s="30"/>
      <c r="O9" s="30"/>
    </row>
    <row r="10" spans="1:15" ht="24.6" customHeight="1">
      <c r="A10" s="30"/>
      <c r="B10" s="34" t="s">
        <v>89</v>
      </c>
      <c r="C10" s="30"/>
      <c r="D10" s="30"/>
      <c r="E10" s="30"/>
      <c r="F10" s="30"/>
      <c r="G10" s="18"/>
      <c r="H10" s="1">
        <v>2809922534.1000004</v>
      </c>
      <c r="I10" s="1"/>
      <c r="J10" s="1">
        <v>3296133976.6100001</v>
      </c>
      <c r="K10" s="1"/>
      <c r="L10" s="1">
        <v>3042014275.5100002</v>
      </c>
      <c r="M10" s="1"/>
      <c r="N10" s="1">
        <v>3475720820.1100001</v>
      </c>
      <c r="O10" s="30"/>
    </row>
    <row r="11" spans="1:15" ht="24.6" customHeight="1">
      <c r="A11" s="30"/>
      <c r="B11" s="34" t="s">
        <v>90</v>
      </c>
      <c r="C11" s="30"/>
      <c r="D11" s="30"/>
      <c r="E11" s="30"/>
      <c r="F11" s="30"/>
      <c r="G11" s="18"/>
      <c r="H11" s="1">
        <v>487733230.81000006</v>
      </c>
      <c r="I11" s="1"/>
      <c r="J11" s="1">
        <v>390412798.75</v>
      </c>
      <c r="K11" s="1"/>
      <c r="L11" s="1">
        <v>0</v>
      </c>
      <c r="M11" s="1"/>
      <c r="N11" s="1">
        <v>0</v>
      </c>
      <c r="O11" s="30"/>
    </row>
    <row r="12" spans="1:15" ht="24.6" customHeight="1">
      <c r="A12" s="30"/>
      <c r="B12" s="34" t="s">
        <v>91</v>
      </c>
      <c r="C12" s="30"/>
      <c r="D12" s="30"/>
      <c r="E12" s="30"/>
      <c r="F12" s="30"/>
      <c r="G12" s="18"/>
      <c r="H12" s="1">
        <v>396750068.25</v>
      </c>
      <c r="I12" s="1"/>
      <c r="J12" s="1">
        <v>747561513.83000004</v>
      </c>
      <c r="K12" s="1"/>
      <c r="L12" s="1">
        <v>0</v>
      </c>
      <c r="M12" s="1"/>
      <c r="N12" s="1">
        <v>0</v>
      </c>
      <c r="O12" s="30"/>
    </row>
    <row r="13" spans="1:15" ht="24.6" customHeight="1">
      <c r="A13" s="30"/>
      <c r="B13" s="30" t="s">
        <v>92</v>
      </c>
      <c r="C13" s="16" t="s">
        <v>93</v>
      </c>
      <c r="D13" s="30"/>
      <c r="E13" s="30"/>
      <c r="F13" s="30"/>
      <c r="H13" s="36">
        <f>SUM(H10:H12)</f>
        <v>3694405833.1600003</v>
      </c>
      <c r="I13" s="1"/>
      <c r="J13" s="36">
        <f>SUM(J10:J12)</f>
        <v>4434108289.1900005</v>
      </c>
      <c r="K13" s="1"/>
      <c r="L13" s="36">
        <f>SUM(L10:L12)</f>
        <v>3042014275.5100002</v>
      </c>
      <c r="M13" s="1"/>
      <c r="N13" s="36">
        <f>SUM(N10:N12)</f>
        <v>3475720820.1100001</v>
      </c>
      <c r="O13" s="30"/>
    </row>
    <row r="14" spans="1:15" ht="24.6" customHeight="1">
      <c r="A14" s="30"/>
      <c r="B14" s="34" t="s">
        <v>94</v>
      </c>
      <c r="C14" s="30"/>
      <c r="D14" s="30"/>
      <c r="E14" s="30"/>
      <c r="F14" s="30"/>
      <c r="H14" s="1"/>
      <c r="I14" s="1"/>
      <c r="J14" s="1"/>
      <c r="K14" s="1"/>
      <c r="L14" s="1"/>
      <c r="M14" s="1"/>
      <c r="N14" s="1"/>
      <c r="O14" s="30"/>
    </row>
    <row r="15" spans="1:15" ht="24.6" customHeight="1">
      <c r="A15" s="30"/>
      <c r="B15" s="34" t="s">
        <v>95</v>
      </c>
      <c r="C15" s="30"/>
      <c r="D15" s="30"/>
      <c r="E15" s="30"/>
      <c r="F15" s="30"/>
      <c r="G15" s="18"/>
      <c r="H15" s="1">
        <v>-2578830746.3899994</v>
      </c>
      <c r="I15" s="1"/>
      <c r="J15" s="1">
        <v>-2994488781.2599998</v>
      </c>
      <c r="K15" s="1"/>
      <c r="L15" s="1">
        <v>-2805457448.7199993</v>
      </c>
      <c r="M15" s="1"/>
      <c r="N15" s="1">
        <v>-3164860472.6499996</v>
      </c>
      <c r="O15" s="30"/>
    </row>
    <row r="16" spans="1:15" ht="24.6" customHeight="1">
      <c r="A16" s="30"/>
      <c r="B16" s="34" t="s">
        <v>96</v>
      </c>
      <c r="C16" s="30"/>
      <c r="D16" s="30"/>
      <c r="E16" s="30"/>
      <c r="F16" s="30"/>
      <c r="G16" s="18"/>
      <c r="H16" s="1">
        <v>-368386452.75</v>
      </c>
      <c r="I16" s="1"/>
      <c r="J16" s="1">
        <v>-296722855.76000005</v>
      </c>
      <c r="K16" s="1"/>
      <c r="L16" s="1">
        <v>0</v>
      </c>
      <c r="M16" s="1"/>
      <c r="N16" s="1">
        <v>0</v>
      </c>
      <c r="O16" s="30"/>
    </row>
    <row r="17" spans="1:15" ht="24.6" customHeight="1">
      <c r="A17" s="30"/>
      <c r="B17" s="34" t="s">
        <v>97</v>
      </c>
      <c r="C17" s="30"/>
      <c r="D17" s="30"/>
      <c r="E17" s="30"/>
      <c r="F17" s="30"/>
      <c r="G17" s="18"/>
      <c r="H17" s="1">
        <v>-297718906.26999998</v>
      </c>
      <c r="I17" s="1"/>
      <c r="J17" s="1">
        <v>-523827102.69</v>
      </c>
      <c r="K17" s="1"/>
      <c r="L17" s="1">
        <v>0</v>
      </c>
      <c r="M17" s="1"/>
      <c r="N17" s="1">
        <v>0</v>
      </c>
      <c r="O17" s="30"/>
    </row>
    <row r="18" spans="1:15" ht="24.6" customHeight="1">
      <c r="A18" s="30"/>
      <c r="B18" s="30" t="s">
        <v>92</v>
      </c>
      <c r="C18" s="30" t="s">
        <v>98</v>
      </c>
      <c r="D18" s="30"/>
      <c r="E18" s="30"/>
      <c r="F18" s="30"/>
      <c r="H18" s="36">
        <f>SUM(H15:H17)</f>
        <v>-3244936105.4099994</v>
      </c>
      <c r="I18" s="1"/>
      <c r="J18" s="36">
        <f>SUM(J15:J17)</f>
        <v>-3815038739.71</v>
      </c>
      <c r="K18" s="1"/>
      <c r="L18" s="36">
        <f>SUM(L15:L17)</f>
        <v>-2805457448.7199993</v>
      </c>
      <c r="M18" s="1"/>
      <c r="N18" s="36">
        <f>SUM(N15:N17)</f>
        <v>-3164860472.6499996</v>
      </c>
      <c r="O18" s="30"/>
    </row>
    <row r="19" spans="1:15" ht="24.6" customHeight="1">
      <c r="A19" s="30"/>
      <c r="B19" s="34" t="s">
        <v>99</v>
      </c>
      <c r="C19" s="30"/>
      <c r="D19" s="30"/>
      <c r="E19" s="30"/>
      <c r="F19" s="30"/>
      <c r="H19" s="1">
        <f t="shared" ref="H19:L19" si="0">+H13+H18</f>
        <v>449469727.75000095</v>
      </c>
      <c r="I19" s="1"/>
      <c r="J19" s="1">
        <v>619069549.4800005</v>
      </c>
      <c r="K19" s="1"/>
      <c r="L19" s="1">
        <f t="shared" si="0"/>
        <v>236556826.79000092</v>
      </c>
      <c r="M19" s="1"/>
      <c r="N19" s="1">
        <v>310860347.46000051</v>
      </c>
      <c r="O19" s="30"/>
    </row>
    <row r="20" spans="1:15" ht="24.6" customHeight="1">
      <c r="A20" s="30"/>
      <c r="B20" s="34" t="s">
        <v>100</v>
      </c>
      <c r="D20" s="34"/>
      <c r="E20" s="34"/>
      <c r="F20" s="34"/>
      <c r="G20" s="35">
        <v>30</v>
      </c>
      <c r="H20" s="1">
        <v>13440665.42</v>
      </c>
      <c r="I20" s="1"/>
      <c r="J20" s="1">
        <v>12671615.010000005</v>
      </c>
      <c r="K20" s="1"/>
      <c r="L20" s="1">
        <v>34863742.130000003</v>
      </c>
      <c r="M20" s="1"/>
      <c r="N20" s="1">
        <v>6551661.5900000026</v>
      </c>
      <c r="O20" s="30"/>
    </row>
    <row r="21" spans="1:15" ht="24.6" customHeight="1">
      <c r="A21" s="30"/>
      <c r="B21" s="30" t="s">
        <v>101</v>
      </c>
      <c r="D21" s="34"/>
      <c r="E21" s="34"/>
      <c r="F21" s="34"/>
      <c r="G21" s="35"/>
      <c r="H21" s="40">
        <f>SUM(H19:H20)</f>
        <v>462910393.17000097</v>
      </c>
      <c r="I21" s="1"/>
      <c r="J21" s="36">
        <f>SUM(J19:J20)</f>
        <v>631741164.49000049</v>
      </c>
      <c r="K21" s="1"/>
      <c r="L21" s="40">
        <f>SUM(L19:L20)</f>
        <v>271420568.92000091</v>
      </c>
      <c r="M21" s="1"/>
      <c r="N21" s="36">
        <f>SUM(N19:N20)</f>
        <v>317412009.05000049</v>
      </c>
      <c r="O21" s="30"/>
    </row>
    <row r="22" spans="1:15" ht="24.6" customHeight="1">
      <c r="A22" s="30"/>
      <c r="B22" s="30" t="s">
        <v>102</v>
      </c>
      <c r="D22" s="34"/>
      <c r="E22" s="34"/>
      <c r="F22" s="34"/>
      <c r="G22" s="35"/>
      <c r="H22" s="1"/>
      <c r="I22" s="1"/>
      <c r="J22" s="1"/>
      <c r="K22" s="1"/>
      <c r="L22" s="1"/>
      <c r="M22" s="1"/>
      <c r="N22" s="1"/>
      <c r="O22" s="30"/>
    </row>
    <row r="23" spans="1:15" ht="24.6" customHeight="1">
      <c r="A23" s="30"/>
      <c r="B23" s="41" t="s">
        <v>103</v>
      </c>
      <c r="C23" s="30"/>
      <c r="D23" s="30"/>
      <c r="E23" s="30"/>
      <c r="F23" s="30"/>
      <c r="H23" s="1">
        <v>-70133137.640000001</v>
      </c>
      <c r="I23" s="1"/>
      <c r="J23" s="1">
        <v>-63378460.549999997</v>
      </c>
      <c r="K23" s="1"/>
      <c r="L23" s="1">
        <v>0</v>
      </c>
      <c r="M23" s="1"/>
      <c r="N23" s="1">
        <v>0</v>
      </c>
      <c r="O23" s="30"/>
    </row>
    <row r="24" spans="1:15" ht="24.6" customHeight="1">
      <c r="A24" s="30"/>
      <c r="B24" s="41" t="s">
        <v>104</v>
      </c>
      <c r="C24" s="30"/>
      <c r="D24" s="30"/>
      <c r="E24" s="30"/>
      <c r="F24" s="30"/>
      <c r="H24" s="1">
        <v>-156378897.69</v>
      </c>
      <c r="I24" s="1"/>
      <c r="J24" s="1">
        <v>-156548446.60000002</v>
      </c>
      <c r="K24" s="1"/>
      <c r="L24" s="1">
        <v>-98975953.180000007</v>
      </c>
      <c r="M24" s="1"/>
      <c r="N24" s="1">
        <v>-101535791.83</v>
      </c>
      <c r="O24" s="30"/>
    </row>
    <row r="25" spans="1:15" ht="24.6" customHeight="1">
      <c r="A25" s="30"/>
      <c r="B25" s="41" t="s">
        <v>219</v>
      </c>
      <c r="C25" s="30"/>
      <c r="D25" s="30"/>
      <c r="E25" s="30"/>
      <c r="F25" s="30"/>
      <c r="H25" s="1">
        <v>-13600000</v>
      </c>
      <c r="I25" s="1"/>
      <c r="J25" s="1">
        <v>0</v>
      </c>
      <c r="K25" s="1"/>
      <c r="L25" s="1">
        <v>0</v>
      </c>
      <c r="M25" s="1"/>
      <c r="N25" s="1">
        <v>0</v>
      </c>
      <c r="O25" s="30"/>
    </row>
    <row r="26" spans="1:15" ht="24.6" customHeight="1">
      <c r="A26" s="30"/>
      <c r="C26" s="34" t="s">
        <v>105</v>
      </c>
      <c r="D26" s="30"/>
      <c r="E26" s="30"/>
      <c r="F26" s="30"/>
      <c r="H26" s="36">
        <f>SUM(H23:H25)</f>
        <v>-240112035.32999998</v>
      </c>
      <c r="I26" s="1"/>
      <c r="J26" s="36">
        <f>SUM(J23:J25)</f>
        <v>-219926907.15000004</v>
      </c>
      <c r="K26" s="1"/>
      <c r="L26" s="36">
        <f>SUM(L23:L25)</f>
        <v>-98975953.180000007</v>
      </c>
      <c r="M26" s="1"/>
      <c r="N26" s="36">
        <f>SUM(N23:N25)</f>
        <v>-101535791.83</v>
      </c>
      <c r="O26" s="30"/>
    </row>
    <row r="27" spans="1:15" ht="24.6" customHeight="1">
      <c r="A27" s="30"/>
      <c r="B27" s="16" t="s">
        <v>106</v>
      </c>
      <c r="C27" s="34"/>
      <c r="D27" s="30"/>
      <c r="E27" s="30"/>
      <c r="F27" s="30"/>
      <c r="H27" s="1">
        <f>+H21+H26</f>
        <v>222798357.84000099</v>
      </c>
      <c r="I27" s="1"/>
      <c r="J27" s="1">
        <v>411814257.34000045</v>
      </c>
      <c r="K27" s="1"/>
      <c r="L27" s="1">
        <f>+L21+L26</f>
        <v>172444615.7400009</v>
      </c>
      <c r="M27" s="1"/>
      <c r="N27" s="1">
        <v>215876217.22000051</v>
      </c>
      <c r="O27" s="30"/>
    </row>
    <row r="28" spans="1:15" ht="24.6" customHeight="1">
      <c r="A28" s="30"/>
      <c r="B28" s="34" t="s">
        <v>107</v>
      </c>
      <c r="C28" s="34"/>
      <c r="D28" s="30"/>
      <c r="E28" s="30"/>
      <c r="F28" s="30"/>
      <c r="H28" s="1">
        <v>11400033.050000001</v>
      </c>
      <c r="I28" s="1"/>
      <c r="J28" s="1">
        <v>8101125.0999999996</v>
      </c>
      <c r="K28" s="1"/>
      <c r="L28" s="1">
        <v>57612936.469999999</v>
      </c>
      <c r="M28" s="1"/>
      <c r="N28" s="1">
        <v>50504449.600000001</v>
      </c>
      <c r="O28" s="30"/>
    </row>
    <row r="29" spans="1:15" ht="24.6" customHeight="1">
      <c r="A29" s="30"/>
      <c r="B29" s="34" t="s">
        <v>108</v>
      </c>
      <c r="C29" s="30"/>
      <c r="D29" s="30"/>
      <c r="E29" s="30"/>
      <c r="F29" s="30"/>
      <c r="H29" s="1">
        <v>-41605328.61999999</v>
      </c>
      <c r="I29" s="1"/>
      <c r="J29" s="1">
        <v>-26673335.990000002</v>
      </c>
      <c r="K29" s="1"/>
      <c r="L29" s="1">
        <v>-35775066.07</v>
      </c>
      <c r="M29" s="1"/>
      <c r="N29" s="1">
        <v>-16711387.23</v>
      </c>
      <c r="O29" s="30"/>
    </row>
    <row r="30" spans="1:15" ht="24.6" customHeight="1">
      <c r="A30" s="30"/>
      <c r="B30" s="34" t="s">
        <v>109</v>
      </c>
      <c r="C30" s="30"/>
      <c r="D30" s="30"/>
      <c r="E30" s="30"/>
      <c r="F30" s="30"/>
      <c r="H30" s="1">
        <v>15226341.43</v>
      </c>
      <c r="I30" s="1"/>
      <c r="J30" s="1">
        <v>7781058.9199999999</v>
      </c>
      <c r="K30" s="1"/>
      <c r="L30" s="1">
        <v>0</v>
      </c>
      <c r="M30" s="1"/>
      <c r="N30" s="1">
        <v>0</v>
      </c>
      <c r="O30" s="30"/>
    </row>
    <row r="31" spans="1:15" ht="24.6" customHeight="1">
      <c r="B31" s="30" t="s">
        <v>110</v>
      </c>
      <c r="C31" s="30"/>
      <c r="D31" s="30"/>
      <c r="E31" s="30"/>
      <c r="F31" s="30"/>
      <c r="H31" s="42">
        <f>SUM(H27:H30)</f>
        <v>207819403.700001</v>
      </c>
      <c r="I31" s="1"/>
      <c r="J31" s="42">
        <v>401023105.37000048</v>
      </c>
      <c r="K31" s="1"/>
      <c r="L31" s="42">
        <f>SUM(L27:L30)</f>
        <v>194282486.14000091</v>
      </c>
      <c r="M31" s="1"/>
      <c r="N31" s="42">
        <v>249669279.59000051</v>
      </c>
      <c r="O31" s="30"/>
    </row>
    <row r="32" spans="1:15" ht="24.6" customHeight="1">
      <c r="B32" s="30" t="s">
        <v>111</v>
      </c>
      <c r="C32" s="30"/>
      <c r="D32" s="30"/>
      <c r="E32" s="30"/>
      <c r="F32" s="30"/>
      <c r="G32" s="35">
        <v>38</v>
      </c>
      <c r="H32" s="39">
        <v>-40887338.890000008</v>
      </c>
      <c r="I32" s="2"/>
      <c r="J32" s="39">
        <v>-74191501.340000004</v>
      </c>
      <c r="K32" s="2"/>
      <c r="L32" s="39">
        <v>-32965417.820000008</v>
      </c>
      <c r="M32" s="2"/>
      <c r="N32" s="39">
        <v>-49929690</v>
      </c>
      <c r="O32" s="30"/>
    </row>
    <row r="33" spans="1:15" ht="24.6" customHeight="1">
      <c r="B33" s="30" t="s">
        <v>112</v>
      </c>
      <c r="C33" s="30"/>
      <c r="D33" s="30"/>
      <c r="E33" s="30"/>
      <c r="F33" s="30"/>
      <c r="G33" s="54"/>
      <c r="H33" s="50">
        <f>SUM(H31:H32)</f>
        <v>166932064.81000099</v>
      </c>
      <c r="I33" s="2"/>
      <c r="J33" s="50">
        <f>SUM(J31:J32)</f>
        <v>326831604.03000045</v>
      </c>
      <c r="K33" s="2"/>
      <c r="L33" s="50">
        <f>SUM(L31:L32)</f>
        <v>161317068.32000089</v>
      </c>
      <c r="M33" s="1"/>
      <c r="N33" s="50">
        <f>SUM(N31:N32)</f>
        <v>199739589.59000051</v>
      </c>
      <c r="O33" s="30"/>
    </row>
    <row r="34" spans="1:15" ht="24.6" customHeight="1">
      <c r="B34" s="43"/>
      <c r="C34" s="44"/>
      <c r="D34" s="44"/>
      <c r="E34" s="44"/>
      <c r="F34" s="30"/>
      <c r="H34" s="2"/>
      <c r="I34" s="2"/>
      <c r="J34" s="2"/>
      <c r="K34" s="2"/>
      <c r="L34" s="2"/>
      <c r="M34" s="2"/>
      <c r="N34" s="2"/>
      <c r="O34" s="2"/>
    </row>
    <row r="35" spans="1:15" ht="24.6" customHeight="1">
      <c r="A35" s="30"/>
      <c r="B35" s="34" t="s">
        <v>40</v>
      </c>
      <c r="C35" s="30"/>
      <c r="D35" s="30"/>
      <c r="E35" s="30"/>
      <c r="F35" s="30"/>
      <c r="G35" s="30"/>
      <c r="H35" s="30"/>
      <c r="I35" s="30"/>
      <c r="J35" s="30"/>
      <c r="K35" s="30"/>
      <c r="L35" s="20"/>
      <c r="M35" s="30"/>
      <c r="N35" s="30"/>
      <c r="O35" s="30"/>
    </row>
    <row r="36" spans="1:15" ht="24.6" customHeight="1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20"/>
      <c r="M36" s="30"/>
      <c r="N36" s="30"/>
      <c r="O36" s="30"/>
    </row>
    <row r="37" spans="1:15" ht="24.6" customHeight="1">
      <c r="A37" s="30"/>
      <c r="B37" s="34"/>
      <c r="C37" s="30"/>
      <c r="D37" s="30"/>
      <c r="E37" s="30"/>
      <c r="F37" s="30"/>
      <c r="G37" s="30"/>
      <c r="H37" s="30"/>
      <c r="I37" s="30"/>
      <c r="J37" s="30"/>
      <c r="K37" s="30"/>
      <c r="L37" s="20"/>
      <c r="M37" s="30"/>
      <c r="N37" s="30"/>
      <c r="O37" s="30"/>
    </row>
    <row r="38" spans="1:15" ht="24.6" customHeight="1">
      <c r="A38" s="30"/>
      <c r="B38" s="34"/>
      <c r="C38" s="30"/>
      <c r="D38" s="17" t="s">
        <v>41</v>
      </c>
      <c r="E38" s="17"/>
      <c r="G38" s="18"/>
      <c r="I38" s="21"/>
      <c r="J38" s="21"/>
      <c r="K38" s="21"/>
      <c r="L38" s="21"/>
      <c r="M38" s="21"/>
      <c r="N38" s="21"/>
      <c r="O38" s="30"/>
    </row>
    <row r="39" spans="1:15" ht="24.6" customHeight="1">
      <c r="A39" s="30"/>
      <c r="C39" s="34"/>
      <c r="D39" s="16" t="s">
        <v>42</v>
      </c>
      <c r="E39" s="17"/>
      <c r="G39" s="18"/>
      <c r="I39" s="30"/>
      <c r="J39" s="30"/>
      <c r="K39" s="30"/>
      <c r="L39" s="30"/>
      <c r="M39" s="30"/>
      <c r="N39" s="30"/>
      <c r="O39" s="30"/>
    </row>
    <row r="40" spans="1:15" ht="24.6" customHeight="1">
      <c r="A40" s="30"/>
      <c r="B40" s="38" t="s">
        <v>43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30"/>
    </row>
    <row r="41" spans="1:15" ht="24.6" customHeight="1">
      <c r="A41" s="30"/>
      <c r="B41" s="7" t="s">
        <v>0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30"/>
    </row>
    <row r="42" spans="1:15" ht="24.6" customHeight="1">
      <c r="A42" s="30"/>
      <c r="B42" s="7" t="s">
        <v>113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0"/>
    </row>
    <row r="43" spans="1:15" ht="24.6" customHeight="1">
      <c r="A43" s="30"/>
      <c r="B43" s="38" t="str">
        <f>B3</f>
        <v>สำหรับงวด 9 เดือน สิ้นสุดวันที่ 30 กันยายน 2566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0"/>
    </row>
    <row r="44" spans="1:15" ht="24.6" customHeight="1">
      <c r="A44" s="30"/>
      <c r="B44" s="38" t="s">
        <v>87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0"/>
    </row>
    <row r="45" spans="1:15" ht="24.6" customHeight="1">
      <c r="A45" s="30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30"/>
    </row>
    <row r="46" spans="1:15" ht="24.6" customHeight="1">
      <c r="A46" s="30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31" t="s">
        <v>2</v>
      </c>
      <c r="O46" s="30"/>
    </row>
    <row r="47" spans="1:15" ht="24.6" customHeight="1">
      <c r="A47" s="30"/>
      <c r="B47" s="54"/>
      <c r="C47" s="54"/>
      <c r="D47" s="54"/>
      <c r="E47" s="54"/>
      <c r="F47" s="54"/>
      <c r="G47" s="54"/>
      <c r="H47" s="53"/>
      <c r="I47" s="53" t="s">
        <v>3</v>
      </c>
      <c r="J47" s="53"/>
      <c r="K47" s="54"/>
      <c r="L47" s="127" t="s">
        <v>4</v>
      </c>
      <c r="M47" s="127"/>
      <c r="N47" s="127"/>
      <c r="O47" s="30"/>
    </row>
    <row r="48" spans="1:15" ht="24.6" customHeight="1">
      <c r="A48" s="30"/>
      <c r="B48" s="34"/>
      <c r="C48" s="30"/>
      <c r="D48" s="30"/>
      <c r="E48" s="30"/>
      <c r="F48" s="30"/>
      <c r="G48" s="54" t="s">
        <v>5</v>
      </c>
      <c r="H48" s="35">
        <f>H8</f>
        <v>2566</v>
      </c>
      <c r="I48" s="32"/>
      <c r="J48" s="35">
        <f>J8</f>
        <v>2565</v>
      </c>
      <c r="K48" s="33"/>
      <c r="L48" s="35">
        <f>L8</f>
        <v>2566</v>
      </c>
      <c r="M48" s="32"/>
      <c r="N48" s="35">
        <f>N8</f>
        <v>2565</v>
      </c>
      <c r="O48" s="30"/>
    </row>
    <row r="49" spans="1:15" ht="24.6" customHeight="1">
      <c r="A49" s="30"/>
      <c r="B49" s="51" t="s">
        <v>114</v>
      </c>
      <c r="C49" s="44"/>
      <c r="D49" s="44"/>
      <c r="E49" s="44"/>
      <c r="F49" s="30"/>
      <c r="H49" s="2"/>
      <c r="I49" s="2"/>
      <c r="K49" s="2"/>
      <c r="L49" s="2"/>
      <c r="M49" s="2"/>
      <c r="N49" s="2"/>
      <c r="O49" s="30"/>
    </row>
    <row r="50" spans="1:15" ht="24.6" customHeight="1">
      <c r="A50" s="30"/>
      <c r="B50" s="51" t="s">
        <v>115</v>
      </c>
      <c r="C50" s="52"/>
      <c r="D50" s="52"/>
      <c r="E50" s="52"/>
      <c r="F50" s="30"/>
      <c r="H50" s="2"/>
      <c r="I50" s="2"/>
      <c r="J50" s="2"/>
      <c r="K50" s="2"/>
      <c r="L50" s="2"/>
      <c r="M50" s="2"/>
      <c r="N50" s="2"/>
      <c r="O50" s="30"/>
    </row>
    <row r="51" spans="1:15" ht="24.6" customHeight="1">
      <c r="A51" s="30"/>
      <c r="B51" s="51" t="s">
        <v>116</v>
      </c>
      <c r="C51" s="52"/>
      <c r="D51" s="52"/>
      <c r="E51" s="52"/>
      <c r="F51" s="30"/>
      <c r="H51" s="2"/>
      <c r="I51" s="2"/>
      <c r="J51" s="2"/>
      <c r="K51" s="2"/>
      <c r="L51" s="2"/>
      <c r="M51" s="2"/>
      <c r="N51" s="2"/>
      <c r="O51" s="30"/>
    </row>
    <row r="52" spans="1:15" ht="24.6" customHeight="1">
      <c r="A52" s="30"/>
      <c r="B52" s="52" t="s">
        <v>117</v>
      </c>
      <c r="C52" s="52"/>
      <c r="D52" s="52"/>
      <c r="E52" s="52"/>
      <c r="F52" s="30"/>
      <c r="H52" s="2"/>
      <c r="I52" s="2"/>
      <c r="J52" s="2"/>
      <c r="K52" s="2"/>
      <c r="L52" s="2"/>
      <c r="M52" s="2"/>
      <c r="N52" s="2"/>
      <c r="O52" s="30"/>
    </row>
    <row r="53" spans="1:15" ht="24.6" customHeight="1">
      <c r="A53" s="30"/>
      <c r="B53" s="51" t="s">
        <v>118</v>
      </c>
      <c r="C53" s="52"/>
      <c r="D53" s="52"/>
      <c r="E53" s="52"/>
      <c r="F53" s="30"/>
      <c r="G53" s="35">
        <v>29</v>
      </c>
      <c r="H53" s="2">
        <v>0</v>
      </c>
      <c r="I53" s="2"/>
      <c r="J53" s="2">
        <v>-34870193.93</v>
      </c>
      <c r="K53" s="2"/>
      <c r="L53" s="2">
        <v>0</v>
      </c>
      <c r="M53" s="2"/>
      <c r="N53" s="2">
        <v>-33081238</v>
      </c>
      <c r="O53" s="30"/>
    </row>
    <row r="54" spans="1:15" ht="24.6" customHeight="1">
      <c r="A54" s="30"/>
      <c r="B54" s="52" t="s">
        <v>119</v>
      </c>
      <c r="C54" s="52"/>
      <c r="D54" s="52"/>
      <c r="E54" s="52"/>
      <c r="F54" s="30"/>
      <c r="H54" s="2"/>
      <c r="I54" s="2"/>
      <c r="J54" s="2"/>
      <c r="K54" s="2"/>
      <c r="L54" s="2"/>
      <c r="M54" s="2"/>
      <c r="N54" s="2"/>
      <c r="O54" s="30"/>
    </row>
    <row r="55" spans="1:15" ht="24.6" customHeight="1">
      <c r="A55" s="30"/>
      <c r="B55" s="51" t="s">
        <v>120</v>
      </c>
      <c r="C55" s="52"/>
      <c r="D55" s="52"/>
      <c r="E55" s="52"/>
      <c r="F55" s="30"/>
      <c r="H55" s="2">
        <v>0</v>
      </c>
      <c r="I55" s="2"/>
      <c r="J55" s="2">
        <v>6974038.79</v>
      </c>
      <c r="K55" s="2"/>
      <c r="L55" s="2">
        <v>0</v>
      </c>
      <c r="M55" s="2"/>
      <c r="N55" s="2">
        <v>6616247.5999999996</v>
      </c>
      <c r="O55" s="30"/>
    </row>
    <row r="56" spans="1:15" ht="24.6" customHeight="1">
      <c r="A56" s="30"/>
      <c r="B56" s="51" t="s">
        <v>121</v>
      </c>
      <c r="C56" s="52"/>
      <c r="D56" s="52"/>
      <c r="E56" s="52"/>
      <c r="F56" s="30"/>
      <c r="H56" s="50">
        <f>SUM(H53:H55)</f>
        <v>0</v>
      </c>
      <c r="I56" s="2"/>
      <c r="J56" s="50">
        <f>SUM(J53:J55)</f>
        <v>-27896155.140000001</v>
      </c>
      <c r="K56" s="2"/>
      <c r="L56" s="50">
        <f>SUM(L53:L55)</f>
        <v>0</v>
      </c>
      <c r="M56" s="2"/>
      <c r="N56" s="50">
        <f>SUM(N53:N55)</f>
        <v>-26464990.399999999</v>
      </c>
      <c r="O56" s="30"/>
    </row>
    <row r="57" spans="1:15" ht="24.6" customHeight="1" thickBot="1">
      <c r="A57" s="30"/>
      <c r="B57" s="34" t="s">
        <v>122</v>
      </c>
      <c r="C57" s="30"/>
      <c r="D57" s="30"/>
      <c r="E57" s="30"/>
      <c r="F57" s="30"/>
      <c r="H57" s="45">
        <f>+H33+H56</f>
        <v>166932064.81000099</v>
      </c>
      <c r="I57" s="2"/>
      <c r="J57" s="45">
        <f>+J33+J56</f>
        <v>298935448.89000046</v>
      </c>
      <c r="K57" s="2"/>
      <c r="L57" s="45">
        <f>+L33+L56</f>
        <v>161317068.32000089</v>
      </c>
      <c r="M57" s="2"/>
      <c r="N57" s="45">
        <f>+N33+N56</f>
        <v>173274599.1900005</v>
      </c>
      <c r="O57" s="30"/>
    </row>
    <row r="58" spans="1:15" ht="24.6" customHeight="1" thickTop="1">
      <c r="B58" s="30" t="s">
        <v>123</v>
      </c>
      <c r="D58" s="30"/>
      <c r="E58" s="30"/>
      <c r="F58" s="30"/>
      <c r="H58" s="2"/>
      <c r="I58" s="2"/>
      <c r="J58" s="2"/>
      <c r="K58" s="2"/>
      <c r="L58" s="2"/>
      <c r="M58" s="1"/>
      <c r="N58" s="2"/>
      <c r="O58" s="30"/>
    </row>
    <row r="59" spans="1:15" ht="24.6" customHeight="1">
      <c r="B59" s="41" t="s">
        <v>124</v>
      </c>
      <c r="D59" s="30"/>
      <c r="E59" s="30"/>
      <c r="F59" s="30"/>
      <c r="H59" s="2">
        <f>H33-H60</f>
        <v>166931957.670001</v>
      </c>
      <c r="I59" s="2"/>
      <c r="J59" s="2">
        <f>J33-J60</f>
        <v>326831521.36000043</v>
      </c>
      <c r="K59" s="2"/>
      <c r="L59" s="2">
        <f>L33-L60</f>
        <v>161317068.32000089</v>
      </c>
      <c r="M59" s="2"/>
      <c r="N59" s="2">
        <f>N33-N60</f>
        <v>199739589.59000051</v>
      </c>
    </row>
    <row r="60" spans="1:15" ht="24.6" customHeight="1">
      <c r="B60" s="41" t="s">
        <v>125</v>
      </c>
      <c r="D60" s="30"/>
      <c r="E60" s="30"/>
      <c r="F60" s="30"/>
      <c r="H60" s="2">
        <v>107.14</v>
      </c>
      <c r="I60" s="2"/>
      <c r="J60" s="2">
        <v>82.67</v>
      </c>
      <c r="K60" s="2"/>
      <c r="L60" s="2">
        <v>0</v>
      </c>
      <c r="M60" s="2"/>
      <c r="N60" s="2">
        <v>0</v>
      </c>
    </row>
    <row r="61" spans="1:15" ht="24.6" customHeight="1" thickBot="1">
      <c r="A61" s="30"/>
      <c r="B61" s="34"/>
      <c r="C61" s="30"/>
      <c r="D61" s="30"/>
      <c r="E61" s="30"/>
      <c r="F61" s="30"/>
      <c r="H61" s="45">
        <f>SUM(H59:H60)</f>
        <v>166932064.81000099</v>
      </c>
      <c r="I61" s="2"/>
      <c r="J61" s="45">
        <f>SUM(J59:J60)</f>
        <v>326831604.03000045</v>
      </c>
      <c r="K61" s="2"/>
      <c r="L61" s="45">
        <f>SUM(L59:L60)</f>
        <v>161317068.32000089</v>
      </c>
      <c r="M61" s="2"/>
      <c r="N61" s="45">
        <f>SUM(N59:N60)</f>
        <v>199739589.59000051</v>
      </c>
    </row>
    <row r="62" spans="1:15" ht="24.6" customHeight="1" thickTop="1">
      <c r="A62" s="30"/>
      <c r="B62" s="30" t="s">
        <v>126</v>
      </c>
      <c r="C62" s="30"/>
      <c r="D62" s="30"/>
      <c r="E62" s="30"/>
      <c r="F62" s="30"/>
      <c r="G62" s="54"/>
      <c r="H62" s="22"/>
      <c r="I62" s="23"/>
      <c r="J62" s="22"/>
      <c r="K62" s="22"/>
      <c r="L62" s="22"/>
      <c r="M62" s="23"/>
      <c r="N62" s="22"/>
      <c r="O62" s="30"/>
    </row>
    <row r="63" spans="1:15" ht="24.6" customHeight="1">
      <c r="A63" s="30"/>
      <c r="B63" s="41" t="s">
        <v>124</v>
      </c>
      <c r="C63" s="30"/>
      <c r="D63" s="30"/>
      <c r="E63" s="30"/>
      <c r="F63" s="30"/>
      <c r="G63" s="54"/>
      <c r="H63" s="24">
        <f>+H57-H64</f>
        <v>166931957.670001</v>
      </c>
      <c r="I63" s="19"/>
      <c r="J63" s="24">
        <f>+J57-J64</f>
        <v>298935369.35000044</v>
      </c>
      <c r="K63" s="24"/>
      <c r="L63" s="24">
        <f>+L57-L64</f>
        <v>161317068.32000089</v>
      </c>
      <c r="M63" s="19"/>
      <c r="N63" s="24">
        <f>+N57-N64</f>
        <v>173274599.1900005</v>
      </c>
      <c r="O63" s="30"/>
    </row>
    <row r="64" spans="1:15" ht="24.6" customHeight="1">
      <c r="A64" s="30"/>
      <c r="B64" s="41" t="s">
        <v>127</v>
      </c>
      <c r="C64" s="30"/>
      <c r="D64" s="30"/>
      <c r="E64" s="30"/>
      <c r="F64" s="30"/>
      <c r="G64" s="54"/>
      <c r="H64" s="24">
        <v>107.14</v>
      </c>
      <c r="I64" s="25"/>
      <c r="J64" s="2">
        <v>79.540000000000006</v>
      </c>
      <c r="K64" s="26"/>
      <c r="L64" s="24">
        <v>0</v>
      </c>
      <c r="M64" s="25"/>
      <c r="N64" s="39">
        <v>0</v>
      </c>
      <c r="O64" s="30"/>
    </row>
    <row r="65" spans="1:15" ht="24.6" customHeight="1" thickBot="1">
      <c r="A65" s="30"/>
      <c r="B65" s="34"/>
      <c r="C65" s="30"/>
      <c r="D65" s="30"/>
      <c r="E65" s="30"/>
      <c r="F65" s="30"/>
      <c r="G65" s="54"/>
      <c r="H65" s="27">
        <f>SUM(H63:H64)</f>
        <v>166932064.81000099</v>
      </c>
      <c r="I65" s="25"/>
      <c r="J65" s="27">
        <f>SUM(J63:J64)</f>
        <v>298935448.89000046</v>
      </c>
      <c r="K65" s="26"/>
      <c r="L65" s="27">
        <f t="shared" ref="L65" si="1">SUM(L63:L64)</f>
        <v>161317068.32000089</v>
      </c>
      <c r="M65" s="25"/>
      <c r="N65" s="27">
        <f>SUM(N63:N64)</f>
        <v>173274599.1900005</v>
      </c>
      <c r="O65" s="30"/>
    </row>
    <row r="66" spans="1:15" ht="24.6" customHeight="1" thickTop="1">
      <c r="A66" s="30"/>
      <c r="B66" s="16" t="s">
        <v>128</v>
      </c>
      <c r="C66" s="30"/>
      <c r="D66" s="30"/>
      <c r="E66" s="30"/>
      <c r="F66" s="30"/>
      <c r="G66" s="54"/>
      <c r="L66" s="30"/>
      <c r="M66" s="30"/>
      <c r="N66" s="30"/>
      <c r="O66" s="30"/>
    </row>
    <row r="67" spans="1:15" ht="24.6" customHeight="1">
      <c r="B67" s="46" t="s">
        <v>129</v>
      </c>
      <c r="C67" s="30"/>
      <c r="D67" s="30"/>
      <c r="E67" s="30"/>
      <c r="F67" s="30"/>
      <c r="G67" s="54"/>
      <c r="H67" s="30"/>
      <c r="I67" s="30"/>
      <c r="J67" s="30"/>
      <c r="K67" s="30"/>
      <c r="L67" s="30"/>
      <c r="M67" s="30"/>
      <c r="N67" s="30"/>
      <c r="O67" s="30"/>
    </row>
    <row r="68" spans="1:15" ht="24.6" customHeight="1">
      <c r="B68" s="41" t="s">
        <v>124</v>
      </c>
      <c r="D68" s="30"/>
      <c r="E68" s="30"/>
      <c r="F68" s="30"/>
      <c r="G68" s="54"/>
      <c r="H68" s="47">
        <f>+H59/H69</f>
        <v>0.54079911564491434</v>
      </c>
      <c r="I68" s="48"/>
      <c r="J68" s="47">
        <f>+J59/J69</f>
        <v>1.0588158204301319</v>
      </c>
      <c r="K68" s="47"/>
      <c r="L68" s="47">
        <f>+L59/L69</f>
        <v>0.52260890666811155</v>
      </c>
      <c r="M68" s="48"/>
      <c r="N68" s="47">
        <f>+N59/N69</f>
        <v>0.64708396712801675</v>
      </c>
      <c r="O68" s="30"/>
    </row>
    <row r="69" spans="1:15" ht="24.6" customHeight="1">
      <c r="B69" s="34" t="s">
        <v>130</v>
      </c>
      <c r="D69" s="30"/>
      <c r="E69" s="30"/>
      <c r="F69" s="30"/>
      <c r="G69" s="30"/>
      <c r="H69" s="28">
        <v>308676462</v>
      </c>
      <c r="I69" s="49"/>
      <c r="J69" s="28">
        <v>308676462</v>
      </c>
      <c r="K69" s="49"/>
      <c r="L69" s="28">
        <v>308676462</v>
      </c>
      <c r="M69" s="49"/>
      <c r="N69" s="28">
        <v>308676462</v>
      </c>
      <c r="O69" s="30"/>
    </row>
    <row r="70" spans="1:15" ht="24.6" customHeight="1">
      <c r="A70" s="30"/>
      <c r="B70" s="34"/>
      <c r="C70" s="30"/>
      <c r="D70" s="30"/>
      <c r="E70" s="30"/>
      <c r="F70" s="30"/>
    </row>
    <row r="71" spans="1:15" ht="24.6" customHeight="1">
      <c r="A71" s="30"/>
      <c r="B71" s="34"/>
      <c r="C71" s="30"/>
      <c r="D71" s="30"/>
      <c r="E71" s="30"/>
      <c r="F71" s="30"/>
    </row>
    <row r="72" spans="1:15" ht="24.6" customHeight="1">
      <c r="A72" s="30"/>
      <c r="B72" s="34" t="s">
        <v>40</v>
      </c>
      <c r="C72" s="30"/>
      <c r="D72" s="30"/>
      <c r="E72" s="30"/>
      <c r="F72" s="30"/>
    </row>
    <row r="73" spans="1:15" ht="24.6" customHeight="1">
      <c r="A73" s="30"/>
      <c r="B73" s="34"/>
      <c r="C73" s="30"/>
      <c r="D73" s="30"/>
      <c r="E73" s="30"/>
      <c r="F73" s="30"/>
    </row>
    <row r="74" spans="1:15" ht="24.6" customHeight="1">
      <c r="A74" s="30"/>
      <c r="B74" s="34"/>
      <c r="C74" s="30"/>
      <c r="D74" s="30"/>
      <c r="E74" s="30"/>
      <c r="F74" s="30"/>
    </row>
    <row r="75" spans="1:15" ht="24.6" customHeight="1">
      <c r="A75" s="30"/>
      <c r="B75" s="34"/>
      <c r="C75" s="30"/>
      <c r="D75" s="17" t="s">
        <v>41</v>
      </c>
      <c r="F75" s="17"/>
      <c r="G75" s="18"/>
      <c r="I75" s="21"/>
      <c r="J75" s="21"/>
      <c r="K75" s="21"/>
      <c r="L75" s="21"/>
      <c r="M75" s="21"/>
      <c r="N75" s="21"/>
      <c r="O75" s="30"/>
    </row>
    <row r="76" spans="1:15" ht="24.6" customHeight="1">
      <c r="A76" s="30"/>
      <c r="C76" s="34"/>
      <c r="D76" s="16" t="s">
        <v>42</v>
      </c>
      <c r="F76" s="17"/>
      <c r="G76" s="18"/>
      <c r="I76" s="30"/>
      <c r="J76" s="30"/>
      <c r="K76" s="30"/>
      <c r="L76" s="30"/>
      <c r="M76" s="30"/>
      <c r="N76" s="30"/>
      <c r="O76" s="30"/>
    </row>
    <row r="77" spans="1:15" ht="24.75" customHeight="1">
      <c r="A77" s="30"/>
      <c r="C77" s="34"/>
      <c r="F77" s="17"/>
      <c r="G77" s="18"/>
      <c r="I77" s="30"/>
      <c r="J77" s="30"/>
      <c r="K77" s="30"/>
      <c r="L77" s="30"/>
      <c r="M77" s="30"/>
      <c r="N77" s="30"/>
      <c r="O77" s="30"/>
    </row>
    <row r="78" spans="1:15" ht="24.75" customHeight="1"/>
    <row r="79" spans="1:15" ht="24.75" customHeight="1"/>
  </sheetData>
  <mergeCells count="2">
    <mergeCell ref="L7:N7"/>
    <mergeCell ref="L47:N47"/>
  </mergeCells>
  <pageMargins left="0.78740157480314965" right="0.39370078740157483" top="0.59055118110236227" bottom="0.39370078740157483" header="0.35433070866141736" footer="0.27559055118110237"/>
  <pageSetup paperSize="9" scale="85" orientation="portrait" r:id="rId1"/>
  <headerFooter scaleWithDoc="0"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5"/>
  <sheetViews>
    <sheetView zoomScale="85" zoomScaleNormal="85" workbookViewId="0">
      <selection activeCell="F21" sqref="F21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5.28515625" style="3" customWidth="1"/>
    <col min="6" max="6" width="9.4257812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7" style="3" customWidth="1"/>
    <col min="16" max="16" width="0.85546875" style="3" customWidth="1"/>
    <col min="17" max="17" width="18.1406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7" style="3" customWidth="1"/>
    <col min="22" max="22" width="3.5703125" style="3" customWidth="1"/>
    <col min="23" max="23" width="15.5703125" style="3" customWidth="1"/>
    <col min="24" max="16384" width="9.140625" style="3"/>
  </cols>
  <sheetData>
    <row r="1" spans="1:22" ht="24" customHeight="1">
      <c r="B1" s="4" t="s">
        <v>131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132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'งบกำไรขาดทุน 9 เดือน'!B3</f>
        <v>สำหรับงวด 9 เดือน สิ้นสุดวันที่ 30 กันยายน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4" customHeight="1">
      <c r="A4" s="5"/>
      <c r="B4" s="60" t="s">
        <v>87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24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</v>
      </c>
    </row>
    <row r="7" spans="1:22" ht="24" customHeight="1">
      <c r="A7" s="8"/>
      <c r="B7" s="8"/>
      <c r="C7" s="8"/>
      <c r="D7" s="8"/>
      <c r="E7" s="8"/>
      <c r="G7" s="10" t="s">
        <v>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2" ht="24" customHeight="1">
      <c r="A8" s="8"/>
      <c r="B8" s="8"/>
      <c r="C8" s="8"/>
      <c r="D8" s="8"/>
      <c r="E8" s="8"/>
      <c r="G8" s="4"/>
      <c r="H8" s="4"/>
      <c r="I8" s="4"/>
      <c r="J8" s="4"/>
      <c r="K8" s="4"/>
      <c r="L8" s="8" t="s">
        <v>133</v>
      </c>
      <c r="M8" s="10"/>
      <c r="N8" s="10"/>
      <c r="O8" s="10"/>
      <c r="P8" s="4"/>
      <c r="Q8" s="4"/>
      <c r="R8" s="4"/>
      <c r="S8" s="8" t="s">
        <v>134</v>
      </c>
      <c r="T8" s="4"/>
      <c r="U8" s="4" t="s">
        <v>135</v>
      </c>
    </row>
    <row r="9" spans="1:22" ht="24" customHeight="1">
      <c r="A9" s="8"/>
      <c r="B9" s="8"/>
      <c r="C9" s="8"/>
      <c r="D9" s="8"/>
      <c r="E9" s="8"/>
      <c r="F9" s="54" t="s">
        <v>5</v>
      </c>
      <c r="G9" s="14" t="s">
        <v>136</v>
      </c>
      <c r="H9" s="14"/>
      <c r="I9" s="14" t="s">
        <v>137</v>
      </c>
      <c r="J9" s="14"/>
      <c r="K9" s="14" t="s">
        <v>137</v>
      </c>
      <c r="L9" s="14"/>
      <c r="M9" s="130" t="s">
        <v>138</v>
      </c>
      <c r="N9" s="130"/>
      <c r="O9" s="130"/>
      <c r="P9" s="14"/>
      <c r="Q9" s="14" t="s">
        <v>84</v>
      </c>
      <c r="R9" s="8"/>
      <c r="S9" s="8" t="s">
        <v>139</v>
      </c>
      <c r="T9" s="8"/>
      <c r="U9" s="8" t="s">
        <v>66</v>
      </c>
    </row>
    <row r="10" spans="1:22" ht="24" customHeight="1">
      <c r="A10" s="8"/>
      <c r="B10" s="8"/>
      <c r="C10" s="8"/>
      <c r="D10" s="8"/>
      <c r="E10" s="8"/>
      <c r="G10" s="8" t="s">
        <v>140</v>
      </c>
      <c r="H10" s="8"/>
      <c r="I10" s="8" t="s">
        <v>141</v>
      </c>
      <c r="J10" s="8"/>
      <c r="K10" s="8" t="s">
        <v>142</v>
      </c>
      <c r="L10" s="8"/>
      <c r="M10" s="8" t="s">
        <v>143</v>
      </c>
      <c r="N10" s="8"/>
      <c r="O10" s="8" t="s">
        <v>144</v>
      </c>
      <c r="P10" s="8"/>
      <c r="Q10" s="8" t="s">
        <v>145</v>
      </c>
      <c r="R10" s="8"/>
      <c r="S10" s="8"/>
      <c r="T10" s="8"/>
      <c r="U10" s="8"/>
    </row>
    <row r="11" spans="1:22" ht="24" customHeight="1">
      <c r="A11" s="8"/>
      <c r="B11" s="8"/>
      <c r="C11" s="8"/>
      <c r="D11" s="8"/>
      <c r="E11" s="8"/>
      <c r="F11" s="8"/>
      <c r="G11" s="11"/>
      <c r="H11" s="11"/>
      <c r="I11" s="11"/>
      <c r="J11" s="11"/>
      <c r="K11" s="11" t="s">
        <v>146</v>
      </c>
      <c r="L11" s="11"/>
      <c r="M11" s="11" t="s">
        <v>147</v>
      </c>
      <c r="N11" s="11"/>
      <c r="O11" s="11"/>
      <c r="P11" s="11"/>
      <c r="Q11" s="11"/>
      <c r="R11" s="11"/>
      <c r="S11" s="11"/>
      <c r="T11" s="11"/>
      <c r="U11" s="55"/>
    </row>
    <row r="12" spans="1:22" ht="24" customHeight="1">
      <c r="A12" s="8"/>
      <c r="B12" s="12" t="s">
        <v>148</v>
      </c>
      <c r="C12" s="12"/>
      <c r="D12" s="12"/>
      <c r="E12" s="12"/>
      <c r="F12" s="8"/>
      <c r="G12" s="13">
        <v>308676462</v>
      </c>
      <c r="H12" s="8"/>
      <c r="I12" s="13">
        <v>97844800</v>
      </c>
      <c r="J12" s="13"/>
      <c r="K12" s="13">
        <v>186541112.75</v>
      </c>
      <c r="L12" s="13"/>
      <c r="M12" s="13">
        <v>36867646.200000003</v>
      </c>
      <c r="N12" s="13"/>
      <c r="O12" s="13">
        <v>1679251315.1000011</v>
      </c>
      <c r="P12" s="13"/>
      <c r="Q12" s="1">
        <f>SUM(G12:O12)</f>
        <v>2309181336.0500011</v>
      </c>
      <c r="R12" s="13"/>
      <c r="S12" s="13">
        <v>521.40000000024793</v>
      </c>
      <c r="T12" s="13"/>
      <c r="U12" s="1">
        <f>SUM(Q12:S12)</f>
        <v>2309181857.4500012</v>
      </c>
    </row>
    <row r="13" spans="1:22" ht="24" customHeight="1">
      <c r="B13" s="12" t="s">
        <v>149</v>
      </c>
      <c r="C13" s="12"/>
      <c r="D13" s="12"/>
      <c r="E13" s="1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4" customHeight="1">
      <c r="B14" s="56" t="s">
        <v>223</v>
      </c>
      <c r="C14" s="12"/>
      <c r="D14" s="12"/>
      <c r="E14" s="12"/>
      <c r="F14" s="118">
        <v>32</v>
      </c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-123470584.8</v>
      </c>
      <c r="P14" s="1"/>
      <c r="Q14" s="1">
        <f>SUM(G14:O14)</f>
        <v>-123470584.8</v>
      </c>
      <c r="R14" s="1"/>
      <c r="S14" s="1">
        <v>0</v>
      </c>
      <c r="T14" s="1"/>
      <c r="U14" s="1">
        <f>SUM(Q14:S14)</f>
        <v>-123470584.8</v>
      </c>
    </row>
    <row r="15" spans="1:22" ht="24" customHeight="1">
      <c r="A15" s="5"/>
      <c r="B15" s="56" t="s">
        <v>150</v>
      </c>
      <c r="C15" s="12"/>
      <c r="D15" s="12"/>
      <c r="E15" s="12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+'งบกำไรขาดทุน 9 เดือน'!J63</f>
        <v>298935369.35000044</v>
      </c>
      <c r="P15" s="1"/>
      <c r="Q15" s="1">
        <f>SUM(G15:O15)</f>
        <v>298935369.35000044</v>
      </c>
      <c r="R15" s="1"/>
      <c r="S15" s="1">
        <f>+'งบกำไรขาดทุน 9 เดือน'!J64</f>
        <v>79.540000000000006</v>
      </c>
      <c r="T15" s="1"/>
      <c r="U15" s="1">
        <f>SUM(Q15:S15)</f>
        <v>298935448.89000046</v>
      </c>
    </row>
    <row r="16" spans="1:22" ht="24" customHeight="1" thickBot="1">
      <c r="A16" s="5"/>
      <c r="B16" s="12" t="s">
        <v>237</v>
      </c>
      <c r="C16" s="12"/>
      <c r="D16" s="12"/>
      <c r="E16" s="12"/>
      <c r="F16" s="12"/>
      <c r="G16" s="37">
        <f>SUM(G12:G15)</f>
        <v>308676462</v>
      </c>
      <c r="H16" s="1"/>
      <c r="I16" s="37">
        <f>SUM(I12:I15)</f>
        <v>97844800</v>
      </c>
      <c r="J16" s="1"/>
      <c r="K16" s="37">
        <f>SUM(K12:K15)</f>
        <v>186541112.75</v>
      </c>
      <c r="L16" s="1"/>
      <c r="M16" s="37">
        <f>SUM(M12:M15)</f>
        <v>36867646.200000003</v>
      </c>
      <c r="N16" s="1"/>
      <c r="O16" s="37">
        <f>SUM(O12:O15)</f>
        <v>1854716099.6500015</v>
      </c>
      <c r="P16" s="1"/>
      <c r="Q16" s="37">
        <f>SUM(Q12:Q15)</f>
        <v>2484646120.6000013</v>
      </c>
      <c r="R16" s="1"/>
      <c r="S16" s="37">
        <f>SUM(S12:S15)</f>
        <v>600.94000000024789</v>
      </c>
      <c r="T16" s="1"/>
      <c r="U16" s="37">
        <f>SUM(U12:U15)</f>
        <v>2484646721.5400014</v>
      </c>
    </row>
    <row r="17" spans="1:21" ht="24" customHeight="1" thickTop="1">
      <c r="A17" s="5"/>
      <c r="B17" s="12"/>
      <c r="C17" s="12"/>
      <c r="D17" s="12"/>
      <c r="E17" s="12"/>
      <c r="F17" s="1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customHeight="1">
      <c r="A18" s="5"/>
      <c r="B18" s="12" t="s">
        <v>151</v>
      </c>
      <c r="C18" s="12"/>
      <c r="D18" s="12"/>
      <c r="E18" s="12"/>
      <c r="F18" s="12"/>
      <c r="G18" s="1">
        <v>308676462</v>
      </c>
      <c r="H18" s="1"/>
      <c r="I18" s="1">
        <v>97844800</v>
      </c>
      <c r="J18" s="1"/>
      <c r="K18" s="1">
        <v>186541112.75</v>
      </c>
      <c r="L18" s="1"/>
      <c r="M18" s="1">
        <v>36867646.200000003</v>
      </c>
      <c r="N18" s="1"/>
      <c r="O18" s="1">
        <v>1889161586.8600016</v>
      </c>
      <c r="P18" s="1"/>
      <c r="Q18" s="1">
        <f>SUM(G18:O18)</f>
        <v>2519091607.8100014</v>
      </c>
      <c r="R18" s="1"/>
      <c r="S18" s="1">
        <v>621.82999999999993</v>
      </c>
      <c r="T18" s="1"/>
      <c r="U18" s="1">
        <f>SUM(Q18:S18)</f>
        <v>2519092229.6400013</v>
      </c>
    </row>
    <row r="19" spans="1:21" ht="24" customHeight="1">
      <c r="B19" s="12" t="s">
        <v>149</v>
      </c>
      <c r="C19" s="12"/>
      <c r="D19" s="12"/>
      <c r="E19" s="12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4" customHeight="1">
      <c r="B20" s="56" t="s">
        <v>223</v>
      </c>
      <c r="C20" s="12"/>
      <c r="D20" s="12"/>
      <c r="E20" s="12"/>
      <c r="F20" s="118">
        <v>32</v>
      </c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v>-154259051</v>
      </c>
      <c r="P20" s="1"/>
      <c r="Q20" s="1">
        <f>SUM(G20:O20)</f>
        <v>-154259051</v>
      </c>
      <c r="R20" s="1"/>
      <c r="S20" s="1">
        <v>-8.4</v>
      </c>
      <c r="T20" s="1"/>
      <c r="U20" s="1">
        <f>SUM(Q20:S20)</f>
        <v>-154259059.40000001</v>
      </c>
    </row>
    <row r="21" spans="1:21" ht="24" customHeight="1">
      <c r="A21" s="5"/>
      <c r="B21" s="56" t="s">
        <v>150</v>
      </c>
      <c r="C21" s="12"/>
      <c r="D21" s="12"/>
      <c r="E21" s="12"/>
      <c r="G21" s="1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f>+'งบกำไรขาดทุน 9 เดือน'!H63</f>
        <v>166931957.670001</v>
      </c>
      <c r="P21" s="1"/>
      <c r="Q21" s="1">
        <f>SUM(G21:O21)</f>
        <v>166931957.670001</v>
      </c>
      <c r="R21" s="1"/>
      <c r="S21" s="1">
        <f>+'งบกำไรขาดทุน 9 เดือน'!H64</f>
        <v>107.14</v>
      </c>
      <c r="T21" s="1"/>
      <c r="U21" s="1">
        <f>SUM(Q21:S21)</f>
        <v>166932064.81000099</v>
      </c>
    </row>
    <row r="22" spans="1:21" ht="24" customHeight="1" thickBot="1">
      <c r="A22" s="5"/>
      <c r="B22" s="12" t="s">
        <v>238</v>
      </c>
      <c r="C22" s="12"/>
      <c r="D22" s="12"/>
      <c r="E22" s="12"/>
      <c r="F22" s="12"/>
      <c r="G22" s="37">
        <f>SUM(G18:G21)</f>
        <v>308676462</v>
      </c>
      <c r="H22" s="1"/>
      <c r="I22" s="37">
        <f>SUM(I18:I21)</f>
        <v>97844800</v>
      </c>
      <c r="J22" s="1"/>
      <c r="K22" s="37">
        <f>SUM(K18:K21)</f>
        <v>186541112.75</v>
      </c>
      <c r="L22" s="1"/>
      <c r="M22" s="37">
        <f>SUM(M18:M21)</f>
        <v>36867646.200000003</v>
      </c>
      <c r="N22" s="1"/>
      <c r="O22" s="37">
        <f>SUM(O18:O21)</f>
        <v>1901834493.5300026</v>
      </c>
      <c r="P22" s="1"/>
      <c r="Q22" s="37">
        <f>SUM(Q18:Q21)</f>
        <v>2531764514.4800024</v>
      </c>
      <c r="R22" s="1"/>
      <c r="S22" s="37">
        <f>SUM(S18:S21)</f>
        <v>720.56999999999994</v>
      </c>
      <c r="T22" s="1"/>
      <c r="U22" s="37">
        <f>SUM(U18:U21)</f>
        <v>2531765235.0500021</v>
      </c>
    </row>
    <row r="23" spans="1:21" ht="24" customHeight="1" thickTop="1">
      <c r="A23" s="5"/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4" customHeight="1">
      <c r="A24" s="5"/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57"/>
    </row>
    <row r="25" spans="1:21" ht="24" customHeight="1">
      <c r="A25" s="5"/>
      <c r="B25" s="12" t="s">
        <v>40</v>
      </c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57"/>
    </row>
    <row r="26" spans="1:21" ht="24" customHeight="1">
      <c r="A26" s="5"/>
      <c r="B26" s="12"/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57"/>
    </row>
    <row r="27" spans="1:21" ht="24" customHeight="1">
      <c r="A27" s="5"/>
      <c r="B27" s="12"/>
      <c r="C27" s="12"/>
      <c r="D27" s="12"/>
      <c r="E27" s="12"/>
      <c r="F27" s="1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57"/>
    </row>
    <row r="28" spans="1:21" ht="24" customHeight="1">
      <c r="A28" s="12"/>
      <c r="B28" s="12"/>
      <c r="C28" s="5"/>
      <c r="D28" s="5"/>
      <c r="E28" s="5"/>
      <c r="G28" s="16"/>
      <c r="H28" s="17" t="s">
        <v>41</v>
      </c>
      <c r="I28" s="17"/>
      <c r="J28" s="18"/>
      <c r="M28" s="2"/>
      <c r="N28" s="1"/>
      <c r="O28" s="5"/>
      <c r="P28" s="5"/>
      <c r="Q28" s="5"/>
      <c r="R28" s="5"/>
      <c r="S28" s="5"/>
      <c r="T28" s="5"/>
      <c r="U28" s="5"/>
    </row>
    <row r="29" spans="1:21" ht="24" customHeight="1">
      <c r="A29" s="12"/>
      <c r="B29" s="12"/>
      <c r="C29" s="5"/>
      <c r="D29" s="5"/>
      <c r="E29" s="5"/>
      <c r="G29" s="16"/>
      <c r="H29" s="16" t="s">
        <v>42</v>
      </c>
      <c r="I29" s="17"/>
      <c r="J29" s="18"/>
      <c r="M29" s="2"/>
      <c r="N29" s="1"/>
      <c r="O29" s="5"/>
      <c r="P29" s="5"/>
      <c r="Q29" s="5"/>
      <c r="R29" s="5"/>
      <c r="S29" s="5"/>
      <c r="T29" s="5"/>
      <c r="U29" s="5"/>
    </row>
    <row r="30" spans="1:21" ht="25.5" customHeight="1">
      <c r="H30" s="2"/>
      <c r="I30" s="2"/>
      <c r="J30" s="2"/>
      <c r="K30" s="2"/>
      <c r="L30" s="2"/>
      <c r="M30" s="2"/>
      <c r="N30" s="2"/>
    </row>
    <row r="31" spans="1:21" ht="25.5" customHeight="1">
      <c r="H31" s="2"/>
      <c r="I31" s="2"/>
      <c r="J31" s="2"/>
      <c r="K31" s="2"/>
      <c r="L31" s="2"/>
      <c r="M31" s="2"/>
      <c r="N31" s="2"/>
    </row>
    <row r="32" spans="1:21" ht="25.5" customHeight="1">
      <c r="H32" s="2"/>
      <c r="I32" s="2"/>
      <c r="J32" s="2"/>
      <c r="K32" s="2"/>
      <c r="L32" s="2"/>
      <c r="M32" s="2"/>
      <c r="N32" s="2"/>
    </row>
    <row r="33" spans="8:14" ht="25.5" customHeight="1">
      <c r="H33" s="2"/>
      <c r="I33" s="2"/>
      <c r="J33" s="2"/>
      <c r="K33" s="2"/>
      <c r="L33" s="2"/>
      <c r="M33" s="2"/>
      <c r="N33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5" spans="8:14" ht="25.5" customHeight="1">
      <c r="H55" s="2"/>
      <c r="I55" s="2"/>
      <c r="J55" s="2"/>
      <c r="K55" s="2"/>
      <c r="L55" s="2"/>
      <c r="M55" s="2"/>
      <c r="N55" s="2"/>
    </row>
    <row r="56" spans="8:14" ht="25.5" customHeight="1">
      <c r="H56" s="2"/>
      <c r="I56" s="2"/>
      <c r="J56" s="2"/>
      <c r="K56" s="2"/>
      <c r="L56" s="2"/>
      <c r="M56" s="2"/>
      <c r="N56" s="2"/>
    </row>
    <row r="57" spans="8:14" ht="25.5" customHeight="1">
      <c r="H57" s="2"/>
      <c r="I57" s="2"/>
      <c r="J57" s="2"/>
      <c r="K57" s="2"/>
      <c r="L57" s="2"/>
      <c r="M57" s="2"/>
      <c r="N57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  <row r="63" spans="8:14" ht="25.5" customHeight="1">
      <c r="J63" s="2"/>
      <c r="K63" s="2"/>
      <c r="L63" s="2"/>
      <c r="M63" s="2"/>
      <c r="N63" s="2"/>
    </row>
    <row r="64" spans="8:14" ht="25.5" customHeight="1">
      <c r="J64" s="2"/>
      <c r="K64" s="2"/>
      <c r="L64" s="2"/>
      <c r="M64" s="2"/>
      <c r="N64" s="2"/>
    </row>
    <row r="65" spans="10:14" ht="25.5" customHeight="1">
      <c r="J65" s="2"/>
      <c r="K65" s="2"/>
      <c r="L65" s="2"/>
      <c r="M65" s="2"/>
      <c r="N65" s="2"/>
    </row>
  </sheetData>
  <mergeCells count="1">
    <mergeCell ref="M9:O9"/>
  </mergeCells>
  <printOptions horizontalCentered="1"/>
  <pageMargins left="0.78740157480314965" right="0.39370078740157483" top="0.71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zoomScaleNormal="100" workbookViewId="0">
      <selection activeCell="F20" sqref="F20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6.7109375" style="3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9" width="12.85546875" style="3" bestFit="1" customWidth="1"/>
    <col min="20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132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สำหรับงวด 9 เดือน สิ้นสุดวันที่ 30 กันยายน 2566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">
        <v>87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</row>
    <row r="7" spans="1:17" ht="24" customHeight="1">
      <c r="A7" s="8"/>
      <c r="B7" s="8"/>
      <c r="C7" s="8"/>
      <c r="D7" s="8"/>
      <c r="G7" s="4" t="s">
        <v>4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54" t="s">
        <v>5</v>
      </c>
      <c r="G8" s="14" t="s">
        <v>136</v>
      </c>
      <c r="H8" s="14"/>
      <c r="I8" s="14" t="s">
        <v>137</v>
      </c>
      <c r="J8" s="14"/>
      <c r="K8" s="14" t="s">
        <v>137</v>
      </c>
      <c r="L8" s="14"/>
      <c r="M8" s="130" t="s">
        <v>138</v>
      </c>
      <c r="N8" s="130"/>
      <c r="O8" s="130"/>
      <c r="P8" s="14"/>
      <c r="Q8" s="14" t="s">
        <v>152</v>
      </c>
    </row>
    <row r="9" spans="1:17" ht="24" customHeight="1">
      <c r="A9" s="8"/>
      <c r="B9" s="8"/>
      <c r="C9" s="8"/>
      <c r="D9" s="8"/>
      <c r="G9" s="8" t="s">
        <v>140</v>
      </c>
      <c r="H9" s="8"/>
      <c r="I9" s="8" t="s">
        <v>141</v>
      </c>
      <c r="J9" s="8"/>
      <c r="K9" s="8" t="s">
        <v>142</v>
      </c>
      <c r="L9" s="8"/>
      <c r="M9" s="8" t="s">
        <v>143</v>
      </c>
      <c r="N9" s="8"/>
      <c r="O9" s="8" t="s">
        <v>144</v>
      </c>
      <c r="P9" s="8"/>
      <c r="Q9" s="8" t="s">
        <v>153</v>
      </c>
    </row>
    <row r="10" spans="1:17" ht="24" customHeight="1">
      <c r="A10" s="8"/>
      <c r="B10" s="8"/>
      <c r="C10" s="8"/>
      <c r="D10" s="8"/>
      <c r="F10" s="8"/>
      <c r="G10" s="11"/>
      <c r="H10" s="11"/>
      <c r="I10" s="11"/>
      <c r="J10" s="11"/>
      <c r="K10" s="11" t="s">
        <v>146</v>
      </c>
      <c r="L10" s="11"/>
      <c r="M10" s="11" t="s">
        <v>147</v>
      </c>
      <c r="N10" s="11"/>
      <c r="O10" s="11"/>
      <c r="P10" s="11"/>
      <c r="Q10" s="11"/>
    </row>
    <row r="11" spans="1:17" ht="24" customHeight="1">
      <c r="A11" s="5"/>
      <c r="B11" s="12" t="s">
        <v>148</v>
      </c>
      <c r="C11" s="8"/>
      <c r="D11" s="8"/>
      <c r="F11" s="8"/>
      <c r="G11" s="13">
        <v>308676462</v>
      </c>
      <c r="H11" s="1"/>
      <c r="I11" s="13">
        <v>97844800</v>
      </c>
      <c r="J11" s="1"/>
      <c r="K11" s="13">
        <v>186541112.75</v>
      </c>
      <c r="L11" s="1"/>
      <c r="M11" s="13">
        <v>36867646.200000003</v>
      </c>
      <c r="N11" s="1"/>
      <c r="O11" s="13">
        <v>1654207732.79</v>
      </c>
      <c r="P11" s="1"/>
      <c r="Q11" s="1">
        <f>SUM(G11:P11)</f>
        <v>2284137753.7399998</v>
      </c>
    </row>
    <row r="12" spans="1:17" ht="24" customHeight="1">
      <c r="B12" s="12" t="s">
        <v>149</v>
      </c>
      <c r="C12" s="12"/>
      <c r="D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1.75">
      <c r="B13" s="64" t="s">
        <v>222</v>
      </c>
      <c r="C13" s="12"/>
      <c r="D13" s="12"/>
      <c r="F13" s="118">
        <v>32</v>
      </c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65">
        <v>-123470584.80000001</v>
      </c>
      <c r="P13" s="1"/>
      <c r="Q13" s="1">
        <f>SUM(G13:P13)</f>
        <v>-123470584.80000001</v>
      </c>
    </row>
    <row r="14" spans="1:17" ht="24" customHeight="1">
      <c r="B14" s="3" t="s">
        <v>154</v>
      </c>
      <c r="C14" s="12"/>
      <c r="D14" s="12"/>
      <c r="G14" s="13">
        <v>0</v>
      </c>
      <c r="H14" s="1"/>
      <c r="I14" s="13">
        <v>0</v>
      </c>
      <c r="J14" s="1"/>
      <c r="K14" s="13">
        <v>0</v>
      </c>
      <c r="L14" s="1"/>
      <c r="M14" s="13">
        <v>0</v>
      </c>
      <c r="N14" s="1"/>
      <c r="O14" s="1">
        <f>+'งบกำไรขาดทุน 9 เดือน'!N63</f>
        <v>173274599.1900005</v>
      </c>
      <c r="P14" s="1"/>
      <c r="Q14" s="1">
        <f>SUM(G14:P14)</f>
        <v>173274599.1900005</v>
      </c>
    </row>
    <row r="15" spans="1:17" ht="24" customHeight="1" thickBot="1">
      <c r="A15" s="12"/>
      <c r="B15" s="12" t="s">
        <v>237</v>
      </c>
      <c r="F15" s="12"/>
      <c r="G15" s="15">
        <f>SUM(G11:G14)</f>
        <v>308676462</v>
      </c>
      <c r="H15" s="1"/>
      <c r="I15" s="15">
        <f>SUM(I11:I14)</f>
        <v>97844800</v>
      </c>
      <c r="J15" s="1"/>
      <c r="K15" s="15">
        <f>SUM(K11:K14)</f>
        <v>186541112.75</v>
      </c>
      <c r="L15" s="1"/>
      <c r="M15" s="15">
        <f>SUM(M11:M14)</f>
        <v>36867646.200000003</v>
      </c>
      <c r="N15" s="1"/>
      <c r="O15" s="15">
        <f>SUM(O11:O14)</f>
        <v>1704011747.1800005</v>
      </c>
      <c r="P15" s="1"/>
      <c r="Q15" s="15">
        <f>SUM(Q11:Q14)</f>
        <v>2333941768.1300001</v>
      </c>
    </row>
    <row r="16" spans="1:17" ht="24" customHeight="1" thickTop="1">
      <c r="A16" s="12"/>
      <c r="B16" s="12"/>
      <c r="F16" s="12"/>
      <c r="G16" s="13"/>
      <c r="H16" s="1"/>
      <c r="I16" s="13"/>
      <c r="J16" s="1"/>
      <c r="K16" s="13"/>
      <c r="L16" s="1"/>
      <c r="M16" s="13"/>
      <c r="N16" s="1"/>
      <c r="O16" s="13"/>
      <c r="P16" s="1"/>
      <c r="Q16" s="13"/>
    </row>
    <row r="17" spans="1:17" ht="24" customHeight="1">
      <c r="A17" s="12"/>
      <c r="B17" s="12" t="s">
        <v>151</v>
      </c>
      <c r="C17" s="8"/>
      <c r="D17" s="8"/>
      <c r="F17" s="12"/>
      <c r="G17" s="13">
        <v>308676462</v>
      </c>
      <c r="H17" s="1"/>
      <c r="I17" s="13">
        <v>97844800</v>
      </c>
      <c r="J17" s="1"/>
      <c r="K17" s="13">
        <v>186541112.75</v>
      </c>
      <c r="L17" s="1"/>
      <c r="M17" s="13">
        <v>36867646.200000003</v>
      </c>
      <c r="N17" s="1"/>
      <c r="O17" s="13">
        <v>1730088560.8200006</v>
      </c>
      <c r="P17" s="1"/>
      <c r="Q17" s="1">
        <f>SUM(G17:O17)</f>
        <v>2360018581.7700005</v>
      </c>
    </row>
    <row r="18" spans="1:17" ht="24" customHeight="1">
      <c r="B18" s="12" t="s">
        <v>149</v>
      </c>
      <c r="C18" s="12"/>
      <c r="D18" s="1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4" customHeight="1">
      <c r="B19" s="64" t="s">
        <v>222</v>
      </c>
      <c r="C19" s="12"/>
      <c r="D19" s="12"/>
      <c r="F19" s="118">
        <v>32</v>
      </c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-154259051</v>
      </c>
      <c r="P19" s="1"/>
      <c r="Q19" s="13">
        <f>SUM(L19:P19)</f>
        <v>-154259051</v>
      </c>
    </row>
    <row r="20" spans="1:17" ht="24" customHeight="1">
      <c r="B20" s="3" t="s">
        <v>154</v>
      </c>
      <c r="C20" s="12"/>
      <c r="D20" s="12"/>
      <c r="F20" s="2"/>
      <c r="G20" s="13">
        <v>0</v>
      </c>
      <c r="H20" s="1"/>
      <c r="I20" s="13">
        <v>0</v>
      </c>
      <c r="J20" s="1"/>
      <c r="K20" s="13">
        <v>0</v>
      </c>
      <c r="L20" s="1"/>
      <c r="M20" s="13">
        <v>0</v>
      </c>
      <c r="N20" s="1"/>
      <c r="O20" s="1">
        <f>'งบกำไรขาดทุน 9 เดือน'!L65</f>
        <v>161317068.32000089</v>
      </c>
      <c r="P20" s="1"/>
      <c r="Q20" s="13">
        <f>SUM(L20:P20)</f>
        <v>161317068.32000089</v>
      </c>
    </row>
    <row r="21" spans="1:17" ht="24" customHeight="1" thickBot="1">
      <c r="A21" s="12"/>
      <c r="B21" s="12" t="s">
        <v>238</v>
      </c>
      <c r="F21" s="2"/>
      <c r="G21" s="15">
        <f>SUM(G17:G20)</f>
        <v>308676462</v>
      </c>
      <c r="H21" s="1"/>
      <c r="I21" s="15">
        <f>SUM(I17:I20)</f>
        <v>97844800</v>
      </c>
      <c r="J21" s="1"/>
      <c r="K21" s="15">
        <f>SUM(K17:K20)</f>
        <v>186541112.75</v>
      </c>
      <c r="L21" s="1"/>
      <c r="M21" s="15">
        <f>SUM(M17:M20)</f>
        <v>36867646.200000003</v>
      </c>
      <c r="N21" s="1"/>
      <c r="O21" s="15">
        <f>SUM(O17:O20)</f>
        <v>1737146578.1400015</v>
      </c>
      <c r="P21" s="1"/>
      <c r="Q21" s="15">
        <f>SUM(Q17:Q20)</f>
        <v>2367076599.0900011</v>
      </c>
    </row>
    <row r="22" spans="1:17" ht="24" customHeight="1" thickTop="1">
      <c r="A22" s="12"/>
      <c r="F22" s="2"/>
      <c r="G22" s="13"/>
      <c r="H22" s="1"/>
      <c r="I22" s="13"/>
      <c r="J22" s="1"/>
      <c r="K22" s="13"/>
      <c r="L22" s="1"/>
      <c r="M22" s="13"/>
      <c r="N22" s="1"/>
      <c r="O22" s="13"/>
      <c r="P22" s="1"/>
      <c r="Q22" s="13"/>
    </row>
    <row r="23" spans="1:17" ht="24" customHeight="1">
      <c r="A23" s="5"/>
      <c r="B23" s="12" t="s">
        <v>40</v>
      </c>
      <c r="E23" s="5"/>
      <c r="F23" s="1"/>
      <c r="G23" s="2"/>
      <c r="H23" s="1"/>
      <c r="I23" s="2"/>
      <c r="J23" s="1"/>
      <c r="K23" s="1"/>
      <c r="L23" s="1"/>
    </row>
    <row r="24" spans="1:17" ht="24" customHeight="1">
      <c r="A24" s="5"/>
      <c r="B24" s="12"/>
      <c r="E24" s="5"/>
      <c r="F24" s="1"/>
      <c r="G24" s="2"/>
      <c r="H24" s="1"/>
      <c r="I24" s="2"/>
      <c r="J24" s="1"/>
      <c r="K24" s="1"/>
      <c r="L24" s="1"/>
    </row>
    <row r="25" spans="1:17" ht="21.75">
      <c r="A25" s="5"/>
      <c r="B25" s="12"/>
      <c r="E25" s="5"/>
      <c r="F25" s="1"/>
      <c r="G25" s="2"/>
      <c r="H25" s="1"/>
      <c r="I25" s="2"/>
      <c r="J25" s="1"/>
      <c r="K25" s="1"/>
      <c r="L25" s="1"/>
    </row>
    <row r="26" spans="1:17" ht="24" customHeight="1">
      <c r="E26" s="29"/>
      <c r="F26" s="17" t="s">
        <v>41</v>
      </c>
      <c r="H26" s="17"/>
      <c r="I26" s="18"/>
      <c r="J26" s="2"/>
      <c r="K26" s="2"/>
      <c r="L26" s="2"/>
    </row>
    <row r="27" spans="1:17" ht="24" customHeight="1">
      <c r="E27" s="29"/>
      <c r="F27" s="16" t="s">
        <v>155</v>
      </c>
      <c r="H27" s="17"/>
      <c r="I27" s="18"/>
      <c r="J27" s="2"/>
      <c r="K27" s="2"/>
      <c r="L27" s="2"/>
    </row>
    <row r="28" spans="1:17" ht="24" customHeight="1">
      <c r="F28" s="2"/>
      <c r="G28" s="2"/>
      <c r="H28" s="2"/>
      <c r="I28" s="2"/>
      <c r="J28" s="2"/>
      <c r="K28" s="2"/>
      <c r="L28" s="2"/>
    </row>
    <row r="29" spans="1:17" ht="24" customHeight="1">
      <c r="F29" s="2"/>
      <c r="G29" s="2"/>
      <c r="H29" s="2"/>
      <c r="I29" s="2"/>
      <c r="J29" s="2"/>
      <c r="K29" s="2"/>
      <c r="L29" s="2"/>
    </row>
  </sheetData>
  <mergeCells count="1">
    <mergeCell ref="M8:O8"/>
  </mergeCells>
  <printOptions horizontalCentered="1"/>
  <pageMargins left="0.59" right="0.39370078740157483" top="0.65" bottom="0.39370078740157483" header="0.27559055118110237" footer="0.15748031496062992"/>
  <pageSetup paperSize="9" scale="85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25"/>
  <sheetViews>
    <sheetView tabSelected="1" topLeftCell="A76" zoomScale="90" zoomScaleNormal="90" workbookViewId="0">
      <selection activeCell="B82" sqref="B82"/>
    </sheetView>
  </sheetViews>
  <sheetFormatPr defaultColWidth="9.140625" defaultRowHeight="24" customHeight="1"/>
  <cols>
    <col min="1" max="3" width="9.140625" style="68" customWidth="1"/>
    <col min="4" max="4" width="11.28515625" style="68" customWidth="1"/>
    <col min="5" max="5" width="9.140625" style="68" customWidth="1"/>
    <col min="6" max="6" width="3.5703125" style="68" customWidth="1"/>
    <col min="7" max="7" width="15.5703125" style="68" customWidth="1"/>
    <col min="8" max="8" width="0.85546875" style="68" customWidth="1"/>
    <col min="9" max="9" width="15.5703125" style="68" customWidth="1"/>
    <col min="10" max="10" width="0.85546875" style="68" customWidth="1"/>
    <col min="11" max="11" width="15.5703125" style="68" customWidth="1"/>
    <col min="12" max="12" width="0.85546875" style="68" customWidth="1"/>
    <col min="13" max="13" width="15.5703125" style="68" customWidth="1"/>
    <col min="14" max="14" width="1.140625" style="68" customWidth="1"/>
    <col min="15" max="16384" width="9.140625" style="68"/>
  </cols>
  <sheetData>
    <row r="1" spans="1:13" s="67" customFormat="1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67" customFormat="1" ht="24" customHeight="1">
      <c r="A2" s="4" t="s">
        <v>156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4" customHeight="1">
      <c r="A3" s="38" t="str">
        <f>'งบกำไรขาดทุน 9 เดือน'!B3</f>
        <v>สำหรับงวด 9 เดือน สิ้นสุดวันที่ 30 กันยายน 2566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" customHeight="1">
      <c r="A4" s="131" t="s">
        <v>87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24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s="67" customFormat="1" ht="24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1" t="s">
        <v>2</v>
      </c>
    </row>
    <row r="7" spans="1:13" s="67" customFormat="1" ht="24" customHeight="1">
      <c r="A7" s="8"/>
      <c r="B7" s="8"/>
      <c r="C7" s="8"/>
      <c r="D7" s="8"/>
      <c r="E7" s="8"/>
      <c r="F7" s="8"/>
      <c r="G7" s="83"/>
      <c r="H7" s="11" t="s">
        <v>3</v>
      </c>
      <c r="I7" s="11"/>
      <c r="J7" s="5"/>
      <c r="K7" s="83"/>
      <c r="L7" s="11" t="s">
        <v>4</v>
      </c>
      <c r="M7" s="83"/>
    </row>
    <row r="8" spans="1:13" s="67" customFormat="1" ht="24" customHeight="1">
      <c r="A8" s="5"/>
      <c r="B8" s="5"/>
      <c r="C8" s="5"/>
      <c r="D8" s="5"/>
      <c r="E8" s="8"/>
      <c r="F8" s="8"/>
      <c r="G8" s="35">
        <v>2566</v>
      </c>
      <c r="H8" s="32"/>
      <c r="I8" s="35">
        <v>2565</v>
      </c>
      <c r="J8" s="33"/>
      <c r="K8" s="35">
        <f>+G8</f>
        <v>2566</v>
      </c>
      <c r="L8" s="32"/>
      <c r="M8" s="35">
        <f>+I8</f>
        <v>2565</v>
      </c>
    </row>
    <row r="9" spans="1:13" s="67" customFormat="1" ht="24" customHeight="1">
      <c r="A9" s="67" t="s">
        <v>157</v>
      </c>
      <c r="M9" s="8"/>
    </row>
    <row r="10" spans="1:13" s="67" customFormat="1" ht="24" customHeight="1">
      <c r="A10" s="67" t="s">
        <v>158</v>
      </c>
      <c r="E10" s="84"/>
      <c r="F10" s="84"/>
      <c r="G10" s="85">
        <f>+'งบกำไรขาดทุน 9 เดือน'!H33</f>
        <v>166932064.81000099</v>
      </c>
      <c r="H10" s="85"/>
      <c r="I10" s="85">
        <f>+'งบกำไรขาดทุน 9 เดือน'!J33</f>
        <v>326831604.03000045</v>
      </c>
      <c r="J10" s="85"/>
      <c r="K10" s="85">
        <f>+'งบกำไรขาดทุน 9 เดือน'!L33</f>
        <v>161317068.32000089</v>
      </c>
      <c r="L10" s="85"/>
      <c r="M10" s="85">
        <f>+'งบกำไรขาดทุน 9 เดือน'!N33</f>
        <v>199739589.59000051</v>
      </c>
    </row>
    <row r="11" spans="1:13" s="67" customFormat="1" ht="24" customHeight="1">
      <c r="A11" s="67" t="s">
        <v>159</v>
      </c>
      <c r="G11" s="85"/>
      <c r="H11" s="85"/>
      <c r="I11" s="85"/>
      <c r="J11" s="85"/>
      <c r="K11" s="85"/>
      <c r="L11" s="85"/>
      <c r="M11" s="85"/>
    </row>
    <row r="12" spans="1:13" s="67" customFormat="1" ht="24" customHeight="1">
      <c r="A12" s="67" t="s">
        <v>160</v>
      </c>
      <c r="E12" s="86"/>
      <c r="F12" s="86"/>
      <c r="G12" s="85"/>
      <c r="H12" s="85"/>
      <c r="I12" s="85"/>
      <c r="J12" s="85"/>
      <c r="K12" s="85"/>
      <c r="L12" s="85"/>
      <c r="M12" s="85"/>
    </row>
    <row r="13" spans="1:13" s="67" customFormat="1" ht="24" customHeight="1">
      <c r="A13" s="67" t="s">
        <v>161</v>
      </c>
      <c r="E13" s="86"/>
      <c r="F13" s="86"/>
      <c r="G13" s="85">
        <f>-'งบกำไรขาดทุน 9 เดือน'!H32</f>
        <v>40887338.890000008</v>
      </c>
      <c r="H13" s="85"/>
      <c r="I13" s="85">
        <f>-'งบกำไรขาดทุน 9 เดือน'!J32</f>
        <v>74191501.340000004</v>
      </c>
      <c r="J13" s="85"/>
      <c r="K13" s="85">
        <f>-'งบกำไรขาดทุน 9 เดือน'!L32</f>
        <v>32965417.820000008</v>
      </c>
      <c r="L13" s="85"/>
      <c r="M13" s="85">
        <f>-'งบกำไรขาดทุน 9 เดือน'!N32</f>
        <v>49929690</v>
      </c>
    </row>
    <row r="14" spans="1:13" s="67" customFormat="1" ht="24" customHeight="1">
      <c r="A14" s="67" t="s">
        <v>162</v>
      </c>
      <c r="E14" s="86"/>
      <c r="F14" s="86"/>
      <c r="G14" s="85">
        <f>-'งบกำไรขาดทุน 9 เดือน'!H30</f>
        <v>-15226341.43</v>
      </c>
      <c r="H14" s="85"/>
      <c r="I14" s="85">
        <v>-7781058.9199999999</v>
      </c>
      <c r="J14" s="85"/>
      <c r="K14" s="85">
        <v>0</v>
      </c>
      <c r="L14" s="85"/>
      <c r="M14" s="85">
        <v>0</v>
      </c>
    </row>
    <row r="15" spans="1:13" s="67" customFormat="1" ht="24" customHeight="1">
      <c r="A15" s="67" t="s">
        <v>163</v>
      </c>
      <c r="E15" s="84"/>
      <c r="F15" s="84"/>
      <c r="G15" s="85">
        <v>28391360.309999999</v>
      </c>
      <c r="H15" s="85"/>
      <c r="I15" s="87">
        <v>28684811.41</v>
      </c>
      <c r="J15" s="87"/>
      <c r="K15" s="85">
        <v>14183688.800000001</v>
      </c>
      <c r="L15" s="85"/>
      <c r="M15" s="85">
        <v>14026028</v>
      </c>
    </row>
    <row r="16" spans="1:13" s="67" customFormat="1" ht="24" customHeight="1">
      <c r="A16" s="67" t="s">
        <v>164</v>
      </c>
      <c r="E16" s="84"/>
      <c r="F16" s="84"/>
      <c r="G16" s="85">
        <v>25204995.09</v>
      </c>
      <c r="H16" s="85"/>
      <c r="I16" s="87">
        <v>32954866.109999999</v>
      </c>
      <c r="J16" s="87"/>
      <c r="K16" s="85">
        <v>20782456.739999998</v>
      </c>
      <c r="L16" s="66"/>
      <c r="M16" s="119">
        <v>28624713.629999999</v>
      </c>
    </row>
    <row r="17" spans="1:16" s="67" customFormat="1" ht="24" customHeight="1">
      <c r="A17" s="67" t="s">
        <v>248</v>
      </c>
      <c r="E17" s="84"/>
      <c r="F17" s="84"/>
      <c r="G17" s="85">
        <f>+K17</f>
        <v>60452.05</v>
      </c>
      <c r="H17" s="85"/>
      <c r="I17" s="87">
        <v>111716</v>
      </c>
      <c r="K17" s="85">
        <v>60452.05</v>
      </c>
      <c r="M17" s="85">
        <v>0</v>
      </c>
      <c r="P17" s="85"/>
    </row>
    <row r="18" spans="1:16" s="67" customFormat="1" ht="24" customHeight="1">
      <c r="A18" s="67" t="s">
        <v>165</v>
      </c>
      <c r="E18" s="84"/>
      <c r="F18" s="84"/>
      <c r="G18" s="85">
        <v>1612223.55</v>
      </c>
      <c r="H18" s="85"/>
      <c r="I18" s="85">
        <v>1595532.15</v>
      </c>
      <c r="J18" s="87"/>
      <c r="K18" s="85">
        <v>1195358.29</v>
      </c>
      <c r="L18" s="85"/>
      <c r="M18" s="85">
        <v>1135885.95</v>
      </c>
      <c r="P18" s="85"/>
    </row>
    <row r="19" spans="1:16" s="67" customFormat="1" ht="24" customHeight="1">
      <c r="A19" s="67" t="s">
        <v>247</v>
      </c>
      <c r="E19" s="84"/>
      <c r="F19" s="84"/>
      <c r="G19" s="85">
        <f>7000000+6600000</f>
        <v>13600000</v>
      </c>
      <c r="H19" s="85"/>
      <c r="I19" s="87">
        <v>3500000</v>
      </c>
      <c r="J19" s="87"/>
      <c r="K19" s="85">
        <v>0</v>
      </c>
      <c r="L19" s="85"/>
      <c r="M19" s="85">
        <v>0</v>
      </c>
    </row>
    <row r="20" spans="1:16" s="67" customFormat="1" ht="24" customHeight="1">
      <c r="A20" s="67" t="s">
        <v>166</v>
      </c>
      <c r="E20" s="84"/>
      <c r="F20" s="84"/>
      <c r="G20" s="85">
        <v>-4749902.05</v>
      </c>
      <c r="H20" s="85"/>
      <c r="I20" s="87">
        <v>-3185253.15</v>
      </c>
      <c r="K20" s="85">
        <v>0</v>
      </c>
      <c r="M20" s="85">
        <v>0</v>
      </c>
    </row>
    <row r="21" spans="1:16" s="67" customFormat="1" ht="24" customHeight="1">
      <c r="A21" s="67" t="s">
        <v>167</v>
      </c>
      <c r="E21" s="84"/>
      <c r="F21" s="84"/>
      <c r="G21" s="85">
        <f>K21</f>
        <v>-345901.65</v>
      </c>
      <c r="H21" s="85"/>
      <c r="I21" s="85">
        <v>-1047475.31</v>
      </c>
      <c r="J21" s="87"/>
      <c r="K21" s="85">
        <v>-345901.65</v>
      </c>
      <c r="L21" s="85"/>
      <c r="M21" s="85">
        <v>-1047475.31</v>
      </c>
    </row>
    <row r="22" spans="1:16" s="67" customFormat="1" ht="24" customHeight="1">
      <c r="A22" s="67" t="s">
        <v>242</v>
      </c>
      <c r="E22" s="84"/>
      <c r="F22" s="84"/>
      <c r="G22" s="85">
        <v>-1145991.79</v>
      </c>
      <c r="H22" s="85"/>
      <c r="I22" s="85">
        <v>0</v>
      </c>
      <c r="J22" s="87"/>
      <c r="K22" s="85">
        <v>-1145991.79</v>
      </c>
      <c r="L22" s="85"/>
      <c r="M22" s="85">
        <v>0</v>
      </c>
    </row>
    <row r="23" spans="1:16" s="67" customFormat="1" ht="24" customHeight="1">
      <c r="A23" s="67" t="s">
        <v>168</v>
      </c>
      <c r="G23" s="85">
        <v>-68968.820000000007</v>
      </c>
      <c r="H23" s="85"/>
      <c r="I23" s="85">
        <v>-19512.62</v>
      </c>
      <c r="J23" s="87"/>
      <c r="K23" s="85">
        <v>0</v>
      </c>
      <c r="L23" s="85"/>
      <c r="M23" s="85">
        <v>0</v>
      </c>
    </row>
    <row r="24" spans="1:16" s="67" customFormat="1" ht="24" customHeight="1">
      <c r="A24" s="67" t="s">
        <v>169</v>
      </c>
      <c r="G24" s="85">
        <v>0</v>
      </c>
      <c r="H24" s="85"/>
      <c r="I24" s="85">
        <v>-100741.98</v>
      </c>
      <c r="K24" s="85">
        <v>0</v>
      </c>
      <c r="M24" s="85">
        <v>-100741.98</v>
      </c>
    </row>
    <row r="25" spans="1:16" s="67" customFormat="1" ht="24" customHeight="1">
      <c r="A25" s="66" t="s">
        <v>229</v>
      </c>
      <c r="E25" s="84"/>
      <c r="F25" s="84"/>
      <c r="G25" s="85">
        <v>-20080.04</v>
      </c>
      <c r="H25" s="85"/>
      <c r="I25" s="85">
        <v>1253196</v>
      </c>
      <c r="J25" s="87"/>
      <c r="K25" s="87">
        <v>-16137.94</v>
      </c>
      <c r="L25" s="87"/>
      <c r="M25" s="85">
        <v>1249726.55</v>
      </c>
    </row>
    <row r="26" spans="1:16" s="67" customFormat="1" ht="24" customHeight="1">
      <c r="A26" s="67" t="s">
        <v>170</v>
      </c>
      <c r="E26" s="84"/>
      <c r="F26" s="84"/>
      <c r="G26" s="85">
        <f>761973.21+3</f>
        <v>761976.21</v>
      </c>
      <c r="H26" s="85"/>
      <c r="I26" s="85">
        <v>6215.35</v>
      </c>
      <c r="J26" s="87"/>
      <c r="K26" s="87">
        <f>0+735322.84</f>
        <v>735322.84</v>
      </c>
      <c r="L26" s="87"/>
      <c r="M26" s="85">
        <v>254</v>
      </c>
    </row>
    <row r="27" spans="1:16" s="67" customFormat="1" ht="24" customHeight="1">
      <c r="A27" s="67" t="s">
        <v>171</v>
      </c>
      <c r="E27" s="84"/>
      <c r="F27" s="84"/>
      <c r="G27" s="58"/>
      <c r="H27" s="85"/>
      <c r="I27" s="85"/>
      <c r="J27" s="85"/>
      <c r="K27" s="85"/>
      <c r="L27" s="85"/>
      <c r="M27" s="85"/>
    </row>
    <row r="28" spans="1:16" s="67" customFormat="1" ht="24" customHeight="1">
      <c r="A28" s="67" t="s">
        <v>172</v>
      </c>
      <c r="E28" s="84"/>
      <c r="F28" s="84"/>
      <c r="G28" s="88">
        <v>10649899.5</v>
      </c>
      <c r="H28" s="85"/>
      <c r="I28" s="88">
        <v>12149308.52</v>
      </c>
      <c r="J28" s="87"/>
      <c r="K28" s="87">
        <v>9090958.5</v>
      </c>
      <c r="L28" s="87"/>
      <c r="M28" s="88">
        <v>8729211.75</v>
      </c>
    </row>
    <row r="29" spans="1:16" s="67" customFormat="1" ht="24" customHeight="1">
      <c r="A29" s="67" t="s">
        <v>173</v>
      </c>
      <c r="E29" s="84"/>
      <c r="F29" s="84"/>
      <c r="G29" s="88">
        <f>-'งบกำไรขาดทุน 9 เดือน'!H29</f>
        <v>41605328.61999999</v>
      </c>
      <c r="H29" s="85"/>
      <c r="I29" s="88">
        <v>26673335.989999998</v>
      </c>
      <c r="J29" s="87"/>
      <c r="K29" s="87">
        <f>-'งบกำไรขาดทุน 9 เดือน'!L29</f>
        <v>35775066.07</v>
      </c>
      <c r="L29" s="87"/>
      <c r="M29" s="88">
        <v>16711387.23</v>
      </c>
    </row>
    <row r="30" spans="1:16" s="67" customFormat="1" ht="24" customHeight="1">
      <c r="A30" s="67" t="s">
        <v>174</v>
      </c>
      <c r="E30" s="84"/>
      <c r="F30" s="84"/>
      <c r="G30" s="88">
        <f>-'งบกำไรขาดทุน 9 เดือน'!H28</f>
        <v>-11400033.050000001</v>
      </c>
      <c r="H30" s="85"/>
      <c r="I30" s="88">
        <v>-8101125.0999999996</v>
      </c>
      <c r="J30" s="87"/>
      <c r="K30" s="87">
        <f>-'งบกำไรขาดทุน 9 เดือน'!L28</f>
        <v>-57612936.469999999</v>
      </c>
      <c r="L30" s="87"/>
      <c r="M30" s="88">
        <v>-50504449.600000001</v>
      </c>
    </row>
    <row r="31" spans="1:16" s="67" customFormat="1" ht="24" customHeight="1">
      <c r="A31" s="66" t="s">
        <v>230</v>
      </c>
      <c r="E31" s="84"/>
      <c r="F31" s="84"/>
      <c r="G31" s="88">
        <v>-2870685</v>
      </c>
      <c r="H31" s="85"/>
      <c r="I31" s="69">
        <v>0</v>
      </c>
      <c r="J31" s="87"/>
      <c r="K31" s="87">
        <v>-31233991.600000001</v>
      </c>
      <c r="L31" s="87"/>
      <c r="M31" s="87">
        <v>0</v>
      </c>
    </row>
    <row r="32" spans="1:16" ht="24" customHeight="1">
      <c r="A32" s="89" t="s">
        <v>175</v>
      </c>
      <c r="B32" s="67"/>
      <c r="C32" s="67"/>
      <c r="D32" s="67"/>
      <c r="E32" s="84"/>
      <c r="F32" s="84"/>
      <c r="G32" s="90"/>
      <c r="H32" s="85"/>
      <c r="I32" s="90"/>
      <c r="J32" s="85"/>
      <c r="K32" s="90"/>
      <c r="L32" s="85"/>
      <c r="M32" s="90"/>
    </row>
    <row r="33" spans="1:13" ht="24" customHeight="1">
      <c r="A33" s="89" t="s">
        <v>176</v>
      </c>
      <c r="B33" s="67"/>
      <c r="C33" s="67"/>
      <c r="D33" s="67"/>
      <c r="E33" s="84"/>
      <c r="F33" s="84"/>
      <c r="G33" s="85">
        <f>SUM(G10:G31)</f>
        <v>293877735.200001</v>
      </c>
      <c r="H33" s="85"/>
      <c r="I33" s="85">
        <f>SUM(I10:I31)</f>
        <v>487716919.82000047</v>
      </c>
      <c r="J33" s="85"/>
      <c r="K33" s="85">
        <f>SUM(K10:K31)</f>
        <v>185750829.98000091</v>
      </c>
      <c r="L33" s="85"/>
      <c r="M33" s="85">
        <f>SUM(M10:M31)</f>
        <v>268493819.81000048</v>
      </c>
    </row>
    <row r="34" spans="1:13" ht="24" customHeight="1">
      <c r="A34" s="89"/>
      <c r="B34" s="67"/>
      <c r="C34" s="67"/>
      <c r="D34" s="67"/>
      <c r="E34" s="84"/>
      <c r="F34" s="84"/>
      <c r="G34" s="85"/>
      <c r="H34" s="85"/>
      <c r="I34" s="85"/>
      <c r="J34" s="85"/>
      <c r="K34" s="85"/>
      <c r="L34" s="85"/>
      <c r="M34" s="85"/>
    </row>
    <row r="35" spans="1:13" ht="24" customHeight="1">
      <c r="A35" s="89"/>
      <c r="B35" s="67"/>
      <c r="C35" s="67"/>
      <c r="D35" s="67"/>
      <c r="E35" s="84"/>
      <c r="F35" s="84"/>
      <c r="G35" s="85"/>
      <c r="H35" s="85"/>
      <c r="I35" s="85"/>
      <c r="J35" s="85"/>
      <c r="K35" s="85"/>
      <c r="L35" s="85"/>
      <c r="M35" s="85"/>
    </row>
    <row r="36" spans="1:13" s="67" customFormat="1" ht="24" customHeight="1">
      <c r="A36" s="34" t="s">
        <v>40</v>
      </c>
      <c r="B36" s="8"/>
      <c r="C36" s="8"/>
      <c r="D36" s="8"/>
      <c r="E36" s="8"/>
      <c r="F36" s="8"/>
      <c r="G36" s="85"/>
      <c r="H36" s="8"/>
      <c r="I36" s="85"/>
      <c r="J36" s="9"/>
      <c r="K36" s="9"/>
      <c r="L36" s="9"/>
      <c r="M36" s="9"/>
    </row>
    <row r="37" spans="1:13" s="67" customFormat="1" ht="24" customHeight="1">
      <c r="A37" s="34"/>
      <c r="B37" s="8"/>
      <c r="C37" s="8"/>
      <c r="D37" s="8"/>
      <c r="E37" s="8"/>
      <c r="F37" s="8"/>
      <c r="G37" s="85"/>
      <c r="H37" s="8"/>
      <c r="I37" s="85"/>
      <c r="J37" s="9"/>
      <c r="K37" s="9"/>
      <c r="L37" s="9"/>
      <c r="M37" s="9"/>
    </row>
    <row r="38" spans="1:13" s="92" customFormat="1" ht="24" customHeight="1">
      <c r="A38" s="91"/>
      <c r="B38" s="16"/>
      <c r="C38" s="17" t="s">
        <v>41</v>
      </c>
      <c r="G38" s="93"/>
      <c r="H38" s="94"/>
      <c r="I38" s="93"/>
      <c r="J38" s="95"/>
      <c r="K38" s="93"/>
      <c r="L38" s="95"/>
      <c r="M38" s="95"/>
    </row>
    <row r="39" spans="1:13" s="92" customFormat="1" ht="24" customHeight="1">
      <c r="A39" s="91"/>
      <c r="B39" s="16"/>
      <c r="C39" s="16" t="s">
        <v>42</v>
      </c>
      <c r="G39" s="93"/>
      <c r="H39" s="94"/>
      <c r="I39" s="93"/>
      <c r="J39" s="95"/>
      <c r="K39" s="93"/>
      <c r="L39" s="95"/>
      <c r="M39" s="95"/>
    </row>
    <row r="40" spans="1:13" s="67" customFormat="1" ht="24" customHeight="1">
      <c r="A40" s="96" t="s">
        <v>177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</row>
    <row r="41" spans="1:13" s="67" customFormat="1" ht="24" customHeight="1">
      <c r="A41" s="4" t="s">
        <v>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67" customFormat="1" ht="24" customHeight="1">
      <c r="A42" s="4" t="s">
        <v>178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24" customHeight="1">
      <c r="A43" s="38" t="str">
        <f>+A3</f>
        <v>สำหรับงวด 9 เดือน สิ้นสุดวันที่ 30 กันยายน 2566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24" customHeight="1">
      <c r="A44" s="131" t="s">
        <v>87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</row>
    <row r="45" spans="1:13" ht="24" customHeight="1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ht="24" customHeight="1">
      <c r="A46" s="54"/>
      <c r="B46" s="54"/>
      <c r="C46" s="54"/>
      <c r="D46" s="54"/>
      <c r="E46" s="54"/>
      <c r="F46" s="54"/>
      <c r="H46" s="8"/>
      <c r="I46" s="8"/>
      <c r="J46" s="8"/>
      <c r="K46" s="8"/>
      <c r="L46" s="8"/>
      <c r="M46" s="31" t="s">
        <v>2</v>
      </c>
    </row>
    <row r="47" spans="1:13" s="67" customFormat="1" ht="24" customHeight="1">
      <c r="A47" s="8"/>
      <c r="B47" s="8"/>
      <c r="C47" s="8"/>
      <c r="D47" s="8"/>
      <c r="E47" s="8"/>
      <c r="F47" s="8"/>
      <c r="G47" s="83"/>
      <c r="H47" s="11" t="s">
        <v>3</v>
      </c>
      <c r="I47" s="11"/>
      <c r="J47" s="5"/>
      <c r="K47" s="83"/>
      <c r="L47" s="11" t="s">
        <v>4</v>
      </c>
      <c r="M47" s="83"/>
    </row>
    <row r="48" spans="1:13" s="67" customFormat="1" ht="24" customHeight="1">
      <c r="A48" s="8"/>
      <c r="B48" s="8"/>
      <c r="C48" s="8"/>
      <c r="D48" s="8"/>
      <c r="E48" s="8"/>
      <c r="F48" s="8"/>
      <c r="G48" s="80">
        <f>G8</f>
        <v>2566</v>
      </c>
      <c r="H48" s="32"/>
      <c r="I48" s="80">
        <f>I8</f>
        <v>2565</v>
      </c>
      <c r="J48" s="33"/>
      <c r="K48" s="80">
        <f>K8</f>
        <v>2566</v>
      </c>
      <c r="L48" s="32"/>
      <c r="M48" s="80">
        <f>M8</f>
        <v>2565</v>
      </c>
    </row>
    <row r="49" spans="1:13" ht="24" customHeight="1">
      <c r="A49" s="89" t="s">
        <v>179</v>
      </c>
      <c r="B49" s="67"/>
      <c r="C49" s="67"/>
      <c r="D49" s="67"/>
      <c r="E49" s="84"/>
      <c r="F49" s="84"/>
      <c r="G49" s="85"/>
      <c r="H49" s="85"/>
      <c r="I49" s="85"/>
      <c r="J49" s="85"/>
      <c r="K49" s="85"/>
      <c r="L49" s="85"/>
      <c r="M49" s="85"/>
    </row>
    <row r="50" spans="1:13" ht="24" customHeight="1">
      <c r="A50" s="89" t="s">
        <v>180</v>
      </c>
      <c r="B50" s="67"/>
      <c r="C50" s="67"/>
      <c r="D50" s="67"/>
      <c r="E50" s="84"/>
      <c r="F50" s="84"/>
      <c r="G50" s="85"/>
      <c r="H50" s="85"/>
      <c r="I50" s="85"/>
      <c r="J50" s="85"/>
      <c r="K50" s="85"/>
      <c r="L50" s="85"/>
      <c r="M50" s="85"/>
    </row>
    <row r="51" spans="1:13" ht="24" customHeight="1">
      <c r="A51" s="67" t="s">
        <v>181</v>
      </c>
      <c r="B51" s="67"/>
      <c r="C51" s="67"/>
      <c r="D51" s="67"/>
      <c r="E51" s="84"/>
      <c r="F51" s="84"/>
      <c r="G51" s="85">
        <f>+K51</f>
        <v>-237541.91999999993</v>
      </c>
      <c r="H51" s="85"/>
      <c r="I51" s="69">
        <v>0</v>
      </c>
      <c r="J51" s="87"/>
      <c r="K51" s="85">
        <f>+งบแสดงฐานะการเงิน!M12-งบแสดงฐานะการเงิน!K12</f>
        <v>-237541.91999999993</v>
      </c>
      <c r="L51" s="87"/>
      <c r="M51" s="85">
        <v>0</v>
      </c>
    </row>
    <row r="52" spans="1:13" ht="24" customHeight="1">
      <c r="A52" s="67" t="s">
        <v>182</v>
      </c>
      <c r="B52" s="67"/>
      <c r="C52" s="67"/>
      <c r="D52" s="67"/>
      <c r="E52" s="84"/>
      <c r="F52" s="84"/>
      <c r="G52" s="85">
        <v>-120701010.54000001</v>
      </c>
      <c r="H52" s="85"/>
      <c r="I52" s="88">
        <v>-13456051.140000001</v>
      </c>
      <c r="J52" s="87"/>
      <c r="K52" s="85">
        <v>-125956213.54000001</v>
      </c>
      <c r="L52" s="87"/>
      <c r="M52" s="88">
        <v>40181430.530000001</v>
      </c>
    </row>
    <row r="53" spans="1:13" ht="24" customHeight="1">
      <c r="A53" s="67" t="s">
        <v>183</v>
      </c>
      <c r="B53" s="67"/>
      <c r="C53" s="67"/>
      <c r="D53" s="67"/>
      <c r="E53" s="84"/>
      <c r="F53" s="84"/>
      <c r="G53" s="85">
        <f>-งบแสดงฐานะการเงิน!G14+งบแสดงฐานะการเงิน!I14</f>
        <v>30771358.98999989</v>
      </c>
      <c r="H53" s="85"/>
      <c r="I53" s="88">
        <f>-271458143.77+22933684.02</f>
        <v>-248524459.74999997</v>
      </c>
      <c r="J53" s="87"/>
      <c r="K53" s="85">
        <f>-งบแสดงฐานะการเงิน!K14+งบแสดงฐานะการเงิน!M14</f>
        <v>9156204.0799999237</v>
      </c>
      <c r="L53" s="87"/>
      <c r="M53" s="88">
        <f>-349990257.49+22933684.02</f>
        <v>-327056573.47000003</v>
      </c>
    </row>
    <row r="54" spans="1:13" s="67" customFormat="1" ht="24" customHeight="1">
      <c r="A54" s="67" t="s">
        <v>184</v>
      </c>
      <c r="E54" s="84"/>
      <c r="F54" s="84"/>
      <c r="G54" s="85">
        <v>2609402.46</v>
      </c>
      <c r="H54" s="85"/>
      <c r="I54" s="88">
        <v>-16481410.6</v>
      </c>
      <c r="J54" s="87"/>
      <c r="K54" s="85">
        <f>-งบแสดงฐานะการเงิน!K16+งบแสดงฐานะการเงิน!M16</f>
        <v>19190918.839999996</v>
      </c>
      <c r="L54" s="87"/>
      <c r="M54" s="88">
        <v>7079054.4699999997</v>
      </c>
    </row>
    <row r="55" spans="1:13" ht="24" customHeight="1">
      <c r="A55" s="67" t="s">
        <v>185</v>
      </c>
      <c r="B55" s="67"/>
      <c r="C55" s="67"/>
      <c r="D55" s="67"/>
      <c r="E55" s="84"/>
      <c r="F55" s="84"/>
      <c r="G55" s="88">
        <v>-187394858.24000001</v>
      </c>
      <c r="H55" s="85"/>
      <c r="I55" s="88">
        <v>80525434.560000002</v>
      </c>
      <c r="J55" s="87"/>
      <c r="K55" s="85">
        <v>0</v>
      </c>
      <c r="L55" s="87"/>
      <c r="M55" s="85">
        <v>0</v>
      </c>
    </row>
    <row r="56" spans="1:13" s="67" customFormat="1" ht="24" customHeight="1">
      <c r="A56" s="67" t="s">
        <v>186</v>
      </c>
      <c r="E56" s="84"/>
      <c r="F56" s="84"/>
      <c r="G56" s="85">
        <v>-2164200.69</v>
      </c>
      <c r="H56" s="85"/>
      <c r="I56" s="88">
        <v>-62094156.539999999</v>
      </c>
      <c r="J56" s="87"/>
      <c r="K56" s="85">
        <f>+งบแสดงฐานะการเงิน!M19-งบแสดงฐานะการเงิน!K19</f>
        <v>-9272977.6200000048</v>
      </c>
      <c r="L56" s="87"/>
      <c r="M56" s="88">
        <v>-72694107.489999995</v>
      </c>
    </row>
    <row r="57" spans="1:13" s="67" customFormat="1" ht="24" customHeight="1">
      <c r="A57" s="66" t="s">
        <v>187</v>
      </c>
      <c r="E57" s="84"/>
      <c r="F57" s="84"/>
      <c r="G57" s="88">
        <v>0</v>
      </c>
      <c r="H57" s="85"/>
      <c r="I57" s="88">
        <v>-35020000</v>
      </c>
      <c r="J57" s="87"/>
      <c r="K57" s="85">
        <v>0</v>
      </c>
      <c r="L57" s="87"/>
      <c r="M57" s="85">
        <v>0</v>
      </c>
    </row>
    <row r="58" spans="1:13" s="67" customFormat="1" ht="24" customHeight="1">
      <c r="A58" s="67" t="s">
        <v>188</v>
      </c>
      <c r="E58" s="84"/>
      <c r="F58" s="84"/>
      <c r="G58" s="85">
        <f>-งบแสดงฐานะการเงิน!G20+งบแสดงฐานะการเงิน!I20</f>
        <v>46364383.379999995</v>
      </c>
      <c r="H58" s="85"/>
      <c r="I58" s="88">
        <v>-45744800.450000003</v>
      </c>
      <c r="J58" s="87"/>
      <c r="K58" s="85">
        <f>-งบแสดงฐานะการเงิน!K20+งบแสดงฐานะการเงิน!M20</f>
        <v>46493078.629999995</v>
      </c>
      <c r="L58" s="87"/>
      <c r="M58" s="88">
        <v>-45744800.450000003</v>
      </c>
    </row>
    <row r="59" spans="1:13" s="67" customFormat="1" ht="24" customHeight="1">
      <c r="A59" s="67" t="s">
        <v>189</v>
      </c>
      <c r="E59" s="84"/>
      <c r="F59" s="84"/>
      <c r="G59" s="85">
        <v>-995480.96</v>
      </c>
      <c r="H59" s="85"/>
      <c r="I59" s="88">
        <v>-815628.65</v>
      </c>
      <c r="J59" s="87"/>
      <c r="K59" s="85">
        <v>-1163150.9599999641</v>
      </c>
      <c r="L59" s="87"/>
      <c r="M59" s="88">
        <v>-495428.65</v>
      </c>
    </row>
    <row r="60" spans="1:13" ht="24" customHeight="1">
      <c r="A60" s="89" t="s">
        <v>179</v>
      </c>
      <c r="B60" s="67"/>
      <c r="C60" s="67"/>
      <c r="D60" s="67"/>
      <c r="E60" s="84"/>
      <c r="F60" s="84"/>
      <c r="G60" s="85"/>
      <c r="H60" s="85"/>
      <c r="I60" s="85"/>
      <c r="J60" s="85"/>
      <c r="K60" s="85"/>
      <c r="L60" s="85"/>
      <c r="M60" s="85"/>
    </row>
    <row r="61" spans="1:13" ht="24" customHeight="1">
      <c r="A61" s="89" t="s">
        <v>190</v>
      </c>
      <c r="B61" s="67"/>
      <c r="C61" s="67"/>
      <c r="D61" s="67"/>
      <c r="E61" s="84"/>
      <c r="F61" s="84"/>
      <c r="G61" s="85"/>
      <c r="H61" s="85"/>
    </row>
    <row r="62" spans="1:13" s="67" customFormat="1" ht="24" customHeight="1">
      <c r="A62" s="67" t="s">
        <v>191</v>
      </c>
      <c r="E62" s="84"/>
      <c r="F62" s="84"/>
      <c r="G62" s="88">
        <v>-97349208.370000005</v>
      </c>
      <c r="H62" s="88"/>
      <c r="I62" s="88">
        <f>54628318.85-22650552.12</f>
        <v>31977766.73</v>
      </c>
      <c r="J62" s="69"/>
      <c r="K62" s="69">
        <v>-136570230.14999986</v>
      </c>
      <c r="L62" s="69"/>
      <c r="M62" s="88">
        <f>55315414.98-22650552.12</f>
        <v>32664862.859999996</v>
      </c>
    </row>
    <row r="63" spans="1:13" s="67" customFormat="1" ht="24" customHeight="1">
      <c r="A63" s="67" t="s">
        <v>192</v>
      </c>
      <c r="E63" s="84"/>
      <c r="F63" s="84"/>
      <c r="G63" s="69">
        <v>61201606.090000004</v>
      </c>
      <c r="H63" s="88"/>
      <c r="I63" s="88">
        <v>-489861887.18000001</v>
      </c>
      <c r="J63" s="69"/>
      <c r="K63" s="69">
        <v>50833632.790000051</v>
      </c>
      <c r="L63" s="69"/>
      <c r="M63" s="88">
        <v>-464980867.34000003</v>
      </c>
    </row>
    <row r="64" spans="1:13" s="67" customFormat="1" ht="24" customHeight="1">
      <c r="A64" s="67" t="s">
        <v>193</v>
      </c>
      <c r="E64" s="84"/>
      <c r="F64" s="84"/>
      <c r="G64" s="69">
        <v>14629992.48</v>
      </c>
      <c r="H64" s="85"/>
      <c r="I64" s="88">
        <v>39349236.659999996</v>
      </c>
      <c r="J64" s="87"/>
      <c r="K64" s="69">
        <v>4067090.33</v>
      </c>
      <c r="L64" s="87"/>
      <c r="M64" s="88">
        <v>35866994.520000003</v>
      </c>
    </row>
    <row r="65" spans="1:13" s="67" customFormat="1" ht="24" customHeight="1">
      <c r="A65" s="67" t="s">
        <v>194</v>
      </c>
      <c r="D65" s="85"/>
      <c r="E65" s="84"/>
      <c r="F65" s="84"/>
      <c r="G65" s="88">
        <f>งบแสดงฐานะการเงิน!G65-งบแสดงฐานะการเงิน!I65</f>
        <v>9516737.950000003</v>
      </c>
      <c r="H65" s="85"/>
      <c r="I65" s="88">
        <v>-2592571.2000000002</v>
      </c>
      <c r="J65" s="87"/>
      <c r="K65" s="88">
        <f>งบแสดงฐานะการเงิน!K65-งบแสดงฐานะการเงิน!M65</f>
        <v>9516737.950000003</v>
      </c>
      <c r="L65" s="87"/>
      <c r="M65" s="88">
        <v>-2592571.2000000002</v>
      </c>
    </row>
    <row r="66" spans="1:13" s="67" customFormat="1" ht="24" customHeight="1">
      <c r="A66" s="67" t="s">
        <v>195</v>
      </c>
      <c r="E66" s="84"/>
      <c r="F66" s="84"/>
      <c r="G66" s="88">
        <v>-7748068</v>
      </c>
      <c r="H66" s="85"/>
      <c r="I66" s="88">
        <v>-5164156</v>
      </c>
      <c r="J66" s="87"/>
      <c r="K66" s="88">
        <v>-1726396</v>
      </c>
      <c r="L66" s="87"/>
      <c r="M66" s="88">
        <v>-1262240</v>
      </c>
    </row>
    <row r="67" spans="1:13" ht="24" customHeight="1">
      <c r="A67" s="67" t="s">
        <v>196</v>
      </c>
      <c r="B67" s="67"/>
      <c r="C67" s="67"/>
      <c r="D67" s="67"/>
      <c r="E67" s="84"/>
      <c r="F67" s="84"/>
      <c r="G67" s="97">
        <f>SUM(G51:G59,G62:G66,G33)</f>
        <v>42380847.830000877</v>
      </c>
      <c r="H67" s="85"/>
      <c r="I67" s="97">
        <f>SUM(I51:I59,I62:I66,I33)</f>
        <v>-280185763.73999959</v>
      </c>
      <c r="J67" s="85"/>
      <c r="K67" s="97">
        <f>SUM(K51:K59,K62:K66,K33)</f>
        <v>50081982.41000104</v>
      </c>
      <c r="L67" s="85"/>
      <c r="M67" s="97">
        <f>SUM(M51:M59,M62:M66,M33)</f>
        <v>-530540426.40999955</v>
      </c>
    </row>
    <row r="68" spans="1:13" ht="24" customHeight="1">
      <c r="A68" s="66" t="s">
        <v>230</v>
      </c>
      <c r="B68" s="67"/>
      <c r="C68" s="67"/>
      <c r="D68" s="67"/>
      <c r="E68" s="84"/>
      <c r="F68" s="84"/>
      <c r="G68" s="88">
        <v>2870685</v>
      </c>
      <c r="H68" s="85"/>
      <c r="I68" s="88">
        <v>0</v>
      </c>
      <c r="J68" s="85"/>
      <c r="K68" s="88">
        <v>0</v>
      </c>
      <c r="L68" s="85"/>
      <c r="M68" s="88">
        <v>0</v>
      </c>
    </row>
    <row r="69" spans="1:13" ht="24" customHeight="1">
      <c r="A69" s="67" t="s">
        <v>197</v>
      </c>
      <c r="B69" s="67"/>
      <c r="C69" s="67"/>
      <c r="D69" s="67"/>
      <c r="E69" s="84"/>
      <c r="F69" s="84"/>
      <c r="G69" s="88">
        <v>4577116.59</v>
      </c>
      <c r="H69" s="85"/>
      <c r="I69" s="88">
        <f>2157782.89</f>
        <v>2157782.89</v>
      </c>
      <c r="J69" s="87"/>
      <c r="K69" s="69">
        <v>64831752.720000014</v>
      </c>
      <c r="L69" s="87"/>
      <c r="M69" s="88">
        <v>112716719.12</v>
      </c>
    </row>
    <row r="70" spans="1:13" ht="24" customHeight="1">
      <c r="A70" s="67" t="s">
        <v>198</v>
      </c>
      <c r="B70" s="67"/>
      <c r="C70" s="67"/>
      <c r="D70" s="67"/>
      <c r="E70" s="84"/>
      <c r="F70" s="84"/>
      <c r="G70" s="88">
        <f>+K70</f>
        <v>-133637.43</v>
      </c>
      <c r="H70" s="85"/>
      <c r="I70" s="88">
        <v>-23698.28</v>
      </c>
      <c r="J70" s="87"/>
      <c r="K70" s="88">
        <v>-133637.43</v>
      </c>
      <c r="L70" s="85"/>
      <c r="M70" s="88">
        <v>-23698.28</v>
      </c>
    </row>
    <row r="71" spans="1:13" ht="24" customHeight="1">
      <c r="A71" s="67" t="s">
        <v>232</v>
      </c>
      <c r="B71" s="67"/>
      <c r="C71" s="67"/>
      <c r="D71" s="67"/>
      <c r="E71" s="84"/>
      <c r="F71" s="84"/>
      <c r="G71" s="88">
        <f>+K71</f>
        <v>89906483.370000005</v>
      </c>
      <c r="H71" s="85"/>
      <c r="I71" s="69">
        <v>0</v>
      </c>
      <c r="J71" s="87"/>
      <c r="K71" s="88">
        <v>89906483.370000005</v>
      </c>
      <c r="L71" s="85"/>
      <c r="M71" s="88">
        <v>0</v>
      </c>
    </row>
    <row r="72" spans="1:13" ht="24" customHeight="1">
      <c r="A72" s="67" t="s">
        <v>199</v>
      </c>
      <c r="B72" s="67"/>
      <c r="C72" s="67"/>
      <c r="D72" s="67"/>
      <c r="E72" s="84"/>
      <c r="F72" s="84"/>
      <c r="G72" s="88">
        <v>-122677106.09</v>
      </c>
      <c r="H72" s="85"/>
      <c r="I72" s="88">
        <v>-102882373.88</v>
      </c>
      <c r="J72" s="87"/>
      <c r="K72" s="98">
        <v>-90019813.220000014</v>
      </c>
      <c r="L72" s="87"/>
      <c r="M72" s="120">
        <v>-82777693.469999999</v>
      </c>
    </row>
    <row r="73" spans="1:13" ht="24" customHeight="1">
      <c r="A73" s="67" t="s">
        <v>200</v>
      </c>
      <c r="B73" s="67"/>
      <c r="C73" s="67"/>
      <c r="D73" s="67"/>
      <c r="E73" s="84"/>
      <c r="F73" s="84"/>
      <c r="G73" s="99">
        <f>SUM(G67,G68:G72)</f>
        <v>16924389.270000875</v>
      </c>
      <c r="H73" s="85"/>
      <c r="I73" s="99">
        <f>SUM(I67,I69:I72)</f>
        <v>-380934053.00999957</v>
      </c>
      <c r="J73" s="85"/>
      <c r="K73" s="99">
        <f>SUM(K67:K72)</f>
        <v>114666767.85000105</v>
      </c>
      <c r="L73" s="85"/>
      <c r="M73" s="99">
        <f>SUM(M67,M69:M72)</f>
        <v>-500625099.03999949</v>
      </c>
    </row>
    <row r="74" spans="1:13" ht="24" customHeight="1">
      <c r="A74" s="67"/>
      <c r="B74" s="67"/>
      <c r="C74" s="67"/>
      <c r="D74" s="67"/>
      <c r="E74" s="84"/>
      <c r="F74" s="84"/>
      <c r="G74" s="88"/>
      <c r="H74" s="85"/>
      <c r="I74" s="88"/>
      <c r="J74" s="85"/>
      <c r="K74" s="88"/>
      <c r="L74" s="85"/>
      <c r="M74" s="88"/>
    </row>
    <row r="75" spans="1:13" s="67" customFormat="1" ht="24" customHeight="1">
      <c r="A75" s="34" t="s">
        <v>40</v>
      </c>
      <c r="E75" s="84"/>
      <c r="F75" s="84"/>
      <c r="G75" s="100"/>
      <c r="H75" s="84"/>
      <c r="I75" s="100"/>
      <c r="J75" s="68"/>
      <c r="K75" s="100"/>
      <c r="L75" s="68"/>
      <c r="M75" s="68"/>
    </row>
    <row r="76" spans="1:13" s="67" customFormat="1" ht="24" customHeight="1">
      <c r="A76" s="34"/>
      <c r="E76" s="84"/>
      <c r="F76" s="84"/>
      <c r="G76" s="100"/>
      <c r="H76" s="84"/>
      <c r="I76" s="100"/>
      <c r="J76" s="68"/>
      <c r="K76" s="100"/>
      <c r="L76" s="68"/>
      <c r="M76" s="68"/>
    </row>
    <row r="77" spans="1:13" s="67" customFormat="1" ht="24" customHeight="1">
      <c r="A77" s="34"/>
      <c r="E77" s="84"/>
      <c r="F77" s="84"/>
      <c r="G77" s="100"/>
      <c r="H77" s="84"/>
      <c r="I77" s="100"/>
      <c r="J77" s="68"/>
      <c r="K77" s="100"/>
      <c r="L77" s="68"/>
      <c r="M77" s="68"/>
    </row>
    <row r="78" spans="1:13" s="92" customFormat="1" ht="24" customHeight="1">
      <c r="A78" s="91"/>
      <c r="B78" s="16"/>
      <c r="C78" s="17" t="s">
        <v>41</v>
      </c>
      <c r="G78" s="93"/>
      <c r="H78" s="94"/>
      <c r="I78" s="93"/>
      <c r="J78" s="95"/>
      <c r="K78" s="93"/>
      <c r="L78" s="95"/>
      <c r="M78" s="95"/>
    </row>
    <row r="79" spans="1:13" s="92" customFormat="1" ht="24" customHeight="1">
      <c r="A79" s="91"/>
      <c r="B79" s="16"/>
      <c r="C79" s="16" t="s">
        <v>42</v>
      </c>
      <c r="G79" s="93"/>
      <c r="H79" s="94"/>
      <c r="I79" s="93"/>
      <c r="J79" s="95"/>
      <c r="K79" s="93"/>
      <c r="L79" s="95"/>
      <c r="M79" s="95"/>
    </row>
    <row r="80" spans="1:13" s="67" customFormat="1" ht="22.5" customHeight="1">
      <c r="A80" s="96" t="s">
        <v>201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</row>
    <row r="81" spans="1:13" s="67" customFormat="1" ht="22.5" customHeight="1">
      <c r="A81" s="4" t="s">
        <v>0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s="67" customFormat="1" ht="22.5" customHeight="1">
      <c r="A82" s="4" t="s">
        <v>178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2.5" customHeight="1">
      <c r="A83" s="38" t="str">
        <f>+A43</f>
        <v>สำหรับงวด 9 เดือน สิ้นสุดวันที่ 30 กันยายน 2566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2.5" customHeight="1">
      <c r="A84" s="131" t="s">
        <v>87</v>
      </c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</row>
    <row r="85" spans="1:13" ht="12" customHeight="1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</row>
    <row r="86" spans="1:13" ht="22.5" customHeight="1">
      <c r="A86" s="54"/>
      <c r="B86" s="54"/>
      <c r="C86" s="54"/>
      <c r="D86" s="54"/>
      <c r="E86" s="54"/>
      <c r="F86" s="54"/>
      <c r="H86" s="8"/>
      <c r="I86" s="8"/>
      <c r="J86" s="8"/>
      <c r="K86" s="8"/>
      <c r="L86" s="8"/>
      <c r="M86" s="31" t="s">
        <v>2</v>
      </c>
    </row>
    <row r="87" spans="1:13" s="67" customFormat="1" ht="22.5" customHeight="1">
      <c r="A87" s="8"/>
      <c r="B87" s="8"/>
      <c r="C87" s="8"/>
      <c r="D87" s="8"/>
      <c r="E87" s="8"/>
      <c r="F87" s="8"/>
      <c r="G87" s="83"/>
      <c r="H87" s="11" t="s">
        <v>3</v>
      </c>
      <c r="I87" s="11"/>
      <c r="J87" s="5"/>
      <c r="K87" s="83"/>
      <c r="L87" s="11" t="s">
        <v>4</v>
      </c>
      <c r="M87" s="83"/>
    </row>
    <row r="88" spans="1:13" s="67" customFormat="1" ht="19.5" customHeight="1">
      <c r="A88" s="8"/>
      <c r="B88" s="8"/>
      <c r="C88" s="8"/>
      <c r="D88" s="8"/>
      <c r="E88" s="8"/>
      <c r="F88" s="8"/>
      <c r="G88" s="80">
        <f>G8</f>
        <v>2566</v>
      </c>
      <c r="H88" s="32"/>
      <c r="I88" s="80">
        <f>I8</f>
        <v>2565</v>
      </c>
      <c r="J88" s="33"/>
      <c r="K88" s="80">
        <f>K8</f>
        <v>2566</v>
      </c>
      <c r="L88" s="32"/>
      <c r="M88" s="80">
        <f>M8</f>
        <v>2565</v>
      </c>
    </row>
    <row r="89" spans="1:13" ht="22.5" customHeight="1">
      <c r="A89" s="67" t="s">
        <v>202</v>
      </c>
      <c r="B89" s="67"/>
      <c r="C89" s="67"/>
      <c r="D89" s="67"/>
      <c r="E89" s="67"/>
      <c r="F89" s="67"/>
      <c r="H89" s="67"/>
    </row>
    <row r="90" spans="1:13" ht="22.5" customHeight="1">
      <c r="A90" s="67" t="s">
        <v>239</v>
      </c>
      <c r="B90" s="67"/>
      <c r="C90" s="67"/>
      <c r="D90" s="67"/>
      <c r="E90" s="67"/>
      <c r="F90" s="67"/>
      <c r="G90" s="68">
        <v>0</v>
      </c>
      <c r="H90" s="67"/>
      <c r="I90" s="88">
        <v>-430000000</v>
      </c>
      <c r="K90" s="68">
        <v>0</v>
      </c>
      <c r="M90" s="88">
        <v>-430000000</v>
      </c>
    </row>
    <row r="91" spans="1:13" ht="22.5" customHeight="1">
      <c r="A91" s="67" t="s">
        <v>228</v>
      </c>
      <c r="B91" s="67"/>
      <c r="C91" s="67"/>
      <c r="D91" s="67"/>
      <c r="E91" s="67"/>
      <c r="F91" s="67"/>
      <c r="G91" s="88">
        <v>0</v>
      </c>
      <c r="H91" s="67"/>
      <c r="I91" s="88">
        <v>685709503.21000004</v>
      </c>
      <c r="J91" s="66"/>
      <c r="K91" s="88">
        <v>0</v>
      </c>
      <c r="L91" s="67"/>
      <c r="M91" s="88">
        <v>685709503.21000004</v>
      </c>
    </row>
    <row r="92" spans="1:13" ht="22.5" customHeight="1">
      <c r="A92" s="67" t="s">
        <v>227</v>
      </c>
      <c r="B92" s="67"/>
      <c r="C92" s="67"/>
      <c r="D92" s="67"/>
      <c r="E92" s="67"/>
      <c r="F92" s="67"/>
      <c r="G92" s="88">
        <v>0</v>
      </c>
      <c r="H92" s="67"/>
      <c r="I92" s="88">
        <v>30292938.510000002</v>
      </c>
      <c r="J92" s="66"/>
      <c r="K92" s="88">
        <v>0</v>
      </c>
      <c r="L92" s="67"/>
      <c r="M92" s="88">
        <v>30292938.510000002</v>
      </c>
    </row>
    <row r="93" spans="1:13" ht="22.5" customHeight="1">
      <c r="A93" s="67" t="s">
        <v>243</v>
      </c>
      <c r="B93" s="67"/>
      <c r="C93" s="67"/>
      <c r="D93" s="67"/>
      <c r="E93" s="67"/>
      <c r="F93" s="67"/>
      <c r="G93" s="88">
        <v>14800000</v>
      </c>
      <c r="H93" s="67"/>
      <c r="I93" s="88">
        <v>0</v>
      </c>
      <c r="J93" s="66"/>
      <c r="K93" s="88">
        <v>0</v>
      </c>
      <c r="L93" s="67"/>
      <c r="M93" s="88">
        <v>35000000</v>
      </c>
    </row>
    <row r="94" spans="1:13" s="101" customFormat="1" ht="22.5" customHeight="1">
      <c r="A94" s="66" t="s">
        <v>244</v>
      </c>
      <c r="B94" s="66"/>
      <c r="C94" s="66"/>
      <c r="D94" s="66"/>
      <c r="E94" s="66"/>
      <c r="F94" s="69"/>
      <c r="G94" s="88">
        <v>0</v>
      </c>
      <c r="H94" s="69">
        <v>-10400000</v>
      </c>
      <c r="I94" s="69">
        <v>-4000000</v>
      </c>
      <c r="J94" s="69">
        <v>-300000000</v>
      </c>
      <c r="K94" s="88">
        <v>0</v>
      </c>
      <c r="L94" s="88">
        <v>-110000000</v>
      </c>
      <c r="M94" s="69">
        <v>-300000000</v>
      </c>
    </row>
    <row r="95" spans="1:13" ht="22.5" customHeight="1">
      <c r="A95" s="66" t="s">
        <v>225</v>
      </c>
      <c r="B95" s="67"/>
      <c r="C95" s="67"/>
      <c r="D95" s="67"/>
      <c r="E95" s="67"/>
      <c r="F95" s="67"/>
      <c r="G95" s="88"/>
      <c r="H95" s="67"/>
      <c r="I95" s="69"/>
      <c r="J95" s="66"/>
      <c r="K95" s="88"/>
      <c r="L95" s="67"/>
      <c r="M95" s="88"/>
    </row>
    <row r="96" spans="1:13" ht="22.5" customHeight="1">
      <c r="A96" s="66"/>
      <c r="B96" s="66" t="s">
        <v>226</v>
      </c>
      <c r="C96" s="67"/>
      <c r="D96" s="67"/>
      <c r="E96" s="67"/>
      <c r="F96" s="67"/>
      <c r="G96" s="88">
        <v>0</v>
      </c>
      <c r="H96" s="67"/>
      <c r="I96" s="88">
        <v>26163500</v>
      </c>
      <c r="J96" s="66"/>
      <c r="K96" s="88">
        <v>0</v>
      </c>
      <c r="L96" s="67"/>
      <c r="M96" s="88">
        <v>0</v>
      </c>
    </row>
    <row r="97" spans="1:13" ht="22.5" customHeight="1">
      <c r="A97" s="67" t="s">
        <v>246</v>
      </c>
      <c r="B97" s="66"/>
      <c r="C97" s="67"/>
      <c r="D97" s="67"/>
      <c r="E97" s="67"/>
      <c r="F97" s="67"/>
    </row>
    <row r="98" spans="1:13" ht="22.5" customHeight="1">
      <c r="A98" s="67"/>
      <c r="B98" s="66" t="s">
        <v>226</v>
      </c>
      <c r="C98" s="67"/>
      <c r="D98" s="67"/>
      <c r="E98" s="67"/>
      <c r="F98" s="67"/>
      <c r="G98" s="88">
        <v>-50000000</v>
      </c>
      <c r="H98" s="67"/>
      <c r="I98" s="88">
        <v>0</v>
      </c>
      <c r="J98" s="66"/>
      <c r="K98" s="88">
        <v>-50000000</v>
      </c>
      <c r="L98" s="67"/>
      <c r="M98" s="88">
        <v>0</v>
      </c>
    </row>
    <row r="99" spans="1:13" s="67" customFormat="1" ht="22.5" customHeight="1">
      <c r="A99" s="67" t="s">
        <v>245</v>
      </c>
      <c r="E99" s="84"/>
      <c r="F99" s="84"/>
      <c r="G99" s="69">
        <f>งบแสดงฐานะการเงิน!I26-งบแสดงฐานะการเงิน!G26</f>
        <v>-11050000.649999991</v>
      </c>
      <c r="H99" s="88"/>
      <c r="I99" s="85">
        <v>0</v>
      </c>
      <c r="J99" s="69"/>
      <c r="K99" s="69">
        <f>งบแสดงฐานะการเงิน!M26-งบแสดงฐานะการเงิน!K26</f>
        <v>-11050000.649999991</v>
      </c>
      <c r="L99" s="87"/>
      <c r="M99" s="85">
        <v>0</v>
      </c>
    </row>
    <row r="100" spans="1:13" s="67" customFormat="1" ht="22.5" customHeight="1">
      <c r="A100" s="67" t="s">
        <v>203</v>
      </c>
      <c r="E100" s="84"/>
      <c r="F100" s="84"/>
      <c r="G100" s="88">
        <v>305745.90999999997</v>
      </c>
      <c r="H100" s="85"/>
      <c r="I100" s="88">
        <v>194335.88</v>
      </c>
      <c r="J100" s="87"/>
      <c r="K100" s="69">
        <v>291259.93</v>
      </c>
      <c r="L100" s="87"/>
      <c r="M100" s="88">
        <v>187793.82</v>
      </c>
    </row>
    <row r="101" spans="1:13" s="67" customFormat="1" ht="22.5" customHeight="1">
      <c r="A101" s="67" t="s">
        <v>204</v>
      </c>
      <c r="E101" s="84"/>
      <c r="F101" s="84"/>
      <c r="G101" s="88">
        <v>-16669572.869999999</v>
      </c>
      <c r="H101" s="85"/>
      <c r="I101" s="88">
        <v>-37217920.789999999</v>
      </c>
      <c r="J101" s="87"/>
      <c r="K101" s="69">
        <v>-7607509.5300000003</v>
      </c>
      <c r="L101" s="87"/>
      <c r="M101" s="88">
        <v>-25113634.059999999</v>
      </c>
    </row>
    <row r="102" spans="1:13" s="67" customFormat="1" ht="22.5" customHeight="1">
      <c r="A102" s="67" t="s">
        <v>205</v>
      </c>
      <c r="E102" s="84"/>
      <c r="F102" s="84"/>
      <c r="G102" s="69">
        <f>-งบแสดงฐานะการเงิน!G34+งบแสดงฐานะการเงิน!I34</f>
        <v>-7983209.5500000119</v>
      </c>
      <c r="H102" s="85"/>
      <c r="I102" s="88">
        <v>30204820.359999999</v>
      </c>
      <c r="J102" s="87"/>
      <c r="K102" s="69">
        <f>-งบแสดงฐานะการเงิน!K34+งบแสดงฐานะการเงิน!M34</f>
        <v>-7983209.5500000119</v>
      </c>
      <c r="L102" s="87"/>
      <c r="M102" s="88">
        <v>30204820.360000014</v>
      </c>
    </row>
    <row r="103" spans="1:13" s="67" customFormat="1" ht="22.5" customHeight="1">
      <c r="A103" s="67" t="s">
        <v>206</v>
      </c>
      <c r="E103" s="84"/>
      <c r="F103" s="84"/>
      <c r="G103" s="88">
        <v>-1455364</v>
      </c>
      <c r="H103" s="85"/>
      <c r="I103" s="88">
        <v>-1286659</v>
      </c>
      <c r="J103" s="87"/>
      <c r="K103" s="69">
        <v>-1177395</v>
      </c>
      <c r="L103" s="87"/>
      <c r="M103" s="88">
        <v>-1127880</v>
      </c>
    </row>
    <row r="104" spans="1:13" s="67" customFormat="1" ht="22.5" customHeight="1">
      <c r="A104" s="67" t="s">
        <v>233</v>
      </c>
      <c r="E104" s="84"/>
      <c r="F104" s="84"/>
      <c r="G104" s="88">
        <v>200000</v>
      </c>
      <c r="H104" s="85"/>
      <c r="I104" s="88">
        <v>0</v>
      </c>
      <c r="J104" s="87"/>
      <c r="K104" s="88">
        <v>0</v>
      </c>
      <c r="L104" s="87"/>
      <c r="M104" s="88">
        <v>0</v>
      </c>
    </row>
    <row r="105" spans="1:13" s="67" customFormat="1" ht="22.5" customHeight="1">
      <c r="A105" s="67" t="s">
        <v>231</v>
      </c>
      <c r="E105" s="84"/>
      <c r="F105" s="84"/>
      <c r="G105" s="88">
        <v>0</v>
      </c>
      <c r="H105" s="85"/>
      <c r="I105" s="69">
        <v>0</v>
      </c>
      <c r="J105" s="87"/>
      <c r="K105" s="69">
        <v>31233991.600000001</v>
      </c>
      <c r="L105" s="87"/>
      <c r="M105" s="88">
        <v>0</v>
      </c>
    </row>
    <row r="106" spans="1:13" s="67" customFormat="1" ht="22.5" customHeight="1">
      <c r="A106" s="67" t="s">
        <v>207</v>
      </c>
      <c r="E106" s="84"/>
      <c r="F106" s="84"/>
      <c r="G106" s="99">
        <f>SUM(G91:G105)</f>
        <v>-71852401.159999996</v>
      </c>
      <c r="H106" s="85"/>
      <c r="I106" s="99">
        <f>SUM(I90:I105)</f>
        <v>300060518.17000002</v>
      </c>
      <c r="J106" s="85"/>
      <c r="K106" s="99">
        <f>SUM(K91:K105)</f>
        <v>-46292863.199999996</v>
      </c>
      <c r="L106" s="85"/>
      <c r="M106" s="99">
        <f>SUM(M90:M105)</f>
        <v>25153541.840000045</v>
      </c>
    </row>
    <row r="107" spans="1:13" s="67" customFormat="1" ht="22.5" customHeight="1">
      <c r="A107" s="67" t="s">
        <v>208</v>
      </c>
      <c r="E107" s="84"/>
      <c r="F107" s="84"/>
      <c r="G107" s="85"/>
      <c r="H107" s="85"/>
      <c r="I107" s="85"/>
      <c r="J107" s="85"/>
      <c r="K107" s="85"/>
      <c r="L107" s="85"/>
      <c r="M107" s="85"/>
    </row>
    <row r="108" spans="1:13" s="67" customFormat="1" ht="22.5" customHeight="1">
      <c r="A108" s="67" t="s">
        <v>209</v>
      </c>
      <c r="E108" s="84"/>
      <c r="F108" s="84"/>
      <c r="G108" s="85">
        <f>+K108</f>
        <v>-18655525.989999998</v>
      </c>
      <c r="H108" s="85"/>
      <c r="I108" s="85">
        <v>0</v>
      </c>
      <c r="J108" s="85"/>
      <c r="K108" s="85">
        <v>-18655525.989999998</v>
      </c>
      <c r="L108" s="85"/>
      <c r="M108" s="85">
        <v>0</v>
      </c>
    </row>
    <row r="109" spans="1:13" s="67" customFormat="1" ht="22.5" customHeight="1">
      <c r="A109" s="67" t="s">
        <v>210</v>
      </c>
      <c r="E109" s="84"/>
      <c r="F109" s="84"/>
      <c r="G109" s="85">
        <f>K109</f>
        <v>200000000</v>
      </c>
      <c r="H109" s="85"/>
      <c r="I109" s="87">
        <v>0</v>
      </c>
      <c r="J109" s="87"/>
      <c r="K109" s="85">
        <v>200000000</v>
      </c>
      <c r="L109" s="87"/>
      <c r="M109" s="87">
        <v>0</v>
      </c>
    </row>
    <row r="110" spans="1:13" ht="22.5" customHeight="1">
      <c r="A110" s="67" t="s">
        <v>212</v>
      </c>
      <c r="B110" s="67"/>
      <c r="C110" s="67"/>
      <c r="D110" s="67"/>
      <c r="E110" s="84"/>
      <c r="F110" s="84"/>
      <c r="G110" s="85">
        <f>+K110</f>
        <v>-300000000</v>
      </c>
      <c r="H110" s="85"/>
      <c r="I110" s="87">
        <v>0</v>
      </c>
      <c r="J110" s="87"/>
      <c r="K110" s="85">
        <v>-300000000</v>
      </c>
      <c r="L110" s="87"/>
      <c r="M110" s="85">
        <v>0</v>
      </c>
    </row>
    <row r="111" spans="1:13" ht="22.5" customHeight="1">
      <c r="A111" s="67" t="s">
        <v>211</v>
      </c>
      <c r="B111" s="67"/>
      <c r="C111" s="67"/>
      <c r="D111" s="67"/>
      <c r="E111" s="84"/>
      <c r="F111" s="84"/>
      <c r="G111" s="85">
        <v>497243128.66000003</v>
      </c>
      <c r="H111" s="85"/>
      <c r="I111" s="87">
        <v>0</v>
      </c>
      <c r="J111" s="87"/>
      <c r="K111" s="85">
        <v>0</v>
      </c>
      <c r="L111" s="87"/>
      <c r="M111" s="85">
        <v>0</v>
      </c>
    </row>
    <row r="112" spans="1:13" ht="22.5" customHeight="1">
      <c r="A112" s="67" t="s">
        <v>213</v>
      </c>
      <c r="B112" s="67"/>
      <c r="C112" s="67"/>
      <c r="D112" s="67"/>
      <c r="E112" s="84"/>
      <c r="F112" s="84"/>
      <c r="G112" s="85">
        <v>-284031172.11000001</v>
      </c>
      <c r="H112" s="85"/>
      <c r="I112" s="87">
        <v>-149140000</v>
      </c>
      <c r="J112" s="87"/>
      <c r="K112" s="85">
        <v>-50000000</v>
      </c>
      <c r="L112" s="87"/>
      <c r="M112" s="85">
        <v>-71150000</v>
      </c>
    </row>
    <row r="113" spans="1:13" ht="22.5" customHeight="1">
      <c r="A113" s="102" t="s">
        <v>224</v>
      </c>
      <c r="B113" s="67"/>
      <c r="C113" s="67"/>
      <c r="D113" s="67"/>
      <c r="E113" s="84"/>
      <c r="F113" s="84"/>
      <c r="G113" s="85">
        <f>+K113</f>
        <v>460400000</v>
      </c>
      <c r="H113" s="85"/>
      <c r="I113" s="85">
        <v>437200000</v>
      </c>
      <c r="J113" s="87"/>
      <c r="K113" s="85">
        <v>460400000</v>
      </c>
      <c r="L113" s="87"/>
      <c r="M113" s="85">
        <v>437200000</v>
      </c>
    </row>
    <row r="114" spans="1:13" ht="22.5" customHeight="1">
      <c r="A114" s="67" t="s">
        <v>214</v>
      </c>
      <c r="B114" s="67"/>
      <c r="C114" s="67"/>
      <c r="D114" s="67"/>
      <c r="E114" s="84"/>
      <c r="F114" s="84"/>
      <c r="G114" s="85">
        <v>-26038389.559999999</v>
      </c>
      <c r="H114" s="85"/>
      <c r="I114" s="87">
        <v>-33047657.039999999</v>
      </c>
      <c r="J114" s="87"/>
      <c r="K114" s="85">
        <v>-21586183.710000001</v>
      </c>
      <c r="L114" s="87"/>
      <c r="M114" s="85">
        <v>-28867832.57</v>
      </c>
    </row>
    <row r="115" spans="1:13" ht="22.5" customHeight="1">
      <c r="A115" s="67" t="s">
        <v>249</v>
      </c>
      <c r="B115" s="67"/>
      <c r="C115" s="67"/>
      <c r="D115" s="67"/>
      <c r="E115" s="84"/>
      <c r="F115" s="84"/>
      <c r="G115" s="85">
        <v>-69728912.909999996</v>
      </c>
      <c r="H115" s="85"/>
      <c r="I115" s="87">
        <v>-28856734.829999998</v>
      </c>
      <c r="J115" s="87"/>
      <c r="K115" s="85">
        <v>-32550671.760000009</v>
      </c>
      <c r="L115" s="87"/>
      <c r="M115" s="85">
        <v>-14747239.619999999</v>
      </c>
    </row>
    <row r="116" spans="1:13" ht="22.5" customHeight="1">
      <c r="A116" s="67" t="s">
        <v>250</v>
      </c>
      <c r="B116" s="67"/>
      <c r="C116" s="67"/>
      <c r="D116" s="67"/>
      <c r="E116" s="84"/>
      <c r="F116" s="84"/>
      <c r="G116" s="85">
        <v>-154259067.80000001</v>
      </c>
      <c r="H116" s="85"/>
      <c r="I116" s="87">
        <v>-123470584.8</v>
      </c>
      <c r="J116" s="87"/>
      <c r="K116" s="85">
        <v>-154259051</v>
      </c>
      <c r="L116" s="87"/>
      <c r="M116" s="88">
        <v>-123470584.8</v>
      </c>
    </row>
    <row r="117" spans="1:13" s="67" customFormat="1" ht="22.5" customHeight="1">
      <c r="A117" s="67" t="s">
        <v>215</v>
      </c>
      <c r="E117" s="84"/>
      <c r="F117" s="84"/>
      <c r="G117" s="99">
        <f>SUM(G108:G116)</f>
        <v>304930060.2899999</v>
      </c>
      <c r="H117" s="85"/>
      <c r="I117" s="99">
        <f>SUM(I111:I116)</f>
        <v>102685023.33</v>
      </c>
      <c r="J117" s="85"/>
      <c r="K117" s="99">
        <f>+K108+K109+K110+K111+K112+K113+K114+K115+K116</f>
        <v>83348567.539999992</v>
      </c>
      <c r="L117" s="85"/>
      <c r="M117" s="99">
        <f>SUM(M111:M116)</f>
        <v>198964343.00999999</v>
      </c>
    </row>
    <row r="118" spans="1:13" ht="22.5" customHeight="1">
      <c r="A118" s="67" t="s">
        <v>216</v>
      </c>
      <c r="B118" s="67"/>
      <c r="C118" s="67"/>
      <c r="D118" s="67"/>
      <c r="E118" s="84"/>
      <c r="F118" s="84"/>
      <c r="G118" s="88">
        <f>+G73+G106+G117</f>
        <v>250002048.40000078</v>
      </c>
      <c r="H118" s="88"/>
      <c r="I118" s="88">
        <f>+I73+I106+I117</f>
        <v>21811488.490000442</v>
      </c>
      <c r="J118" s="85"/>
      <c r="K118" s="88">
        <f>+K73+K106+K117</f>
        <v>151722472.19000104</v>
      </c>
      <c r="L118" s="85"/>
      <c r="M118" s="85">
        <f>+M73+M106+M117</f>
        <v>-276507214.18999946</v>
      </c>
    </row>
    <row r="119" spans="1:13" ht="22.5" customHeight="1">
      <c r="A119" s="66" t="s">
        <v>217</v>
      </c>
      <c r="B119" s="67"/>
      <c r="C119" s="67"/>
      <c r="D119" s="67"/>
      <c r="E119" s="84"/>
      <c r="F119" s="84"/>
      <c r="G119" s="59">
        <f>งบแสดงฐานะการเงิน!I11</f>
        <v>459400061.29999995</v>
      </c>
      <c r="H119" s="85"/>
      <c r="I119" s="59">
        <v>680034569.65999997</v>
      </c>
      <c r="J119" s="85"/>
      <c r="K119" s="59">
        <f>งบแสดงฐานะการเงิน!M11</f>
        <v>178078042.52999997</v>
      </c>
      <c r="L119" s="85"/>
      <c r="M119" s="59">
        <v>393257978.43999994</v>
      </c>
    </row>
    <row r="120" spans="1:13" s="67" customFormat="1" ht="22.5" customHeight="1" thickBot="1">
      <c r="A120" s="66" t="s">
        <v>218</v>
      </c>
      <c r="E120" s="84"/>
      <c r="F120" s="84"/>
      <c r="G120" s="103">
        <f>SUM(G118:G119)</f>
        <v>709402109.70000076</v>
      </c>
      <c r="H120" s="85"/>
      <c r="I120" s="103">
        <f>SUM(I118:I119)</f>
        <v>701846058.15000045</v>
      </c>
      <c r="J120" s="85"/>
      <c r="K120" s="103">
        <f>SUM(K118:K119)</f>
        <v>329800514.72000098</v>
      </c>
      <c r="L120" s="85"/>
      <c r="M120" s="103">
        <f>SUM(M118:M119)</f>
        <v>116750764.25000048</v>
      </c>
    </row>
    <row r="121" spans="1:13" s="104" customFormat="1" ht="7.5" customHeight="1" thickTop="1"/>
    <row r="122" spans="1:13" ht="22.5" customHeight="1">
      <c r="A122" s="34" t="s">
        <v>40</v>
      </c>
      <c r="B122" s="67"/>
      <c r="C122" s="67"/>
      <c r="D122" s="67"/>
      <c r="E122" s="84"/>
      <c r="F122" s="84"/>
      <c r="G122" s="104"/>
      <c r="I122" s="104"/>
      <c r="K122" s="104"/>
      <c r="M122" s="104"/>
    </row>
    <row r="123" spans="1:13" ht="6" customHeight="1">
      <c r="A123" s="34"/>
      <c r="B123" s="67"/>
      <c r="C123" s="67"/>
      <c r="D123" s="67"/>
      <c r="E123" s="84"/>
      <c r="F123" s="84"/>
      <c r="G123" s="121"/>
      <c r="I123" s="104"/>
      <c r="K123" s="121"/>
      <c r="M123" s="104"/>
    </row>
    <row r="124" spans="1:13" ht="22.5" customHeight="1">
      <c r="A124" s="91"/>
      <c r="B124" s="16"/>
      <c r="C124" s="17" t="s">
        <v>41</v>
      </c>
      <c r="D124" s="92"/>
      <c r="G124" s="93"/>
      <c r="H124" s="94"/>
    </row>
    <row r="125" spans="1:13" ht="22.5" customHeight="1">
      <c r="A125" s="91"/>
      <c r="B125" s="16"/>
      <c r="C125" s="16" t="s">
        <v>42</v>
      </c>
      <c r="D125" s="92"/>
      <c r="G125" s="93"/>
      <c r="H125" s="94"/>
    </row>
  </sheetData>
  <mergeCells count="3">
    <mergeCell ref="A4:M4"/>
    <mergeCell ref="A44:M44"/>
    <mergeCell ref="A84:M84"/>
  </mergeCells>
  <pageMargins left="0.6692913385826772" right="0.39370078740157483" top="0.31496062992125984" bottom="0.39370078740157483" header="0.23622047244094491" footer="0"/>
  <pageSetup paperSize="9" scale="85" orientation="portrait" r:id="rId1"/>
  <headerFooter alignWithMargins="0"/>
  <rowBreaks count="2" manualBreakCount="2">
    <brk id="39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E4A4FCF512A6448D941FBFDC8160AE" ma:contentTypeVersion="5" ma:contentTypeDescription="Create a new document." ma:contentTypeScope="" ma:versionID="a8c4f7316a2c76f20db1215d07d05241">
  <xsd:schema xmlns:xsd="http://www.w3.org/2001/XMLSchema" xmlns:xs="http://www.w3.org/2001/XMLSchema" xmlns:p="http://schemas.microsoft.com/office/2006/metadata/properties" xmlns:ns2="1fd5e8a1-a0ec-4b67-817e-c61bf9b7a738" targetNamespace="http://schemas.microsoft.com/office/2006/metadata/properties" ma:root="true" ma:fieldsID="6ff0922e46a16f58624f7dac37fb49f7" ns2:_="">
    <xsd:import namespace="1fd5e8a1-a0ec-4b67-817e-c61bf9b7a73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5e8a1-a0ec-4b67-817e-c61bf9b7a73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fd5e8a1-a0ec-4b67-817e-c61bf9b7a738" xsi:nil="true"/>
    <Preparer_x0020_Sign_x002d_off xmlns="1fd5e8a1-a0ec-4b67-817e-c61bf9b7a7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01CBFF-BB11-4984-A400-B03D35B754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d5e8a1-a0ec-4b67-817e-c61bf9b7a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fd5e8a1-a0ec-4b67-817e-c61bf9b7a738"/>
  </ds:schemaRefs>
</ds:datastoreItem>
</file>

<file path=customXml/itemProps3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  <vt:lpstr>งบแสดงฐานะการเงิน!Print_Area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revision/>
  <cp:lastPrinted>2023-11-13T02:53:17Z</cp:lastPrinted>
  <dcterms:created xsi:type="dcterms:W3CDTF">2012-05-08T05:34:00Z</dcterms:created>
  <dcterms:modified xsi:type="dcterms:W3CDTF">2023-11-13T02:53:22Z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0x010100E4E4A4FCF512A6448D941FBFDC8160AE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