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0 กันยายน 2566 (KPMG)\"/>
    </mc:Choice>
  </mc:AlternateContent>
  <xr:revisionPtr revIDLastSave="0" documentId="13_ncr:1_{B2920641-1FCF-4A94-8202-C5AD88912740}" xr6:coauthVersionLast="47" xr6:coauthVersionMax="47" xr10:uidLastSave="{00000000-0000-0000-0000-000000000000}"/>
  <bookViews>
    <workbookView xWindow="-120" yWindow="-120" windowWidth="24240" windowHeight="13140" activeTab="6" xr2:uid="{00000000-000D-0000-FFFF-FFFF00000000}"/>
  </bookViews>
  <sheets>
    <sheet name="BS-3-5" sheetId="22" r:id="rId1"/>
    <sheet name="PL-6-7" sheetId="21" r:id="rId2"/>
    <sheet name="SH-8" sheetId="24" r:id="rId3"/>
    <sheet name="SH-9 " sheetId="14" r:id="rId4"/>
    <sheet name="SH-10" sheetId="25" r:id="rId5"/>
    <sheet name="SH-11 " sheetId="16" r:id="rId6"/>
    <sheet name="CF-12-14" sheetId="6" r:id="rId7"/>
  </sheets>
  <definedNames>
    <definedName name="_xlnm.Print_Area" localSheetId="0">'BS-3-5'!$A$1:$J$82</definedName>
    <definedName name="_xlnm.Print_Area" localSheetId="6">'CF-12-14'!$A$1:$K$87</definedName>
    <definedName name="_xlnm.Print_Area" localSheetId="1">'PL-6-7'!$A$1:$J$66</definedName>
    <definedName name="_xlnm.Print_Area" localSheetId="4">'SH-10'!$A$1:$M$24</definedName>
    <definedName name="_xlnm.Print_Area" localSheetId="5">'SH-11 '!$A$1:$Q$25</definedName>
    <definedName name="_xlnm.Print_Area" localSheetId="2">'SH-8'!$A$1:$M$24</definedName>
    <definedName name="_xlnm.Print_Area" localSheetId="3">'SH-9 '!$A$1:$Q$23</definedName>
  </definedNames>
  <calcPr calcId="191029"/>
</workbook>
</file>

<file path=xl/calcChain.xml><?xml version="1.0" encoding="utf-8"?>
<calcChain xmlns="http://schemas.openxmlformats.org/spreadsheetml/2006/main">
  <c r="D50" i="21" l="1"/>
  <c r="H50" i="21"/>
  <c r="E68" i="6"/>
  <c r="E41" i="6"/>
  <c r="E42" i="6"/>
  <c r="E45" i="6"/>
  <c r="I41" i="6"/>
  <c r="D78" i="22"/>
  <c r="H14" i="22"/>
  <c r="H24" i="22"/>
  <c r="D24" i="22"/>
  <c r="H78" i="22"/>
  <c r="H17" i="21"/>
  <c r="D17" i="21"/>
  <c r="H45" i="21"/>
  <c r="E54" i="6" l="1"/>
  <c r="G54" i="6"/>
  <c r="I54" i="6"/>
  <c r="K54" i="6"/>
  <c r="G25" i="6"/>
  <c r="K25" i="6"/>
  <c r="Q11" i="14" l="1"/>
  <c r="H47" i="22" l="1"/>
  <c r="D52" i="21" l="1"/>
  <c r="D47" i="22"/>
  <c r="D25" i="22"/>
  <c r="D15" i="22"/>
  <c r="J78" i="22"/>
  <c r="J51" i="22"/>
  <c r="F51" i="22"/>
  <c r="F46" i="22"/>
  <c r="F23" i="22"/>
  <c r="J14" i="22"/>
  <c r="J11" i="22"/>
  <c r="J52" i="21" l="1"/>
  <c r="J46" i="21"/>
  <c r="J54" i="21" s="1"/>
  <c r="J56" i="21" s="1"/>
  <c r="J58" i="21" s="1"/>
  <c r="J62" i="21" s="1"/>
  <c r="F52" i="21"/>
  <c r="F46" i="21"/>
  <c r="J19" i="21"/>
  <c r="J13" i="21"/>
  <c r="F19" i="21"/>
  <c r="F13" i="21"/>
  <c r="K71" i="6"/>
  <c r="G71" i="6"/>
  <c r="F54" i="21" l="1"/>
  <c r="F56" i="21" s="1"/>
  <c r="F58" i="21" s="1"/>
  <c r="F62" i="21" s="1"/>
  <c r="F21" i="21"/>
  <c r="F23" i="21" s="1"/>
  <c r="F25" i="21" s="1"/>
  <c r="F29" i="21" s="1"/>
  <c r="J21" i="21"/>
  <c r="J23" i="21" s="1"/>
  <c r="J25" i="21" s="1"/>
  <c r="J29" i="21" s="1"/>
  <c r="K44" i="6"/>
  <c r="K46" i="6" s="1"/>
  <c r="K77" i="6" s="1"/>
  <c r="K79" i="6" s="1"/>
  <c r="G44" i="6"/>
  <c r="G46" i="6" s="1"/>
  <c r="G77" i="6" s="1"/>
  <c r="G79" i="6" s="1"/>
  <c r="I21" i="25" l="1"/>
  <c r="G21" i="25"/>
  <c r="E21" i="25"/>
  <c r="C21" i="25"/>
  <c r="M20" i="25"/>
  <c r="K16" i="25"/>
  <c r="I16" i="25"/>
  <c r="I23" i="25" s="1"/>
  <c r="G16" i="25"/>
  <c r="E16" i="25"/>
  <c r="E23" i="25" s="1"/>
  <c r="C16" i="25"/>
  <c r="M15" i="25"/>
  <c r="M11" i="25"/>
  <c r="I23" i="24"/>
  <c r="G23" i="24"/>
  <c r="E23" i="24"/>
  <c r="I23" i="14"/>
  <c r="G23" i="14"/>
  <c r="E23" i="14"/>
  <c r="I21" i="24"/>
  <c r="G21" i="24"/>
  <c r="E21" i="24"/>
  <c r="C21" i="24"/>
  <c r="M20" i="24"/>
  <c r="K16" i="24"/>
  <c r="I16" i="24"/>
  <c r="G16" i="24"/>
  <c r="E16" i="24"/>
  <c r="C16" i="24"/>
  <c r="C23" i="24" s="1"/>
  <c r="M15" i="24"/>
  <c r="M11" i="24"/>
  <c r="G23" i="25" l="1"/>
  <c r="M16" i="25"/>
  <c r="C23" i="25"/>
  <c r="M16" i="24"/>
  <c r="J79" i="22" l="1"/>
  <c r="F79" i="22"/>
  <c r="J54" i="22"/>
  <c r="H54" i="22"/>
  <c r="F54" i="22"/>
  <c r="D54" i="22"/>
  <c r="J47" i="22"/>
  <c r="F47" i="22"/>
  <c r="J25" i="22"/>
  <c r="H25" i="22"/>
  <c r="F25" i="22"/>
  <c r="J15" i="22"/>
  <c r="H15" i="22"/>
  <c r="F15" i="22"/>
  <c r="F56" i="22" l="1"/>
  <c r="J56" i="22"/>
  <c r="J81" i="22" s="1"/>
  <c r="J27" i="22"/>
  <c r="F27" i="22"/>
  <c r="D56" i="22"/>
  <c r="H56" i="22"/>
  <c r="D27" i="22"/>
  <c r="H27" i="22"/>
  <c r="F81" i="22"/>
  <c r="C23" i="16" l="1"/>
  <c r="Q22" i="16"/>
  <c r="O18" i="16"/>
  <c r="M18" i="16"/>
  <c r="K18" i="16"/>
  <c r="I18" i="16"/>
  <c r="G18" i="16"/>
  <c r="E18" i="16"/>
  <c r="C18" i="16"/>
  <c r="Q16" i="16"/>
  <c r="Q17" i="16"/>
  <c r="Q15" i="16"/>
  <c r="O16" i="14"/>
  <c r="O23" i="14" s="1"/>
  <c r="M16" i="14"/>
  <c r="K16" i="14"/>
  <c r="K23" i="14" s="1"/>
  <c r="I16" i="14"/>
  <c r="G16" i="14"/>
  <c r="E16" i="14"/>
  <c r="C16" i="14"/>
  <c r="C23" i="14" s="1"/>
  <c r="Q15" i="14"/>
  <c r="D19" i="21"/>
  <c r="H19" i="21"/>
  <c r="H52" i="21"/>
  <c r="H7" i="21"/>
  <c r="D13" i="21"/>
  <c r="H13" i="21"/>
  <c r="H39" i="21"/>
  <c r="H40" i="21"/>
  <c r="D46" i="21"/>
  <c r="H46" i="21"/>
  <c r="C25" i="16" l="1"/>
  <c r="Q18" i="16"/>
  <c r="Q16" i="14"/>
  <c r="C21" i="14"/>
  <c r="Q20" i="14"/>
  <c r="I71" i="6" l="1"/>
  <c r="E71" i="6"/>
  <c r="Q11" i="16" l="1"/>
  <c r="O23" i="16"/>
  <c r="O25" i="16" s="1"/>
  <c r="O21" i="14"/>
  <c r="K23" i="16" l="1"/>
  <c r="K25" i="16" s="1"/>
  <c r="I23" i="16"/>
  <c r="I25" i="16" s="1"/>
  <c r="G23" i="16"/>
  <c r="G25" i="16" s="1"/>
  <c r="E23" i="16"/>
  <c r="E25" i="16" s="1"/>
  <c r="K21" i="14"/>
  <c r="I21" i="14"/>
  <c r="G21" i="14"/>
  <c r="E21" i="14"/>
  <c r="I30" i="6"/>
  <c r="I60" i="6" s="1"/>
  <c r="E30" i="6"/>
  <c r="E60" i="6" s="1"/>
  <c r="E31" i="6"/>
  <c r="E61" i="6" s="1"/>
  <c r="I6" i="6"/>
  <c r="I31" i="6" s="1"/>
  <c r="I61" i="6" s="1"/>
  <c r="H77" i="6"/>
  <c r="J77" i="6"/>
  <c r="D54" i="21" l="1"/>
  <c r="D56" i="21" s="1"/>
  <c r="D58" i="21" l="1"/>
  <c r="D62" i="21" l="1"/>
  <c r="E10" i="6" l="1"/>
  <c r="M19" i="14"/>
  <c r="Q19" i="14" s="1"/>
  <c r="Q21" i="14" s="1"/>
  <c r="Q23" i="14" s="1"/>
  <c r="M19" i="24"/>
  <c r="M21" i="24" s="1"/>
  <c r="M23" i="24" s="1"/>
  <c r="K21" i="24"/>
  <c r="K23" i="24" s="1"/>
  <c r="D79" i="22" s="1"/>
  <c r="D81" i="22" s="1"/>
  <c r="H54" i="21"/>
  <c r="H56" i="21" s="1"/>
  <c r="H58" i="21" s="1"/>
  <c r="E25" i="6" l="1"/>
  <c r="M21" i="14"/>
  <c r="M23" i="14" s="1"/>
  <c r="H62" i="21"/>
  <c r="E77" i="6" l="1"/>
  <c r="E79" i="6" s="1"/>
  <c r="E44" i="6"/>
  <c r="E46" i="6" s="1"/>
  <c r="I10" i="6"/>
  <c r="M21" i="16"/>
  <c r="Q21" i="16" s="1"/>
  <c r="Q23" i="16" s="1"/>
  <c r="Q25" i="16" s="1"/>
  <c r="M19" i="25"/>
  <c r="M21" i="25" s="1"/>
  <c r="M23" i="25" s="1"/>
  <c r="K21" i="25"/>
  <c r="K23" i="25" s="1"/>
  <c r="H79" i="22" s="1"/>
  <c r="H81" i="22" s="1"/>
  <c r="I25" i="6" l="1"/>
  <c r="M23" i="16"/>
  <c r="M25" i="16" s="1"/>
  <c r="H21" i="21"/>
  <c r="D21" i="21"/>
  <c r="I77" i="6" l="1"/>
  <c r="I79" i="6" s="1"/>
  <c r="I44" i="6"/>
  <c r="I46" i="6" s="1"/>
  <c r="H23" i="21"/>
  <c r="H25" i="21" s="1"/>
  <c r="H29" i="21" s="1"/>
  <c r="D23" i="21"/>
  <c r="D25" i="21" s="1"/>
  <c r="D29" i="21" s="1"/>
</calcChain>
</file>

<file path=xl/sharedStrings.xml><?xml version="1.0" encoding="utf-8"?>
<sst xmlns="http://schemas.openxmlformats.org/spreadsheetml/2006/main" count="349" uniqueCount="164">
  <si>
    <t>บริษัท ผลิตภัณฑ์ตราเพชร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</si>
  <si>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</si>
  <si>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</si>
  <si>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</si>
  <si>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</si>
  <si>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</si>
  <si>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</si>
  <si>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</si>
  <si>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</si>
  <si>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</si>
  <si>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</si>
  <si>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</si>
  <si>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</si>
  <si>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</si>
  <si>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</si>
  <si>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</si>
  <si>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</si>
  <si>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</si>
  <si>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</si>
  <si>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</si>
  <si>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</si>
  <si>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</si>
  <si>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</si>
  <si>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</si>
  <si>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</si>
  <si>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</si>
  <si>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</si>
  <si>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</si>
  <si>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</si>
  <si>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</si>
  <si>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</si>
  <si>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</si>
  <si>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</si>
  <si>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</si>
  <si>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</si>
  <si>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</si>
  <si>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</si>
  <si>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</si>
  <si>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</si>
  <si>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</si>
  <si>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</si>
  <si>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</si>
  <si>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</si>
  <si>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</si>
  <si>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</si>
  <si>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</si>
  <si>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</si>
  <si>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</si>
  <si>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</si>
  <si>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</si>
  <si>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</si>
  <si>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</si>
  <si>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</si>
  <si>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</si>
  <si>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</si>
  <si>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</si>
  <si>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</si>
  <si>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</si>
  <si>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</si>
  <si>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</si>
  <si>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</si>
  <si>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</si>
  <si>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</si>
  <si>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</si>
  <si>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</si>
  <si>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</si>
  <si>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</si>
  <si>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</si>
  <si>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</si>
  <si>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</si>
  <si>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</si>
  <si>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</si>
  <si>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</si>
  <si>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</si>
  <si>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</si>
  <si>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</si>
  <si>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</si>
  <si>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</si>
  <si>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</si>
  <si>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</si>
  <si>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</si>
  <si>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</si>
  <si>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</si>
  <si>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</si>
  <si>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</si>
  <si>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</si>
  <si>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สำหรับงวด</t>
  </si>
  <si>
    <t>สามเดือนสิ้นสุด</t>
  </si>
  <si>
    <t xml:space="preserve">กำไรสำหรับงวด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</si>
  <si>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</si>
  <si>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</si>
  <si>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</si>
  <si>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</si>
  <si>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สำรอง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</si>
  <si>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</si>
  <si>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</si>
  <si>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</si>
  <si>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</si>
  <si>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</si>
  <si>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</si>
  <si>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</si>
  <si>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</si>
  <si>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</si>
  <si>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</si>
  <si>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</si>
  <si>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</si>
  <si>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 xml:space="preserve">โอนจ่ายเงินล่วงหน้าค่าซื้อสินทรัพย์ 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</si>
  <si>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</si>
  <si>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</si>
  <si>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</si>
  <si>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1 มกราคม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</si>
  <si>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</si>
  <si>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</si>
  <si>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</si>
  <si>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</si>
  <si>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</si>
  <si>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</si>
  <si>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</si>
  <si>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</si>
  <si>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</si>
  <si>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</si>
  <si>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</si>
  <si>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ส่วนเกินทุนหุ้นทุนซื้อคืน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</si>
  <si>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</si>
  <si>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</si>
  <si>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</si>
  <si>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เงินสดจ่ายชำระหนี้สินตามสัญญาเช่า</t>
  </si>
  <si>
    <t>กระแสเงินสดสุทธิใช้ไปในกิจกรรมลงทุน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</si>
  <si>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</si>
  <si>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</si>
  <si>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</si>
  <si>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กลับรายการผลขาดทุนจากการด้อยค่าสินทรัพย์ทางการเงิน</t>
  </si>
  <si>
    <t>ที่รับรู้ในกำไรหรือขาดทุน</t>
  </si>
  <si>
    <t>ดอกเบี้ยรับ</t>
  </si>
  <si>
    <t>เงินสดจ่ายเพื่อซื้อสินทรัพย์ไม่มีตัวตน</t>
  </si>
  <si>
    <t xml:space="preserve">    ลดหุ้นสามัญ</t>
  </si>
  <si>
    <t xml:space="preserve">    ลดหุ้นทุนซื้อคืน</t>
  </si>
  <si>
    <t>เงินสดรับจากเงินกู้ยืมระยะยาวจากสถาบันการเงิน</t>
  </si>
  <si>
    <t>เงินสดจ่ายเพื่อซื้ออาคารและอุปกรณ์</t>
  </si>
  <si>
    <t>ซื้ออาคารและอุปกรณ์โดยยังมิได้ชำระเงิน</t>
  </si>
  <si>
    <t>เป็นอาคารและอุปกรณ์</t>
  </si>
  <si>
    <t>กำไรจากการจำหน่ายอาคารและอุปกรณ์</t>
  </si>
  <si>
    <t>เงินสดรับจากการขายอาคารและอุปกรณ์</t>
  </si>
  <si>
    <t>วันที่ 30 กันยายน</t>
  </si>
  <si>
    <t>เก้าเดือนสิ้นสุด</t>
  </si>
  <si>
    <t>สำหรับงวดเก้าเดือนสิ้นสุด</t>
  </si>
  <si>
    <t>กำไรจากการปรับมูลค่ายุติธรรมสัญญาซื้อขาย</t>
  </si>
  <si>
    <t>เงินสดและรายการเทียบเท่าเงินสด ณ วันที่ 30 กันยายน</t>
  </si>
  <si>
    <t>กำไรเบ็ดเสร็จอื่นสำหรับงวด</t>
  </si>
  <si>
    <t>30 กันยายน</t>
  </si>
  <si>
    <t xml:space="preserve">    (หุ้นสามัญจำนวน 855,033,100 หุ้น มูลค่า 1 บาทต่อหุ้น)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</si>
  <si>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</si>
  <si>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</si>
  <si>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</si>
  <si>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</si>
  <si>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</si>
  <si>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</si>
  <si>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</si>
  <si>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</si>
  <si>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(กำไร) ขาดทุนจากอัตราแลกเปลี่ยนที่ยังไม่เกิดขึ้นจริง</t>
  </si>
  <si>
    <t>กลับรายการผลขาดทุนจากการปรับมูลค่าสินค้าคงเหลือ</t>
  </si>
  <si>
    <t>เงินสดและรายการเทียบเท่าเงินสดเพิ่มขึ้นสุทธิ</t>
  </si>
  <si>
    <t>เงินสดจ่ายล่วงหน้าเพื่อซื้ออาคารและอุปกรณ์</t>
  </si>
  <si>
    <t>โอนสินค้าคงเหลือเป็นอาคาร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</si>
</sst>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_(* #,##0.0_);_(* \(#,##0.0\);_(* &quot;-&quot;??_);_(@_)"/>
    <numFmt numFmtId="182" formatCode="#,##0;\(#,##0\)"/>
    <numFmt numFmtId="183" formatCode="\$#,##0.00;\(\$#,##0.00\)"/>
    <numFmt numFmtId="184" formatCode="\$#,##0;\(\$#,##0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&quot;\&quot;#,##0;[Red]&quot;\&quot;\-#,##0"/>
    <numFmt numFmtId="190" formatCode="&quot;\&quot;#,##0.00;[Red]&quot;\&quot;\-#,##0.00"/>
    <numFmt numFmtId="191" formatCode="0000.0"/>
    <numFmt numFmtId="192" formatCode="_-&quot;฿&quot;* #,##0_-;\-&quot;฿&quot;* #,##0_-;_-&quot;฿&quot;* &quot;-&quot;_-;_-@_-"/>
    <numFmt numFmtId="193" formatCode="0.0%"/>
    <numFmt numFmtId="194" formatCode="_-&quot;฿&quot;* #,##0.00_-;\-&quot;฿&quot;* #,##0.00_-;_-&quot;฿&quot;* &quot;-&quot;??_-;_-@_-"/>
  </numFmts>
  <fonts count="5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6" fillId="0" borderId="0"/>
    <xf numFmtId="0" fontId="4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43" fillId="0" borderId="0"/>
    <xf numFmtId="0" fontId="47" fillId="0" borderId="0"/>
    <xf numFmtId="0" fontId="47" fillId="0" borderId="0"/>
    <xf numFmtId="183" fontId="43" fillId="0" borderId="0"/>
    <xf numFmtId="184" fontId="43" fillId="0" borderId="0"/>
    <xf numFmtId="38" fontId="48" fillId="22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48" fillId="25" borderId="16" applyNumberFormat="0" applyBorder="0" applyAlignment="0" applyProtection="0"/>
    <xf numFmtId="174" fontId="7" fillId="22" borderId="8" applyFill="0" applyBorder="0" applyAlignment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37" fontId="51" fillId="0" borderId="0"/>
    <xf numFmtId="191" fontId="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192" fontId="52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17" applyNumberFormat="0" applyBorder="0"/>
    <xf numFmtId="37" fontId="53" fillId="0" borderId="0"/>
    <xf numFmtId="1" fontId="7" fillId="0" borderId="8" applyNumberFormat="0" applyFill="0" applyAlignment="0" applyProtection="0">
      <alignment horizontal="center" vertical="center"/>
    </xf>
    <xf numFmtId="19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4" fillId="0" borderId="0"/>
    <xf numFmtId="194" fontId="52" fillId="0" borderId="0" applyFont="0" applyFill="0" applyBorder="0" applyAlignment="0" applyProtection="0"/>
    <xf numFmtId="0" fontId="18" fillId="0" borderId="0"/>
  </cellStyleXfs>
  <cellXfs count="107">
    <xf numFmtId="0" fontId="0" fillId="0" borderId="0" xfId="0"/>
    <xf numFmtId="0" fontId="3" fillId="0" borderId="0" xfId="0" applyFont="1"/>
    <xf numFmtId="0" fontId="5" fillId="0" borderId="0" xfId="0" applyFont="1"/>
    <xf numFmtId="41" fontId="5" fillId="0" borderId="4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43" fontId="0" fillId="0" borderId="0" xfId="549" applyFont="1" applyFill="1" applyAlignment="1"/>
    <xf numFmtId="41" fontId="0" fillId="0" borderId="0" xfId="0" applyNumberForma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43" fontId="0" fillId="0" borderId="0" xfId="549" applyFont="1" applyAlignment="1"/>
    <xf numFmtId="0" fontId="40" fillId="0" borderId="0" xfId="0" applyFont="1"/>
    <xf numFmtId="0" fontId="41" fillId="0" borderId="0" xfId="0" applyFont="1" applyAlignment="1">
      <alignment horizontal="center"/>
    </xf>
    <xf numFmtId="0" fontId="41" fillId="0" borderId="0" xfId="0" applyFont="1"/>
    <xf numFmtId="0" fontId="41" fillId="0" borderId="0" xfId="0" applyFont="1" applyAlignment="1">
      <alignment horizontal="right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14" xfId="0" applyBorder="1"/>
    <xf numFmtId="2" fontId="0" fillId="0" borderId="0" xfId="0" applyNumberFormat="1" applyAlignment="1">
      <alignment horizontal="center" wrapText="1"/>
    </xf>
    <xf numFmtId="180" fontId="0" fillId="0" borderId="0" xfId="0" applyNumberFormat="1"/>
    <xf numFmtId="0" fontId="0" fillId="0" borderId="0" xfId="0" applyAlignment="1">
      <alignment horizontal="right"/>
    </xf>
    <xf numFmtId="0" fontId="6" fillId="0" borderId="0" xfId="0" applyFont="1"/>
    <xf numFmtId="180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0" fontId="0" fillId="0" borderId="0" xfId="0" applyAlignment="1">
      <alignment horizontal="left" vertical="top" wrapText="1"/>
    </xf>
    <xf numFmtId="41" fontId="0" fillId="0" borderId="15" xfId="0" applyNumberFormat="1" applyBorder="1" applyAlignment="1">
      <alignment horizontal="right"/>
    </xf>
    <xf numFmtId="41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1" fontId="5" fillId="0" borderId="0" xfId="0" applyNumberFormat="1" applyFont="1"/>
    <xf numFmtId="0" fontId="0" fillId="0" borderId="15" xfId="0" applyBorder="1"/>
    <xf numFmtId="178" fontId="0" fillId="0" borderId="0" xfId="549" applyNumberFormat="1" applyFont="1" applyFill="1" applyAlignment="1"/>
    <xf numFmtId="41" fontId="0" fillId="0" borderId="15" xfId="0" applyNumberFormat="1" applyBorder="1"/>
    <xf numFmtId="41" fontId="0" fillId="0" borderId="14" xfId="0" applyNumberFormat="1" applyBorder="1"/>
    <xf numFmtId="43" fontId="0" fillId="0" borderId="0" xfId="0" applyNumberFormat="1"/>
    <xf numFmtId="41" fontId="5" fillId="0" borderId="13" xfId="0" applyNumberFormat="1" applyFont="1" applyBorder="1"/>
    <xf numFmtId="178" fontId="0" fillId="0" borderId="0" xfId="549" applyNumberFormat="1" applyFont="1" applyFill="1" applyBorder="1" applyAlignment="1"/>
    <xf numFmtId="0" fontId="4" fillId="0" borderId="0" xfId="0" applyFont="1" applyAlignment="1">
      <alignment horizontal="center"/>
    </xf>
    <xf numFmtId="178" fontId="5" fillId="0" borderId="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Border="1"/>
    <xf numFmtId="178" fontId="0" fillId="0" borderId="14" xfId="549" quotePrefix="1" applyNumberFormat="1" applyFont="1" applyFill="1" applyBorder="1" applyAlignment="1">
      <alignment horizontal="center"/>
    </xf>
    <xf numFmtId="178" fontId="5" fillId="0" borderId="4" xfId="549" applyNumberFormat="1" applyFont="1" applyFill="1" applyBorder="1" applyAlignment="1"/>
    <xf numFmtId="178" fontId="5" fillId="0" borderId="4" xfId="549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178" fontId="2" fillId="0" borderId="0" xfId="549" applyNumberFormat="1" applyFont="1" applyFill="1" applyAlignment="1"/>
    <xf numFmtId="0" fontId="0" fillId="0" borderId="0" xfId="0" applyAlignment="1">
      <alignment horizontal="left" indent="1"/>
    </xf>
    <xf numFmtId="178" fontId="0" fillId="0" borderId="0" xfId="549" applyNumberFormat="1" applyFont="1" applyFill="1" applyBorder="1" applyAlignment="1">
      <alignment horizontal="righ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78" fontId="5" fillId="0" borderId="13" xfId="549" quotePrefix="1" applyNumberFormat="1" applyFont="1" applyFill="1" applyBorder="1" applyAlignment="1">
      <alignment horizontal="center"/>
    </xf>
    <xf numFmtId="181" fontId="0" fillId="0" borderId="0" xfId="549" applyNumberFormat="1" applyFont="1" applyFill="1" applyAlignment="1"/>
    <xf numFmtId="43" fontId="2" fillId="0" borderId="0" xfId="549" applyFont="1" applyFill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0" fillId="0" borderId="14" xfId="549" applyNumberFormat="1" applyFont="1" applyFill="1" applyBorder="1" applyAlignment="1"/>
    <xf numFmtId="178" fontId="5" fillId="0" borderId="15" xfId="549" applyNumberFormat="1" applyFont="1" applyFill="1" applyBorder="1" applyAlignment="1"/>
    <xf numFmtId="178" fontId="5" fillId="0" borderId="13" xfId="549" applyNumberFormat="1" applyFont="1" applyFill="1" applyBorder="1" applyAlignment="1"/>
    <xf numFmtId="178" fontId="5" fillId="0" borderId="0" xfId="549" quotePrefix="1" applyNumberFormat="1" applyFont="1" applyFill="1" applyBorder="1" applyAlignment="1">
      <alignment horizontal="center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Border="1" applyAlignment="1"/>
    <xf numFmtId="178" fontId="0" fillId="0" borderId="0" xfId="549" quotePrefix="1" applyNumberFormat="1" applyFont="1" applyFill="1" applyBorder="1" applyAlignment="1">
      <alignment horizontal="center"/>
    </xf>
    <xf numFmtId="178" fontId="2" fillId="0" borderId="0" xfId="549" quotePrefix="1" applyNumberFormat="1" applyFont="1" applyFill="1" applyBorder="1" applyAlignment="1">
      <alignment horizontal="center"/>
    </xf>
    <xf numFmtId="178" fontId="5" fillId="0" borderId="0" xfId="549" applyNumberFormat="1" applyFont="1" applyFill="1" applyBorder="1" applyAlignment="1">
      <alignment horizontal="right"/>
    </xf>
    <xf numFmtId="178" fontId="0" fillId="0" borderId="0" xfId="549" quotePrefix="1" applyNumberFormat="1" applyFont="1" applyBorder="1" applyAlignment="1">
      <alignment horizontal="center"/>
    </xf>
    <xf numFmtId="178" fontId="5" fillId="0" borderId="13" xfId="549" quotePrefix="1" applyNumberFormat="1" applyFont="1" applyBorder="1" applyAlignment="1">
      <alignment horizontal="center"/>
    </xf>
    <xf numFmtId="178" fontId="5" fillId="0" borderId="0" xfId="549" quotePrefix="1" applyNumberFormat="1" applyFont="1" applyBorder="1" applyAlignment="1">
      <alignment horizontal="center"/>
    </xf>
    <xf numFmtId="178" fontId="5" fillId="0" borderId="4" xfId="549" quotePrefix="1" applyNumberFormat="1" applyFont="1" applyBorder="1" applyAlignment="1">
      <alignment horizontal="center"/>
    </xf>
    <xf numFmtId="178" fontId="0" fillId="0" borderId="15" xfId="549" quotePrefix="1" applyNumberFormat="1" applyFont="1" applyBorder="1" applyAlignment="1">
      <alignment horizontal="center"/>
    </xf>
    <xf numFmtId="178" fontId="2" fillId="0" borderId="0" xfId="549" applyNumberFormat="1" applyFont="1" applyFill="1" applyBorder="1" applyAlignment="1"/>
    <xf numFmtId="0" fontId="4" fillId="0" borderId="0" xfId="0" applyFont="1"/>
    <xf numFmtId="0" fontId="3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5" fontId="0" fillId="0" borderId="0" xfId="0" applyNumberFormat="1"/>
    <xf numFmtId="41" fontId="5" fillId="0" borderId="4" xfId="0" applyNumberFormat="1" applyFont="1" applyBorder="1"/>
    <xf numFmtId="37" fontId="0" fillId="0" borderId="0" xfId="0" applyNumberFormat="1"/>
    <xf numFmtId="37" fontId="5" fillId="0" borderId="0" xfId="0" applyNumberFormat="1" applyFont="1"/>
    <xf numFmtId="178" fontId="2" fillId="0" borderId="14" xfId="549" applyNumberFormat="1" applyFont="1" applyFill="1" applyBorder="1" applyAlignment="1"/>
    <xf numFmtId="43" fontId="2" fillId="0" borderId="0" xfId="549" applyFont="1" applyFill="1" applyBorder="1" applyAlignment="1"/>
    <xf numFmtId="179" fontId="5" fillId="0" borderId="0" xfId="0" applyNumberFormat="1" applyFont="1"/>
    <xf numFmtId="180" fontId="0" fillId="0" borderId="13" xfId="0" applyNumberFormat="1" applyBorder="1"/>
    <xf numFmtId="178" fontId="0" fillId="0" borderId="0" xfId="549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178" fontId="0" fillId="0" borderId="14" xfId="549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1" fontId="5" fillId="0" borderId="13" xfId="0" applyNumberFormat="1" applyFont="1" applyBorder="1" applyAlignment="1">
      <alignment horizontal="right"/>
    </xf>
    <xf numFmtId="165" fontId="5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41" fontId="5" fillId="0" borderId="15" xfId="0" applyNumberFormat="1" applyFont="1" applyBorder="1" applyAlignment="1">
      <alignment horizontal="right"/>
    </xf>
    <xf numFmtId="41" fontId="5" fillId="0" borderId="14" xfId="0" applyNumberFormat="1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41" fontId="0" fillId="0" borderId="13" xfId="0" applyNumberFormat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1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41" fontId="0" fillId="0" borderId="0" xfId="0" applyNumberFormat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681C-D6F3-4670-A349-57C5F5E69008}">
  <sheetPr>
    <tabColor rgb="FF00B050"/>
  </sheetPr>
  <dimension ref="A1:P85"/>
  <sheetViews>
    <sheetView showGridLines="0" topLeftCell="A77" zoomScaleNormal="100" zoomScaleSheetLayoutView="90" workbookViewId="0">
      <selection activeCell="L34" sqref="L34"/>
    </sheetView>
  </sheetViews>
  <sheetFormatPr defaultColWidth="9.140625" defaultRowHeight="21.75"/>
  <cols>
    <col min="1" max="1" width="43.140625" customWidth="1"/>
    <col min="2" max="2" width="9.140625" style="74" customWidth="1"/>
    <col min="3" max="3" width="0.85546875" style="74" customWidth="1"/>
    <col min="4" max="4" width="14.7109375" customWidth="1"/>
    <col min="5" max="5" width="0.85546875" style="74" customWidth="1"/>
    <col min="6" max="6" width="12.85546875" customWidth="1"/>
    <col min="7" max="7" width="0.85546875" customWidth="1"/>
    <col min="8" max="8" width="14.7109375" customWidth="1"/>
    <col min="9" max="9" width="0.85546875" customWidth="1"/>
    <col min="10" max="10" width="12.85546875" customWidth="1"/>
    <col min="11" max="11" width="2.140625" customWidth="1"/>
    <col min="12" max="12" width="16.42578125" bestFit="1" customWidth="1"/>
    <col min="13" max="13" width="14.5703125" customWidth="1"/>
    <col min="14" max="14" width="12.42578125" bestFit="1" customWidth="1"/>
    <col min="16" max="16" width="12.42578125" bestFit="1" customWidth="1"/>
  </cols>
  <sheetData>
    <row r="1" spans="1:16" ht="22.5" customHeight="1">
      <c r="A1" s="1" t="s">
        <v>0</v>
      </c>
      <c r="B1"/>
      <c r="C1"/>
      <c r="E1"/>
    </row>
    <row r="2" spans="1:16" ht="22.5" customHeight="1">
      <c r="A2" s="1" t="s">
        <v>1</v>
      </c>
      <c r="B2"/>
      <c r="C2"/>
      <c r="E2"/>
    </row>
    <row r="3" spans="1:16" ht="22.5" customHeight="1">
      <c r="A3" s="1"/>
      <c r="B3"/>
      <c r="C3"/>
      <c r="E3"/>
    </row>
    <row r="4" spans="1:16" ht="22.5" customHeight="1">
      <c r="A4" s="1"/>
      <c r="B4"/>
      <c r="C4"/>
      <c r="D4" s="100" t="s">
        <v>2</v>
      </c>
      <c r="E4" s="100"/>
      <c r="F4" s="100"/>
      <c r="G4" s="2"/>
      <c r="H4" s="100" t="s">
        <v>3</v>
      </c>
      <c r="I4" s="100"/>
      <c r="J4" s="100"/>
      <c r="K4" s="46"/>
    </row>
    <row r="5" spans="1:16" ht="22.5" customHeight="1">
      <c r="A5" s="1"/>
      <c r="B5" s="38"/>
      <c r="C5" s="38"/>
      <c r="D5" s="18" t="s">
        <v>149</v>
      </c>
      <c r="E5" s="38"/>
      <c r="F5" s="18" t="s">
        <v>4</v>
      </c>
      <c r="G5" s="18"/>
      <c r="H5" s="18" t="s">
        <v>149</v>
      </c>
      <c r="I5" s="38"/>
      <c r="J5" s="18" t="s">
        <v>4</v>
      </c>
      <c r="K5" s="18"/>
    </row>
    <row r="6" spans="1:16" ht="22.5" customHeight="1">
      <c r="A6" s="1" t="s">
        <v>5</v>
      </c>
      <c r="B6" s="38" t="s">
        <v>6</v>
      </c>
      <c r="C6"/>
      <c r="D6" s="18">
        <v>2566</v>
      </c>
      <c r="E6"/>
      <c r="F6" s="18">
        <v>2565</v>
      </c>
      <c r="G6" s="18"/>
      <c r="H6" s="18">
        <v>2566</v>
      </c>
      <c r="J6" s="18">
        <v>2565</v>
      </c>
      <c r="K6" s="18"/>
    </row>
    <row r="7" spans="1:16" ht="22.5" customHeight="1">
      <c r="A7" s="1"/>
      <c r="B7" s="38"/>
      <c r="C7"/>
      <c r="D7" s="18" t="s">
        <v>121</v>
      </c>
      <c r="E7"/>
      <c r="F7" s="18"/>
      <c r="G7" s="18"/>
      <c r="H7" s="18" t="s">
        <v>121</v>
      </c>
      <c r="J7" s="18"/>
      <c r="K7" s="18"/>
    </row>
    <row r="8" spans="1:16" ht="22.5" customHeight="1">
      <c r="B8" s="38"/>
      <c r="C8"/>
      <c r="D8" s="101" t="s">
        <v>7</v>
      </c>
      <c r="E8" s="101"/>
      <c r="F8" s="101"/>
      <c r="G8" s="101"/>
      <c r="H8" s="101"/>
      <c r="I8" s="101"/>
      <c r="J8" s="101"/>
      <c r="K8" s="18"/>
    </row>
    <row r="9" spans="1:16" ht="22.5" customHeight="1">
      <c r="A9" s="23" t="s">
        <v>8</v>
      </c>
      <c r="B9" s="38"/>
      <c r="C9" s="38"/>
      <c r="D9" s="89"/>
      <c r="E9" s="38"/>
      <c r="F9" s="89"/>
      <c r="G9" s="29"/>
      <c r="K9" s="74"/>
    </row>
    <row r="10" spans="1:16" ht="22.5" customHeight="1">
      <c r="A10" t="s">
        <v>9</v>
      </c>
      <c r="B10" s="38"/>
      <c r="C10" s="38"/>
      <c r="D10" s="25">
        <v>37184</v>
      </c>
      <c r="E10" s="38"/>
      <c r="F10" s="25">
        <v>11379</v>
      </c>
      <c r="G10" s="25"/>
      <c r="H10" s="25">
        <v>36961</v>
      </c>
      <c r="I10" s="25"/>
      <c r="J10" s="25">
        <v>10892</v>
      </c>
    </row>
    <row r="11" spans="1:16" ht="22.5" customHeight="1">
      <c r="A11" t="s">
        <v>10</v>
      </c>
      <c r="B11" s="38">
        <v>6</v>
      </c>
      <c r="C11" s="38"/>
      <c r="D11" s="25">
        <v>591783</v>
      </c>
      <c r="E11" s="38"/>
      <c r="F11" s="25">
        <v>553726</v>
      </c>
      <c r="G11" s="25"/>
      <c r="H11" s="25">
        <v>591783</v>
      </c>
      <c r="I11" s="25"/>
      <c r="J11" s="25">
        <f>553726</f>
        <v>553726</v>
      </c>
      <c r="K11" s="25"/>
      <c r="L11" s="35"/>
      <c r="M11" s="7"/>
      <c r="N11" s="35"/>
      <c r="P11" s="35"/>
    </row>
    <row r="12" spans="1:16" ht="22.5" customHeight="1">
      <c r="A12" t="s">
        <v>119</v>
      </c>
      <c r="B12" s="38"/>
      <c r="C12" s="38"/>
      <c r="D12" s="25">
        <v>56843</v>
      </c>
      <c r="E12" s="38"/>
      <c r="F12" s="25">
        <v>52230</v>
      </c>
      <c r="G12" s="25"/>
      <c r="H12" s="25">
        <v>55380</v>
      </c>
      <c r="I12" s="25"/>
      <c r="J12" s="25">
        <v>50389</v>
      </c>
      <c r="K12" s="25"/>
      <c r="L12" s="35"/>
      <c r="M12" s="7"/>
      <c r="N12" s="35"/>
      <c r="P12" s="35"/>
    </row>
    <row r="13" spans="1:16" ht="22.5" customHeight="1">
      <c r="A13" t="s">
        <v>11</v>
      </c>
      <c r="B13" s="38"/>
      <c r="C13" s="38"/>
      <c r="D13" s="25">
        <v>1007690</v>
      </c>
      <c r="E13" s="38"/>
      <c r="F13" s="25">
        <v>1164697</v>
      </c>
      <c r="G13" s="25"/>
      <c r="H13" s="25">
        <v>995607</v>
      </c>
      <c r="I13" s="25"/>
      <c r="J13" s="25">
        <v>1156145</v>
      </c>
      <c r="K13" s="25"/>
      <c r="L13" s="35"/>
      <c r="M13" s="7"/>
      <c r="N13" s="35"/>
      <c r="P13" s="35"/>
    </row>
    <row r="14" spans="1:16" ht="22.5" customHeight="1">
      <c r="A14" t="s">
        <v>12</v>
      </c>
      <c r="B14" s="38"/>
      <c r="C14" s="38"/>
      <c r="D14" s="25">
        <v>10778</v>
      </c>
      <c r="E14" s="38"/>
      <c r="F14" s="25">
        <v>6845</v>
      </c>
      <c r="G14" s="25"/>
      <c r="H14" s="25">
        <f>10778-1</f>
        <v>10777</v>
      </c>
      <c r="I14" s="25"/>
      <c r="J14" s="25">
        <f>6844</f>
        <v>6844</v>
      </c>
      <c r="K14" s="25"/>
      <c r="L14" s="35"/>
      <c r="M14" s="7"/>
      <c r="N14" s="35"/>
      <c r="P14" s="35"/>
    </row>
    <row r="15" spans="1:16" ht="22.5" customHeight="1">
      <c r="A15" s="2" t="s">
        <v>13</v>
      </c>
      <c r="B15" s="38"/>
      <c r="C15" s="38"/>
      <c r="D15" s="3">
        <f>SUM(D10:D14)</f>
        <v>1704278</v>
      </c>
      <c r="E15" s="38"/>
      <c r="F15" s="3">
        <f>SUM(F10:F14)</f>
        <v>1788877</v>
      </c>
      <c r="G15" s="25"/>
      <c r="H15" s="3">
        <f>SUM(H10:H14)</f>
        <v>1690508</v>
      </c>
      <c r="I15" s="25"/>
      <c r="J15" s="3">
        <f>SUM(J10:J14)</f>
        <v>1777996</v>
      </c>
      <c r="K15" s="25"/>
      <c r="L15" s="35"/>
      <c r="M15" s="7"/>
      <c r="N15" s="35"/>
      <c r="P15" s="35"/>
    </row>
    <row r="16" spans="1:16" ht="22.5" customHeight="1">
      <c r="B16" s="38"/>
      <c r="C16" s="38"/>
      <c r="D16" s="25"/>
      <c r="E16" s="38"/>
      <c r="F16" s="25"/>
      <c r="G16" s="29"/>
      <c r="H16" s="25"/>
      <c r="I16" s="29"/>
      <c r="J16" s="25"/>
      <c r="K16" s="25"/>
      <c r="L16" s="35"/>
      <c r="M16" s="7"/>
      <c r="N16" s="35"/>
      <c r="P16" s="35"/>
    </row>
    <row r="17" spans="1:16" ht="22.5" customHeight="1">
      <c r="A17" s="23" t="s">
        <v>14</v>
      </c>
      <c r="B17" s="38"/>
      <c r="C17" s="38"/>
      <c r="D17" s="25"/>
      <c r="E17" s="38"/>
      <c r="F17" s="25"/>
      <c r="G17" s="29"/>
      <c r="H17" s="25"/>
      <c r="I17" s="29"/>
      <c r="J17" s="25"/>
      <c r="K17" s="29"/>
      <c r="L17" s="35"/>
      <c r="M17" s="7"/>
      <c r="N17" s="35"/>
      <c r="P17" s="35"/>
    </row>
    <row r="18" spans="1:16" ht="22.5" customHeight="1">
      <c r="A18" t="s">
        <v>15</v>
      </c>
      <c r="B18" s="38"/>
      <c r="C18" s="38"/>
      <c r="D18" s="64">
        <v>0</v>
      </c>
      <c r="E18" s="38"/>
      <c r="F18" s="64">
        <v>0</v>
      </c>
      <c r="G18" s="29"/>
      <c r="H18" s="25">
        <v>100000</v>
      </c>
      <c r="I18" s="29"/>
      <c r="J18" s="25">
        <v>100000</v>
      </c>
      <c r="K18" s="29"/>
      <c r="L18" s="35"/>
      <c r="M18" s="7"/>
      <c r="N18" s="35"/>
      <c r="P18" s="35"/>
    </row>
    <row r="19" spans="1:16" ht="22.5" customHeight="1">
      <c r="A19" t="s">
        <v>16</v>
      </c>
      <c r="B19" s="38"/>
      <c r="C19" s="38"/>
      <c r="D19" s="25">
        <v>20059</v>
      </c>
      <c r="E19" s="38"/>
      <c r="F19" s="25">
        <v>20059</v>
      </c>
      <c r="G19" s="25"/>
      <c r="H19" s="25">
        <v>20059</v>
      </c>
      <c r="I19" s="25"/>
      <c r="J19" s="25">
        <v>20059</v>
      </c>
      <c r="K19" s="29"/>
      <c r="L19" s="35"/>
      <c r="M19" s="7"/>
      <c r="N19" s="35"/>
      <c r="P19" s="35"/>
    </row>
    <row r="20" spans="1:16" ht="22.5" customHeight="1">
      <c r="A20" t="s">
        <v>17</v>
      </c>
      <c r="B20" s="38">
        <v>3</v>
      </c>
      <c r="C20" s="38"/>
      <c r="D20" s="25">
        <v>1846663</v>
      </c>
      <c r="E20" s="38"/>
      <c r="F20" s="25">
        <v>1796436</v>
      </c>
      <c r="G20" s="25"/>
      <c r="H20" s="25">
        <v>1779095</v>
      </c>
      <c r="I20" s="25"/>
      <c r="J20" s="25">
        <v>1722236</v>
      </c>
      <c r="K20" s="25"/>
      <c r="L20" s="35"/>
      <c r="M20" s="7"/>
      <c r="N20" s="35"/>
      <c r="P20" s="35"/>
    </row>
    <row r="21" spans="1:16" ht="22.5" customHeight="1">
      <c r="A21" s="4" t="s">
        <v>115</v>
      </c>
      <c r="B21" s="38">
        <v>3</v>
      </c>
      <c r="C21" s="38"/>
      <c r="D21" s="25">
        <v>47838</v>
      </c>
      <c r="E21" s="38"/>
      <c r="F21" s="25">
        <v>20572</v>
      </c>
      <c r="G21" s="25"/>
      <c r="H21" s="25">
        <v>47512</v>
      </c>
      <c r="I21" s="25"/>
      <c r="J21" s="25">
        <v>20128</v>
      </c>
      <c r="K21" s="25"/>
      <c r="L21" s="35"/>
      <c r="M21" s="7"/>
      <c r="N21" s="35"/>
      <c r="P21" s="35"/>
    </row>
    <row r="22" spans="1:16" ht="22.5" customHeight="1">
      <c r="A22" t="s">
        <v>18</v>
      </c>
      <c r="B22" s="38"/>
      <c r="C22" s="38"/>
      <c r="D22" s="25">
        <v>10473</v>
      </c>
      <c r="E22" s="38"/>
      <c r="F22" s="25">
        <v>9951</v>
      </c>
      <c r="G22" s="25"/>
      <c r="H22" s="25">
        <v>10473</v>
      </c>
      <c r="I22" s="25"/>
      <c r="J22" s="25">
        <v>8710</v>
      </c>
      <c r="K22" s="25"/>
      <c r="L22" s="35"/>
      <c r="M22" s="7"/>
      <c r="N22" s="35"/>
      <c r="P22" s="35"/>
    </row>
    <row r="23" spans="1:16" ht="22.5" customHeight="1">
      <c r="A23" t="s">
        <v>19</v>
      </c>
      <c r="B23" s="38"/>
      <c r="C23" s="38"/>
      <c r="D23" s="25">
        <v>46519</v>
      </c>
      <c r="E23" s="38"/>
      <c r="F23" s="25">
        <f>46293+1</f>
        <v>46294</v>
      </c>
      <c r="G23" s="25"/>
      <c r="H23" s="25">
        <v>46005</v>
      </c>
      <c r="I23" s="25"/>
      <c r="J23" s="25">
        <v>45520</v>
      </c>
      <c r="K23" s="25"/>
      <c r="L23" s="35"/>
      <c r="M23" s="7"/>
      <c r="N23" s="35"/>
      <c r="P23" s="35"/>
    </row>
    <row r="24" spans="1:16" ht="22.5" customHeight="1">
      <c r="A24" t="s">
        <v>20</v>
      </c>
      <c r="B24" s="38"/>
      <c r="C24" s="38"/>
      <c r="D24" s="25">
        <f>52495-1</f>
        <v>52494</v>
      </c>
      <c r="E24" s="38"/>
      <c r="F24" s="25">
        <v>58423</v>
      </c>
      <c r="G24" s="25"/>
      <c r="H24" s="25">
        <f>52483-1</f>
        <v>52482</v>
      </c>
      <c r="I24" s="25"/>
      <c r="J24" s="25">
        <v>58386</v>
      </c>
      <c r="K24" s="25"/>
      <c r="L24" s="35"/>
      <c r="M24" s="7"/>
      <c r="N24" s="35"/>
      <c r="P24" s="35"/>
    </row>
    <row r="25" spans="1:16" ht="22.5" customHeight="1">
      <c r="A25" s="2" t="s">
        <v>21</v>
      </c>
      <c r="B25" s="38"/>
      <c r="C25" s="38"/>
      <c r="D25" s="3">
        <f>SUM(D18:D24)</f>
        <v>2024046</v>
      </c>
      <c r="E25" s="38"/>
      <c r="F25" s="3">
        <f>SUM(F18:F24)</f>
        <v>1951735</v>
      </c>
      <c r="G25" s="25"/>
      <c r="H25" s="3">
        <f>SUM(H18:H24)</f>
        <v>2055626</v>
      </c>
      <c r="I25" s="25"/>
      <c r="J25" s="3">
        <f>SUM(J18:J24)</f>
        <v>1975039</v>
      </c>
      <c r="K25" s="25"/>
      <c r="L25" s="35"/>
      <c r="M25" s="7"/>
      <c r="N25" s="35"/>
      <c r="P25" s="35"/>
    </row>
    <row r="26" spans="1:16" ht="22.5" customHeight="1">
      <c r="A26" s="2"/>
      <c r="B26" s="38"/>
      <c r="C26" s="38"/>
      <c r="E26" s="38"/>
      <c r="G26" s="25"/>
      <c r="I26" s="25"/>
      <c r="K26" s="25"/>
      <c r="L26" s="35"/>
    </row>
    <row r="27" spans="1:16" ht="22.5" customHeight="1" thickBot="1">
      <c r="A27" s="2" t="s">
        <v>22</v>
      </c>
      <c r="B27" s="38"/>
      <c r="C27" s="38"/>
      <c r="D27" s="90">
        <f>SUM(D15+D25)</f>
        <v>3728324</v>
      </c>
      <c r="E27" s="38"/>
      <c r="F27" s="90">
        <f>SUM(F15+F25)</f>
        <v>3740612</v>
      </c>
      <c r="G27" s="25"/>
      <c r="H27" s="90">
        <f>SUM(H15+H25)</f>
        <v>3746134</v>
      </c>
      <c r="I27" s="25"/>
      <c r="J27" s="90">
        <f>SUM(J15+J25)</f>
        <v>3753035</v>
      </c>
      <c r="K27" s="25"/>
      <c r="L27" s="35"/>
    </row>
    <row r="28" spans="1:16" ht="22.5" customHeight="1" thickTop="1">
      <c r="A28" s="2"/>
      <c r="B28" s="38"/>
      <c r="C28" s="38"/>
      <c r="D28" s="91"/>
      <c r="E28" s="38"/>
      <c r="F28" s="91"/>
      <c r="G28" s="91"/>
      <c r="K28" s="25"/>
      <c r="L28" s="35"/>
    </row>
    <row r="29" spans="1:16" ht="22.5" customHeight="1">
      <c r="A29" s="1" t="s">
        <v>0</v>
      </c>
      <c r="B29"/>
      <c r="C29"/>
      <c r="E29"/>
      <c r="L29" s="35"/>
    </row>
    <row r="30" spans="1:16" ht="22.5" customHeight="1">
      <c r="A30" s="1" t="s">
        <v>1</v>
      </c>
      <c r="B30"/>
      <c r="C30"/>
      <c r="E30"/>
      <c r="L30" s="35"/>
    </row>
    <row r="31" spans="1:16" ht="22.5" customHeight="1">
      <c r="A31" s="1"/>
      <c r="B31"/>
      <c r="C31"/>
      <c r="E31"/>
      <c r="L31" s="35"/>
    </row>
    <row r="32" spans="1:16" ht="22.5" customHeight="1">
      <c r="A32" s="1"/>
      <c r="B32"/>
      <c r="C32"/>
      <c r="D32" s="100" t="s">
        <v>2</v>
      </c>
      <c r="E32" s="100"/>
      <c r="F32" s="100"/>
      <c r="G32" s="2"/>
      <c r="H32" s="100" t="s">
        <v>3</v>
      </c>
      <c r="I32" s="100"/>
      <c r="J32" s="100"/>
      <c r="L32" s="35"/>
    </row>
    <row r="33" spans="1:13" ht="22.5" customHeight="1">
      <c r="A33" s="1"/>
      <c r="B33" s="38"/>
      <c r="C33"/>
      <c r="D33" s="18" t="s">
        <v>149</v>
      </c>
      <c r="E33" s="38"/>
      <c r="F33" s="18" t="s">
        <v>4</v>
      </c>
      <c r="G33" s="18"/>
      <c r="H33" s="18" t="s">
        <v>149</v>
      </c>
      <c r="I33" s="38"/>
      <c r="J33" s="18" t="s">
        <v>4</v>
      </c>
      <c r="K33" s="46"/>
      <c r="L33" s="35"/>
    </row>
    <row r="34" spans="1:13" ht="25.35" customHeight="1">
      <c r="A34" s="1" t="s">
        <v>23</v>
      </c>
      <c r="B34" s="38"/>
      <c r="C34"/>
      <c r="D34" s="18">
        <v>2566</v>
      </c>
      <c r="E34"/>
      <c r="F34" s="18">
        <v>2565</v>
      </c>
      <c r="G34" s="18"/>
      <c r="H34" s="18">
        <v>2566</v>
      </c>
      <c r="J34" s="18">
        <v>2565</v>
      </c>
      <c r="K34" s="18"/>
      <c r="L34" s="35"/>
    </row>
    <row r="35" spans="1:13" ht="22.5" customHeight="1">
      <c r="A35" s="1"/>
      <c r="B35" s="38"/>
      <c r="C35"/>
      <c r="D35" s="18" t="s">
        <v>121</v>
      </c>
      <c r="E35"/>
      <c r="F35" s="18"/>
      <c r="G35" s="18"/>
      <c r="H35" s="18" t="s">
        <v>121</v>
      </c>
      <c r="J35" s="18"/>
      <c r="K35" s="18"/>
      <c r="L35" s="35"/>
    </row>
    <row r="36" spans="1:13" ht="22.5" customHeight="1">
      <c r="A36" s="2"/>
      <c r="B36"/>
      <c r="C36"/>
      <c r="D36" s="101" t="s">
        <v>7</v>
      </c>
      <c r="E36" s="101"/>
      <c r="F36" s="101"/>
      <c r="G36" s="101"/>
      <c r="H36" s="101"/>
      <c r="I36" s="101"/>
      <c r="J36" s="101"/>
      <c r="K36" s="18"/>
      <c r="L36" s="35"/>
    </row>
    <row r="37" spans="1:13" ht="22.5" customHeight="1">
      <c r="A37" s="23" t="s">
        <v>24</v>
      </c>
      <c r="B37" s="38"/>
      <c r="C37" s="38"/>
      <c r="D37" s="78"/>
      <c r="E37" s="38"/>
      <c r="F37" s="78"/>
      <c r="G37" s="78"/>
      <c r="K37" s="18"/>
      <c r="L37" s="35"/>
    </row>
    <row r="38" spans="1:13" ht="22.5" customHeight="1">
      <c r="A38" t="s">
        <v>89</v>
      </c>
      <c r="B38" s="38"/>
      <c r="C38" s="38"/>
      <c r="D38" s="25">
        <v>415000</v>
      </c>
      <c r="E38" s="38"/>
      <c r="F38" s="25">
        <v>526000</v>
      </c>
      <c r="G38" s="25"/>
      <c r="H38" s="25">
        <v>415000</v>
      </c>
      <c r="I38" s="25"/>
      <c r="J38" s="25">
        <v>526000</v>
      </c>
      <c r="K38" s="74"/>
      <c r="L38" s="35"/>
    </row>
    <row r="39" spans="1:13" ht="22.5" customHeight="1">
      <c r="A39" t="s">
        <v>25</v>
      </c>
      <c r="B39" s="38"/>
      <c r="C39" s="38"/>
      <c r="D39" s="25">
        <v>204674</v>
      </c>
      <c r="E39" s="38"/>
      <c r="F39" s="25">
        <v>168737</v>
      </c>
      <c r="G39" s="25"/>
      <c r="H39" s="25">
        <v>244475</v>
      </c>
      <c r="I39" s="25"/>
      <c r="J39" s="25">
        <v>191210</v>
      </c>
      <c r="L39" s="35"/>
    </row>
    <row r="40" spans="1:13" ht="22.5" customHeight="1">
      <c r="A40" t="s">
        <v>120</v>
      </c>
      <c r="B40" s="38"/>
      <c r="C40" s="38"/>
      <c r="D40" s="25">
        <v>231855</v>
      </c>
      <c r="E40" s="38"/>
      <c r="F40" s="25">
        <v>207527</v>
      </c>
      <c r="G40" s="25"/>
      <c r="H40" s="25">
        <v>226591</v>
      </c>
      <c r="I40" s="25"/>
      <c r="J40" s="25">
        <v>203051</v>
      </c>
      <c r="L40" s="35"/>
    </row>
    <row r="41" spans="1:13" ht="22.5" customHeight="1">
      <c r="A41" t="s">
        <v>130</v>
      </c>
      <c r="B41" s="38"/>
      <c r="C41" s="38"/>
      <c r="D41" s="25"/>
      <c r="E41" s="38"/>
      <c r="F41" s="25"/>
      <c r="G41" s="25"/>
      <c r="H41" s="25"/>
      <c r="I41" s="25"/>
      <c r="J41" s="25"/>
      <c r="L41" s="35"/>
    </row>
    <row r="42" spans="1:13" ht="22.5" customHeight="1">
      <c r="A42" t="s">
        <v>26</v>
      </c>
      <c r="B42" s="38"/>
      <c r="C42" s="38"/>
      <c r="D42" s="25">
        <v>38000</v>
      </c>
      <c r="E42" s="38"/>
      <c r="F42" s="25">
        <v>90000</v>
      </c>
      <c r="G42" s="25"/>
      <c r="H42" s="25">
        <v>38000</v>
      </c>
      <c r="I42" s="25"/>
      <c r="J42" s="25">
        <v>90000</v>
      </c>
      <c r="L42" s="35"/>
    </row>
    <row r="43" spans="1:13" ht="22.5" customHeight="1">
      <c r="A43" s="4" t="s">
        <v>116</v>
      </c>
      <c r="B43" s="38"/>
      <c r="C43" s="38"/>
      <c r="D43" s="25"/>
      <c r="E43" s="38"/>
      <c r="F43" s="25"/>
      <c r="G43" s="25"/>
      <c r="H43" s="25"/>
      <c r="I43" s="25"/>
      <c r="J43" s="25"/>
      <c r="K43" s="25"/>
      <c r="L43" s="35"/>
    </row>
    <row r="44" spans="1:13" ht="22.5" customHeight="1">
      <c r="A44" s="4" t="s">
        <v>26</v>
      </c>
      <c r="B44" s="38"/>
      <c r="C44" s="38"/>
      <c r="D44" s="25">
        <v>19324</v>
      </c>
      <c r="E44" s="38"/>
      <c r="F44" s="25">
        <v>9626</v>
      </c>
      <c r="G44" s="25"/>
      <c r="H44" s="25">
        <v>19155</v>
      </c>
      <c r="I44" s="25"/>
      <c r="J44" s="25">
        <v>9474</v>
      </c>
      <c r="K44" s="25"/>
      <c r="L44" s="35"/>
    </row>
    <row r="45" spans="1:13" ht="22.5" customHeight="1">
      <c r="A45" s="4" t="s">
        <v>118</v>
      </c>
      <c r="B45" s="38"/>
      <c r="C45" s="38"/>
      <c r="D45" s="25">
        <v>41948</v>
      </c>
      <c r="E45" s="38"/>
      <c r="F45" s="25">
        <v>37378</v>
      </c>
      <c r="G45" s="25"/>
      <c r="H45" s="25">
        <v>41133</v>
      </c>
      <c r="I45" s="25"/>
      <c r="J45" s="25">
        <v>36346</v>
      </c>
      <c r="K45" s="25"/>
      <c r="L45" s="35"/>
    </row>
    <row r="46" spans="1:13" ht="22.5" customHeight="1">
      <c r="A46" s="4" t="s">
        <v>27</v>
      </c>
      <c r="B46" s="38"/>
      <c r="C46" s="38"/>
      <c r="D46" s="25">
        <v>60739</v>
      </c>
      <c r="E46" s="38"/>
      <c r="F46" s="25">
        <f>39253</f>
        <v>39253</v>
      </c>
      <c r="G46" s="25"/>
      <c r="H46" s="25">
        <v>59758</v>
      </c>
      <c r="I46" s="25"/>
      <c r="J46" s="25">
        <v>38434</v>
      </c>
      <c r="K46" s="25"/>
      <c r="L46" s="35"/>
      <c r="M46" s="7"/>
    </row>
    <row r="47" spans="1:13" ht="22.5" customHeight="1">
      <c r="A47" s="2" t="s">
        <v>28</v>
      </c>
      <c r="B47" s="38"/>
      <c r="C47" s="38"/>
      <c r="D47" s="3">
        <f>SUM(D38:D46)</f>
        <v>1011540</v>
      </c>
      <c r="E47" s="28">
        <v>0</v>
      </c>
      <c r="F47" s="3">
        <f>SUM(F38:F46)</f>
        <v>1078521</v>
      </c>
      <c r="G47" s="25"/>
      <c r="H47" s="3">
        <f>SUM(H38:H46)</f>
        <v>1044112</v>
      </c>
      <c r="I47" s="25"/>
      <c r="J47" s="3">
        <f>SUM(J38:J46)</f>
        <v>1094515</v>
      </c>
      <c r="K47" s="25"/>
      <c r="L47" s="35"/>
    </row>
    <row r="48" spans="1:13" ht="22.5" customHeight="1">
      <c r="A48" s="92"/>
      <c r="B48" s="93"/>
      <c r="C48" s="93"/>
      <c r="D48" s="94"/>
      <c r="E48" s="93"/>
      <c r="F48" s="94"/>
      <c r="G48" s="95"/>
      <c r="H48" s="94"/>
      <c r="I48" s="95"/>
      <c r="J48" s="94"/>
      <c r="K48" s="25"/>
      <c r="L48" s="35"/>
    </row>
    <row r="49" spans="1:16" ht="22.5" customHeight="1">
      <c r="A49" s="23" t="s">
        <v>29</v>
      </c>
      <c r="B49" s="38"/>
      <c r="C49" s="38"/>
      <c r="D49" s="25"/>
      <c r="E49" s="38"/>
      <c r="F49" s="25"/>
      <c r="G49" s="29"/>
      <c r="H49" s="25"/>
      <c r="I49" s="29"/>
      <c r="J49" s="25"/>
      <c r="K49" s="25"/>
      <c r="L49" s="35"/>
    </row>
    <row r="50" spans="1:16" ht="22.5" customHeight="1">
      <c r="A50" s="4" t="s">
        <v>128</v>
      </c>
      <c r="B50" s="38"/>
      <c r="C50" s="38"/>
      <c r="D50" s="25">
        <v>22000</v>
      </c>
      <c r="E50" s="38"/>
      <c r="F50" s="25">
        <v>60000</v>
      </c>
      <c r="G50" s="29"/>
      <c r="H50" s="25">
        <v>22000</v>
      </c>
      <c r="I50" s="29"/>
      <c r="J50" s="25">
        <v>60000</v>
      </c>
      <c r="K50" s="25"/>
      <c r="L50" s="35"/>
    </row>
    <row r="51" spans="1:16" ht="22.5" customHeight="1">
      <c r="A51" s="4" t="s">
        <v>117</v>
      </c>
      <c r="B51" s="38"/>
      <c r="C51" s="38"/>
      <c r="D51" s="25">
        <v>29897</v>
      </c>
      <c r="E51" s="38"/>
      <c r="F51" s="25">
        <f>12400</f>
        <v>12400</v>
      </c>
      <c r="G51" s="25"/>
      <c r="H51" s="25">
        <v>29734</v>
      </c>
      <c r="I51" s="25"/>
      <c r="J51" s="25">
        <f>12109</f>
        <v>12109</v>
      </c>
      <c r="K51" s="95"/>
      <c r="L51" s="35"/>
    </row>
    <row r="52" spans="1:16" ht="22.5" customHeight="1">
      <c r="A52" s="4" t="s">
        <v>94</v>
      </c>
      <c r="B52" s="38"/>
      <c r="C52" s="38"/>
      <c r="D52" s="25"/>
      <c r="E52" s="38"/>
      <c r="F52" s="25"/>
      <c r="G52" s="25"/>
      <c r="H52" s="25"/>
      <c r="I52" s="25"/>
      <c r="J52" s="25"/>
      <c r="K52" s="29"/>
      <c r="L52" s="35"/>
    </row>
    <row r="53" spans="1:16" ht="22.5" customHeight="1">
      <c r="A53" s="4" t="s">
        <v>100</v>
      </c>
      <c r="B53" s="38"/>
      <c r="C53" s="38"/>
      <c r="D53" s="25">
        <v>209377</v>
      </c>
      <c r="E53" s="38"/>
      <c r="F53" s="25">
        <v>202459</v>
      </c>
      <c r="G53" s="25"/>
      <c r="H53" s="25">
        <v>207342</v>
      </c>
      <c r="I53" s="25"/>
      <c r="J53" s="25">
        <v>200628</v>
      </c>
      <c r="K53" s="25"/>
      <c r="L53" s="35"/>
      <c r="M53" s="7"/>
      <c r="N53" s="35"/>
      <c r="P53" s="35"/>
    </row>
    <row r="54" spans="1:16" ht="22.5" customHeight="1">
      <c r="A54" s="2" t="s">
        <v>30</v>
      </c>
      <c r="B54" s="38"/>
      <c r="C54" s="38"/>
      <c r="D54" s="3">
        <f>SUM(D50:D53)</f>
        <v>261274</v>
      </c>
      <c r="E54" s="38"/>
      <c r="F54" s="3">
        <f>SUM(F50:F53)</f>
        <v>274859</v>
      </c>
      <c r="G54" s="25"/>
      <c r="H54" s="3">
        <f>SUM(H50:H53)</f>
        <v>259076</v>
      </c>
      <c r="I54" s="25"/>
      <c r="J54" s="3">
        <f>SUM(J50:J53)</f>
        <v>272737</v>
      </c>
      <c r="K54" s="25"/>
      <c r="L54" s="35"/>
      <c r="M54" s="7"/>
      <c r="N54" s="35"/>
      <c r="P54" s="35"/>
    </row>
    <row r="55" spans="1:16" ht="22.5" customHeight="1">
      <c r="A55" s="2"/>
      <c r="B55" s="38"/>
      <c r="C55" s="38"/>
      <c r="D55" s="96"/>
      <c r="E55" s="38"/>
      <c r="F55" s="96"/>
      <c r="G55" s="25"/>
      <c r="H55" s="96"/>
      <c r="I55" s="25"/>
      <c r="J55" s="96"/>
      <c r="K55" s="25"/>
      <c r="L55" s="35"/>
      <c r="M55" s="7"/>
      <c r="N55" s="35"/>
      <c r="P55" s="35"/>
    </row>
    <row r="56" spans="1:16" ht="22.5" customHeight="1">
      <c r="A56" s="2" t="s">
        <v>31</v>
      </c>
      <c r="B56" s="38"/>
      <c r="C56" s="38"/>
      <c r="D56" s="97">
        <f>SUM(D47+D54)</f>
        <v>1272814</v>
      </c>
      <c r="E56" s="38"/>
      <c r="F56" s="97">
        <f>SUM(F47+F54)</f>
        <v>1353380</v>
      </c>
      <c r="G56" s="25"/>
      <c r="H56" s="97">
        <f>SUM(H47+H54)</f>
        <v>1303188</v>
      </c>
      <c r="I56" s="25"/>
      <c r="J56" s="97">
        <f>SUM(J47+J54)</f>
        <v>1367252</v>
      </c>
      <c r="K56" s="25"/>
      <c r="L56" s="35"/>
      <c r="M56" s="7"/>
      <c r="N56" s="35"/>
      <c r="P56" s="35"/>
    </row>
    <row r="57" spans="1:16" ht="22.5" customHeight="1">
      <c r="A57" s="2"/>
      <c r="B57" s="38"/>
      <c r="C57" s="38"/>
      <c r="D57" s="81"/>
      <c r="E57" s="38"/>
      <c r="F57" s="81"/>
      <c r="G57" s="81"/>
      <c r="K57" s="25"/>
      <c r="L57" s="35"/>
      <c r="M57" s="7"/>
      <c r="N57" s="35"/>
      <c r="P57" s="35"/>
    </row>
    <row r="58" spans="1:16" ht="22.5" customHeight="1">
      <c r="A58" s="1" t="s">
        <v>0</v>
      </c>
      <c r="B58"/>
      <c r="C58"/>
      <c r="E58"/>
      <c r="K58" s="25"/>
      <c r="L58" s="35"/>
      <c r="M58" s="7"/>
      <c r="N58" s="35"/>
      <c r="P58" s="35"/>
    </row>
    <row r="59" spans="1:16" ht="22.5" customHeight="1">
      <c r="A59" s="1" t="s">
        <v>1</v>
      </c>
      <c r="B59"/>
      <c r="C59"/>
      <c r="E59"/>
      <c r="L59" s="35"/>
      <c r="M59" s="7"/>
      <c r="N59" s="35"/>
      <c r="P59" s="35"/>
    </row>
    <row r="60" spans="1:16" ht="22.5" customHeight="1">
      <c r="A60" s="1"/>
      <c r="B60"/>
      <c r="C60"/>
      <c r="E60"/>
      <c r="L60" s="35"/>
    </row>
    <row r="61" spans="1:16" ht="22.5" customHeight="1">
      <c r="A61" s="1"/>
      <c r="B61"/>
      <c r="C61"/>
      <c r="D61" s="100" t="s">
        <v>2</v>
      </c>
      <c r="E61" s="100"/>
      <c r="F61" s="100"/>
      <c r="G61" s="2"/>
      <c r="H61" s="100" t="s">
        <v>3</v>
      </c>
      <c r="I61" s="100"/>
      <c r="J61" s="100"/>
      <c r="L61" s="35"/>
    </row>
    <row r="62" spans="1:16" ht="22.35" customHeight="1">
      <c r="A62" s="1"/>
      <c r="B62" s="38"/>
      <c r="C62"/>
      <c r="D62" s="18" t="s">
        <v>149</v>
      </c>
      <c r="E62" s="38"/>
      <c r="F62" s="18" t="s">
        <v>4</v>
      </c>
      <c r="G62" s="18"/>
      <c r="H62" s="18" t="s">
        <v>149</v>
      </c>
      <c r="I62" s="38"/>
      <c r="J62" s="18" t="s">
        <v>4</v>
      </c>
      <c r="L62" s="35"/>
    </row>
    <row r="63" spans="1:16" ht="25.35" customHeight="1">
      <c r="A63" s="1" t="s">
        <v>32</v>
      </c>
      <c r="C63"/>
      <c r="D63" s="18">
        <v>2566</v>
      </c>
      <c r="E63"/>
      <c r="F63" s="18">
        <v>2565</v>
      </c>
      <c r="G63" s="18"/>
      <c r="H63" s="18">
        <v>2566</v>
      </c>
      <c r="J63" s="18">
        <v>2565</v>
      </c>
      <c r="K63" s="46"/>
      <c r="L63" s="35"/>
    </row>
    <row r="64" spans="1:16" ht="22.5" customHeight="1">
      <c r="A64" s="1"/>
      <c r="C64"/>
      <c r="D64" s="18" t="s">
        <v>121</v>
      </c>
      <c r="E64"/>
      <c r="F64" s="18"/>
      <c r="G64" s="18"/>
      <c r="H64" s="18" t="s">
        <v>121</v>
      </c>
      <c r="J64" s="18"/>
      <c r="K64" s="46"/>
      <c r="L64" s="35"/>
    </row>
    <row r="65" spans="1:16" ht="22.5" customHeight="1">
      <c r="A65" s="1"/>
      <c r="B65"/>
      <c r="C65"/>
      <c r="D65" s="101" t="s">
        <v>7</v>
      </c>
      <c r="E65" s="101"/>
      <c r="F65" s="101"/>
      <c r="G65" s="101"/>
      <c r="H65" s="101"/>
      <c r="I65" s="101"/>
      <c r="J65" s="101"/>
      <c r="K65" s="18"/>
      <c r="L65" s="35"/>
    </row>
    <row r="66" spans="1:16" ht="22.5" customHeight="1">
      <c r="A66" s="23" t="s">
        <v>33</v>
      </c>
      <c r="B66" s="38"/>
      <c r="C66" s="38"/>
      <c r="D66" s="78"/>
      <c r="E66" s="38"/>
      <c r="F66" s="78"/>
      <c r="G66" s="78"/>
      <c r="K66" s="18"/>
      <c r="L66" s="35"/>
    </row>
    <row r="67" spans="1:16" ht="22.5" customHeight="1">
      <c r="A67" t="s">
        <v>34</v>
      </c>
      <c r="B67" s="38"/>
      <c r="C67" s="38"/>
      <c r="D67" s="29"/>
      <c r="E67" s="38"/>
      <c r="F67" s="29"/>
      <c r="G67" s="29"/>
      <c r="H67" s="29"/>
      <c r="I67" s="29"/>
      <c r="J67" s="29"/>
      <c r="K67" s="18"/>
      <c r="L67" s="35"/>
    </row>
    <row r="68" spans="1:16" ht="22.5" customHeight="1">
      <c r="A68" t="s">
        <v>35</v>
      </c>
      <c r="B68" s="38"/>
      <c r="C68" s="38"/>
      <c r="D68" s="29"/>
      <c r="E68" s="38"/>
      <c r="F68" s="29"/>
      <c r="G68" s="29"/>
      <c r="H68" s="29"/>
      <c r="I68" s="29"/>
      <c r="J68" s="29"/>
      <c r="K68" s="18"/>
      <c r="L68" s="35"/>
    </row>
    <row r="69" spans="1:16" ht="22.5" customHeight="1" thickBot="1">
      <c r="A69" s="98" t="s">
        <v>150</v>
      </c>
      <c r="B69" s="38"/>
      <c r="C69" s="38"/>
      <c r="D69" s="99">
        <v>855033</v>
      </c>
      <c r="E69" s="38"/>
      <c r="F69" s="99">
        <v>855033</v>
      </c>
      <c r="G69" s="25"/>
      <c r="H69" s="99">
        <v>855033</v>
      </c>
      <c r="I69" s="25"/>
      <c r="J69" s="99">
        <v>855033</v>
      </c>
      <c r="K69" s="74"/>
      <c r="L69" s="35"/>
    </row>
    <row r="70" spans="1:16" ht="22.5" customHeight="1" thickTop="1">
      <c r="A70" t="s">
        <v>36</v>
      </c>
      <c r="B70" s="38"/>
      <c r="C70" s="38"/>
      <c r="D70" s="25"/>
      <c r="E70" s="38"/>
      <c r="F70" s="25"/>
      <c r="G70" s="25"/>
      <c r="H70" s="25"/>
      <c r="I70" s="25"/>
      <c r="J70" s="25"/>
      <c r="K70" s="74"/>
      <c r="L70" s="35"/>
    </row>
    <row r="71" spans="1:16" ht="22.5" customHeight="1">
      <c r="A71" s="98" t="s">
        <v>150</v>
      </c>
      <c r="B71" s="38"/>
      <c r="C71" s="38"/>
      <c r="D71" s="25">
        <v>855033</v>
      </c>
      <c r="E71" s="38"/>
      <c r="F71" s="25">
        <v>855033</v>
      </c>
      <c r="G71" s="25"/>
      <c r="H71" s="25">
        <v>855033</v>
      </c>
      <c r="I71" s="25"/>
      <c r="J71" s="25">
        <v>855033</v>
      </c>
      <c r="L71" s="35"/>
    </row>
    <row r="72" spans="1:16" ht="22.5" customHeight="1">
      <c r="A72" s="4" t="s">
        <v>37</v>
      </c>
      <c r="B72" s="38"/>
      <c r="C72" s="38"/>
      <c r="D72" s="25"/>
      <c r="E72" s="38"/>
      <c r="F72" s="25"/>
      <c r="G72" s="25"/>
      <c r="H72" s="25"/>
      <c r="I72" s="25"/>
      <c r="J72" s="25"/>
      <c r="K72" s="29"/>
      <c r="L72" s="35"/>
    </row>
    <row r="73" spans="1:16" ht="22.5" customHeight="1">
      <c r="A73" s="4" t="s">
        <v>111</v>
      </c>
      <c r="B73" s="38"/>
      <c r="C73" s="38"/>
      <c r="D73" s="25">
        <v>166512</v>
      </c>
      <c r="E73" s="38"/>
      <c r="F73" s="25">
        <v>166512</v>
      </c>
      <c r="G73" s="25"/>
      <c r="H73" s="25">
        <v>166512</v>
      </c>
      <c r="I73" s="25"/>
      <c r="J73" s="25">
        <v>166512</v>
      </c>
      <c r="K73" s="25"/>
      <c r="L73" s="35"/>
      <c r="M73" s="7"/>
      <c r="N73" s="35"/>
      <c r="P73" s="35"/>
    </row>
    <row r="74" spans="1:16" ht="22.5" customHeight="1">
      <c r="A74" s="4" t="s">
        <v>122</v>
      </c>
      <c r="B74" s="38"/>
      <c r="C74" s="38"/>
      <c r="D74" s="25">
        <v>165206</v>
      </c>
      <c r="E74" s="38"/>
      <c r="F74" s="25">
        <v>165206</v>
      </c>
      <c r="G74" s="25"/>
      <c r="H74" s="25">
        <v>165206</v>
      </c>
      <c r="I74" s="25"/>
      <c r="J74" s="25">
        <v>165206</v>
      </c>
      <c r="K74" s="25"/>
      <c r="L74" s="35"/>
      <c r="M74" s="7"/>
      <c r="N74" s="35"/>
      <c r="P74" s="35"/>
    </row>
    <row r="75" spans="1:16" ht="22.5" customHeight="1">
      <c r="A75" s="4" t="s">
        <v>38</v>
      </c>
      <c r="B75" s="38"/>
      <c r="C75" s="38"/>
      <c r="D75" s="25"/>
      <c r="E75" s="38"/>
      <c r="F75" s="25"/>
      <c r="G75" s="25"/>
      <c r="H75" s="25"/>
      <c r="I75" s="25"/>
      <c r="J75" s="25"/>
      <c r="K75" s="25"/>
      <c r="L75" s="35"/>
    </row>
    <row r="76" spans="1:16" ht="22.5" customHeight="1">
      <c r="A76" s="4" t="s">
        <v>112</v>
      </c>
      <c r="B76" s="38"/>
      <c r="C76" s="38"/>
      <c r="D76" s="25"/>
      <c r="E76" s="38"/>
      <c r="F76" s="25"/>
      <c r="G76" s="25"/>
      <c r="H76" s="25"/>
      <c r="I76" s="25"/>
      <c r="J76" s="25"/>
      <c r="K76" s="25"/>
      <c r="L76" s="35"/>
    </row>
    <row r="77" spans="1:16" ht="22.5" customHeight="1">
      <c r="A77" s="4" t="s">
        <v>113</v>
      </c>
      <c r="B77" s="38"/>
      <c r="C77" s="38"/>
      <c r="D77" s="25">
        <v>105000</v>
      </c>
      <c r="E77" s="38"/>
      <c r="F77" s="25">
        <v>105000</v>
      </c>
      <c r="G77" s="25"/>
      <c r="H77" s="25">
        <v>105000</v>
      </c>
      <c r="I77" s="25"/>
      <c r="J77" s="25">
        <v>105000</v>
      </c>
      <c r="K77" s="25"/>
      <c r="L77" s="35"/>
      <c r="M77" s="7"/>
      <c r="N77" s="35"/>
      <c r="P77" s="35"/>
    </row>
    <row r="78" spans="1:16" ht="22.5" customHeight="1">
      <c r="A78" s="4" t="s">
        <v>114</v>
      </c>
      <c r="B78" s="38"/>
      <c r="C78" s="38"/>
      <c r="D78" s="25">
        <f>1163760-1</f>
        <v>1163759</v>
      </c>
      <c r="E78" s="38"/>
      <c r="F78" s="25">
        <v>1095481</v>
      </c>
      <c r="G78" s="25"/>
      <c r="H78" s="25">
        <f>1151196-1</f>
        <v>1151195</v>
      </c>
      <c r="I78" s="25"/>
      <c r="J78" s="25">
        <f>1094033-1</f>
        <v>1094032</v>
      </c>
      <c r="K78" s="25"/>
      <c r="L78" s="35"/>
      <c r="M78" s="7"/>
      <c r="N78" s="35"/>
      <c r="P78" s="35"/>
    </row>
    <row r="79" spans="1:16" ht="22.5" customHeight="1">
      <c r="A79" s="5" t="s">
        <v>39</v>
      </c>
      <c r="B79" s="38"/>
      <c r="C79" s="38"/>
      <c r="D79" s="3">
        <f>SUM(D71:D78)</f>
        <v>2455510</v>
      </c>
      <c r="E79" s="38"/>
      <c r="F79" s="3">
        <f>SUM(F71:F78)</f>
        <v>2387232</v>
      </c>
      <c r="G79" s="25"/>
      <c r="H79" s="3">
        <f>SUM(H71:H78)</f>
        <v>2442946</v>
      </c>
      <c r="I79" s="25"/>
      <c r="J79" s="3">
        <f>SUM(J71:J78)</f>
        <v>2385783</v>
      </c>
      <c r="K79" s="25"/>
      <c r="L79" s="35"/>
    </row>
    <row r="80" spans="1:16" ht="22.5" customHeight="1">
      <c r="A80" s="5"/>
      <c r="B80" s="38"/>
      <c r="C80" s="38"/>
      <c r="D80" s="28"/>
      <c r="E80" s="38"/>
      <c r="F80" s="28"/>
      <c r="G80" s="25"/>
      <c r="H80" s="28"/>
      <c r="I80" s="25"/>
      <c r="J80" s="28"/>
      <c r="K80" s="25"/>
      <c r="L80" s="35"/>
    </row>
    <row r="81" spans="1:16" ht="22.5" customHeight="1" thickBot="1">
      <c r="A81" s="5" t="s">
        <v>40</v>
      </c>
      <c r="B81" s="38"/>
      <c r="C81" s="38"/>
      <c r="D81" s="90">
        <f>D56+D79</f>
        <v>3728324</v>
      </c>
      <c r="E81" s="38"/>
      <c r="F81" s="90">
        <f>F56+F79</f>
        <v>3740612</v>
      </c>
      <c r="G81" s="25"/>
      <c r="H81" s="90">
        <f>H56+H79</f>
        <v>3746134</v>
      </c>
      <c r="I81" s="25"/>
      <c r="J81" s="90">
        <f>J79+J56</f>
        <v>3753035</v>
      </c>
      <c r="K81" s="25"/>
      <c r="L81" s="35"/>
      <c r="M81" s="7"/>
      <c r="N81" s="35"/>
      <c r="P81" s="35"/>
    </row>
    <row r="82" spans="1:16" ht="18" customHeight="1" thickTop="1">
      <c r="A82" s="2"/>
      <c r="B82" s="38"/>
      <c r="C82" s="38"/>
      <c r="D82" s="6"/>
      <c r="E82" s="38"/>
      <c r="F82" s="62"/>
      <c r="G82" s="63"/>
      <c r="H82" s="6"/>
      <c r="I82" s="6"/>
      <c r="J82" s="6"/>
      <c r="K82" s="25"/>
      <c r="L82" s="35"/>
    </row>
    <row r="83" spans="1:16" ht="22.5" customHeight="1">
      <c r="A83" s="4"/>
      <c r="B83" s="38"/>
      <c r="C83" s="38"/>
      <c r="D83" s="25"/>
      <c r="E83" s="38"/>
      <c r="F83" s="25"/>
      <c r="G83" s="25"/>
      <c r="H83" s="25"/>
      <c r="I83" s="25"/>
      <c r="J83" s="25"/>
      <c r="K83" s="25"/>
      <c r="L83" s="35"/>
      <c r="M83" s="7"/>
      <c r="N83" s="35"/>
      <c r="P83" s="35"/>
    </row>
    <row r="84" spans="1:16" ht="22.5" customHeight="1">
      <c r="A84" s="5"/>
      <c r="B84" s="38"/>
      <c r="C84" s="38"/>
      <c r="D84" s="28"/>
      <c r="E84" s="38"/>
      <c r="F84" s="28"/>
      <c r="G84" s="25"/>
      <c r="H84" s="28"/>
      <c r="I84" s="25"/>
      <c r="J84" s="28"/>
      <c r="K84" s="25"/>
      <c r="L84" s="35"/>
    </row>
    <row r="85" spans="1:16" ht="22.5" customHeight="1">
      <c r="A85" s="2"/>
      <c r="B85" s="38"/>
      <c r="C85" s="38"/>
      <c r="D85" s="62"/>
      <c r="E85" s="38"/>
      <c r="F85" s="62"/>
      <c r="G85" s="63"/>
      <c r="H85" s="6"/>
      <c r="I85" s="6"/>
      <c r="J85" s="6"/>
      <c r="K85" s="6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8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530D-5D60-413C-9805-E2AD6C58E334}">
  <sheetPr>
    <tabColor rgb="FF92D050"/>
  </sheetPr>
  <dimension ref="A1:J67"/>
  <sheetViews>
    <sheetView showGridLines="0" zoomScale="115" zoomScaleNormal="115" zoomScaleSheetLayoutView="100" workbookViewId="0">
      <selection activeCell="D70" sqref="D70"/>
    </sheetView>
  </sheetViews>
  <sheetFormatPr defaultColWidth="9.140625" defaultRowHeight="21.75"/>
  <cols>
    <col min="1" max="1" width="45.140625" customWidth="1"/>
    <col min="2" max="2" width="8.7109375" customWidth="1"/>
    <col min="3" max="3" width="2.42578125" customWidth="1"/>
    <col min="4" max="4" width="11.42578125" customWidth="1"/>
    <col min="5" max="5" width="1.140625" customWidth="1"/>
    <col min="6" max="6" width="11.42578125" customWidth="1"/>
    <col min="7" max="7" width="1.140625" customWidth="1"/>
    <col min="8" max="8" width="11.42578125" customWidth="1"/>
    <col min="9" max="9" width="1.140625" customWidth="1"/>
    <col min="10" max="10" width="11.42578125" customWidth="1"/>
  </cols>
  <sheetData>
    <row r="1" spans="1:10" ht="22.5" customHeight="1">
      <c r="A1" s="1" t="s">
        <v>0</v>
      </c>
      <c r="B1" s="74"/>
      <c r="C1" s="74"/>
      <c r="D1" s="74"/>
      <c r="E1" s="74"/>
      <c r="F1" s="74"/>
    </row>
    <row r="2" spans="1:10" ht="22.5" customHeight="1">
      <c r="A2" s="8" t="s">
        <v>41</v>
      </c>
      <c r="B2" s="74"/>
      <c r="C2" s="74"/>
      <c r="D2" s="74"/>
      <c r="E2" s="74"/>
      <c r="F2" s="74"/>
      <c r="G2" s="2"/>
    </row>
    <row r="3" spans="1:10" ht="12.75" customHeight="1">
      <c r="A3" s="9"/>
      <c r="B3" s="75"/>
      <c r="C3" s="75"/>
      <c r="D3" s="75"/>
      <c r="E3" s="75"/>
      <c r="F3" s="75"/>
      <c r="G3" s="76"/>
    </row>
    <row r="4" spans="1:10" ht="22.5" customHeight="1">
      <c r="A4" s="9"/>
      <c r="B4" s="75"/>
      <c r="C4" s="75"/>
      <c r="D4" s="100" t="s">
        <v>2</v>
      </c>
      <c r="E4" s="100"/>
      <c r="F4" s="100"/>
      <c r="G4" s="2"/>
      <c r="H4" s="100" t="s">
        <v>3</v>
      </c>
      <c r="I4" s="100"/>
      <c r="J4" s="100"/>
    </row>
    <row r="5" spans="1:10" ht="22.5" customHeight="1">
      <c r="A5" s="9"/>
      <c r="B5" s="75"/>
      <c r="C5" s="75"/>
      <c r="D5" s="103" t="s">
        <v>86</v>
      </c>
      <c r="E5" s="103"/>
      <c r="F5" s="103"/>
      <c r="G5" s="18"/>
      <c r="H5" s="103" t="s">
        <v>86</v>
      </c>
      <c r="I5" s="103"/>
      <c r="J5" s="103"/>
    </row>
    <row r="6" spans="1:10" ht="22.5" customHeight="1">
      <c r="A6" s="1"/>
      <c r="B6" s="74"/>
      <c r="C6" s="74"/>
      <c r="D6" s="102" t="s">
        <v>87</v>
      </c>
      <c r="E6" s="102"/>
      <c r="F6" s="102"/>
      <c r="G6" s="10"/>
      <c r="H6" s="102" t="s">
        <v>87</v>
      </c>
      <c r="I6" s="102"/>
      <c r="J6" s="102"/>
    </row>
    <row r="7" spans="1:10" ht="22.5" customHeight="1">
      <c r="A7" s="1"/>
      <c r="B7" s="74"/>
      <c r="C7" s="74"/>
      <c r="D7" s="102" t="s">
        <v>143</v>
      </c>
      <c r="E7" s="102"/>
      <c r="F7" s="102"/>
      <c r="G7" s="10"/>
      <c r="H7" s="102" t="str">
        <f>D7</f>
        <v>วันที่ 30 กันยายน</v>
      </c>
      <c r="I7" s="102"/>
      <c r="J7" s="102"/>
    </row>
    <row r="8" spans="1:10" ht="22.5" customHeight="1">
      <c r="A8" s="1"/>
      <c r="B8" s="38"/>
      <c r="C8" s="74"/>
      <c r="D8" s="18">
        <v>2566</v>
      </c>
      <c r="E8" s="74"/>
      <c r="F8" s="18">
        <v>2565</v>
      </c>
      <c r="G8" s="18"/>
      <c r="H8" s="18">
        <v>2566</v>
      </c>
      <c r="I8" s="74"/>
      <c r="J8" s="18">
        <v>2565</v>
      </c>
    </row>
    <row r="9" spans="1:10" ht="22.5" customHeight="1">
      <c r="A9" s="77"/>
      <c r="B9" s="74"/>
      <c r="C9" s="74"/>
      <c r="D9" s="101" t="s">
        <v>7</v>
      </c>
      <c r="E9" s="101"/>
      <c r="F9" s="101"/>
      <c r="G9" s="101"/>
      <c r="H9" s="101"/>
      <c r="I9" s="101"/>
      <c r="J9" s="101"/>
    </row>
    <row r="10" spans="1:10" ht="22.5" customHeight="1">
      <c r="A10" s="23" t="s">
        <v>42</v>
      </c>
      <c r="B10" s="76"/>
      <c r="C10" s="76"/>
      <c r="D10" s="76"/>
      <c r="E10" s="76"/>
      <c r="F10" s="76"/>
      <c r="G10" s="78"/>
    </row>
    <row r="11" spans="1:10" ht="22.5" customHeight="1">
      <c r="A11" s="4" t="s">
        <v>43</v>
      </c>
      <c r="B11" s="38"/>
      <c r="C11" s="38"/>
      <c r="D11" s="7">
        <v>1373150</v>
      </c>
      <c r="E11" s="38"/>
      <c r="F11" s="7">
        <v>1236838</v>
      </c>
      <c r="G11" s="7"/>
      <c r="H11" s="7">
        <v>1373150</v>
      </c>
      <c r="I11" s="7"/>
      <c r="J11" s="7">
        <v>1236671</v>
      </c>
    </row>
    <row r="12" spans="1:10" ht="22.5" customHeight="1">
      <c r="A12" t="s">
        <v>44</v>
      </c>
      <c r="B12" s="38"/>
      <c r="C12" s="38"/>
      <c r="D12" s="7">
        <v>1343</v>
      </c>
      <c r="E12" s="38"/>
      <c r="F12" s="7">
        <v>5784</v>
      </c>
      <c r="G12" s="7"/>
      <c r="H12" s="7">
        <v>1339</v>
      </c>
      <c r="I12" s="7"/>
      <c r="J12" s="7">
        <v>5713</v>
      </c>
    </row>
    <row r="13" spans="1:10" ht="22.5" customHeight="1">
      <c r="A13" s="2" t="s">
        <v>45</v>
      </c>
      <c r="B13" s="76"/>
      <c r="C13" s="76"/>
      <c r="D13" s="79">
        <f>SUM(D11:D12)</f>
        <v>1374493</v>
      </c>
      <c r="E13" s="76"/>
      <c r="F13" s="79">
        <f>SUM(F11:F12)</f>
        <v>1242622</v>
      </c>
      <c r="G13" s="7"/>
      <c r="H13" s="79">
        <f>SUM(H11:H12)</f>
        <v>1374489</v>
      </c>
      <c r="I13" s="7"/>
      <c r="J13" s="79">
        <f>SUM(J11:J12)</f>
        <v>1242384</v>
      </c>
    </row>
    <row r="14" spans="1:10" ht="12" customHeight="1">
      <c r="B14" s="38"/>
      <c r="C14" s="38"/>
      <c r="D14" s="38"/>
      <c r="E14" s="38"/>
      <c r="F14" s="38"/>
      <c r="G14" s="80"/>
      <c r="H14" s="7"/>
      <c r="I14" s="80"/>
      <c r="J14" s="7"/>
    </row>
    <row r="15" spans="1:10" ht="22.5" customHeight="1">
      <c r="A15" s="23" t="s">
        <v>46</v>
      </c>
      <c r="B15" s="76"/>
      <c r="C15" s="76"/>
      <c r="D15" s="76"/>
      <c r="E15" s="76"/>
      <c r="F15" s="76"/>
      <c r="G15" s="80"/>
      <c r="H15" s="30"/>
      <c r="I15" s="80"/>
      <c r="J15" s="30"/>
    </row>
    <row r="16" spans="1:10" ht="22.5" customHeight="1">
      <c r="A16" s="4" t="s">
        <v>47</v>
      </c>
      <c r="B16" s="38"/>
      <c r="C16" s="38"/>
      <c r="D16" s="7">
        <v>990739</v>
      </c>
      <c r="E16" s="38"/>
      <c r="F16" s="7">
        <v>918833</v>
      </c>
      <c r="G16" s="7"/>
      <c r="H16" s="7">
        <v>1000307</v>
      </c>
      <c r="I16" s="7"/>
      <c r="J16" s="7">
        <v>926073</v>
      </c>
    </row>
    <row r="17" spans="1:10" ht="22.5" customHeight="1">
      <c r="A17" s="4" t="s">
        <v>107</v>
      </c>
      <c r="B17" s="38"/>
      <c r="C17" s="38"/>
      <c r="D17" s="7">
        <f>38696+1</f>
        <v>38697</v>
      </c>
      <c r="E17" s="38"/>
      <c r="F17" s="7">
        <v>33446</v>
      </c>
      <c r="G17" s="7"/>
      <c r="H17" s="7">
        <f>38696+1</f>
        <v>38697</v>
      </c>
      <c r="I17" s="7"/>
      <c r="J17" s="7">
        <v>33446</v>
      </c>
    </row>
    <row r="18" spans="1:10" ht="22.5" customHeight="1">
      <c r="A18" s="4" t="s">
        <v>48</v>
      </c>
      <c r="B18" s="38"/>
      <c r="C18" s="38"/>
      <c r="D18" s="7">
        <v>131859</v>
      </c>
      <c r="E18" s="38"/>
      <c r="F18" s="7">
        <v>125995</v>
      </c>
      <c r="G18" s="7"/>
      <c r="H18" s="7">
        <v>130444</v>
      </c>
      <c r="I18" s="7"/>
      <c r="J18" s="7">
        <v>122775</v>
      </c>
    </row>
    <row r="19" spans="1:10" ht="22.5" customHeight="1">
      <c r="A19" s="2" t="s">
        <v>50</v>
      </c>
      <c r="B19" s="76"/>
      <c r="C19" s="76"/>
      <c r="D19" s="79">
        <f>SUM(D16:D18)</f>
        <v>1161295</v>
      </c>
      <c r="E19" s="76"/>
      <c r="F19" s="79">
        <f>SUM(F16:F18)</f>
        <v>1078274</v>
      </c>
      <c r="G19" s="7"/>
      <c r="H19" s="79">
        <f>SUM(H16:H18)</f>
        <v>1169448</v>
      </c>
      <c r="I19" s="7"/>
      <c r="J19" s="79">
        <f>SUM(J16:J18)</f>
        <v>1082294</v>
      </c>
    </row>
    <row r="20" spans="1:10" ht="12" customHeight="1">
      <c r="A20" s="2"/>
      <c r="B20" s="76"/>
      <c r="C20" s="76"/>
      <c r="D20" s="30"/>
      <c r="E20" s="76"/>
      <c r="F20" s="30"/>
      <c r="G20" s="7"/>
      <c r="H20" s="30"/>
      <c r="I20" s="7"/>
      <c r="J20" s="30"/>
    </row>
    <row r="21" spans="1:10" ht="22.5" customHeight="1">
      <c r="A21" s="5" t="s">
        <v>129</v>
      </c>
      <c r="B21" s="38"/>
      <c r="C21" s="38"/>
      <c r="D21" s="30">
        <f>D13-D19</f>
        <v>213198</v>
      </c>
      <c r="E21" s="38"/>
      <c r="F21" s="30">
        <f>F13-F19</f>
        <v>164348</v>
      </c>
      <c r="G21" s="7"/>
      <c r="H21" s="30">
        <f>H13-H19</f>
        <v>205041</v>
      </c>
      <c r="I21" s="7"/>
      <c r="J21" s="30">
        <f>J13-J19</f>
        <v>160090</v>
      </c>
    </row>
    <row r="22" spans="1:10" ht="22.5" customHeight="1">
      <c r="A22" s="4" t="s">
        <v>49</v>
      </c>
      <c r="B22" s="38"/>
      <c r="C22" s="38"/>
      <c r="D22" s="34">
        <v>-2318</v>
      </c>
      <c r="E22" s="38"/>
      <c r="F22" s="34">
        <v>-1385</v>
      </c>
      <c r="G22" s="7"/>
      <c r="H22" s="34">
        <v>-2306</v>
      </c>
      <c r="I22" s="7"/>
      <c r="J22" s="34">
        <v>-1383</v>
      </c>
    </row>
    <row r="23" spans="1:10" ht="22.5" customHeight="1">
      <c r="A23" s="5" t="s">
        <v>51</v>
      </c>
      <c r="B23" s="38"/>
      <c r="C23" s="38"/>
      <c r="D23" s="30">
        <f>D21+D22</f>
        <v>210880</v>
      </c>
      <c r="E23" s="76"/>
      <c r="F23" s="30">
        <f>F21+F22</f>
        <v>162963</v>
      </c>
      <c r="G23" s="30"/>
      <c r="H23" s="30">
        <f>H21+H22</f>
        <v>202735</v>
      </c>
      <c r="I23" s="30"/>
      <c r="J23" s="30">
        <f>J21+J22</f>
        <v>158707</v>
      </c>
    </row>
    <row r="24" spans="1:10" ht="22.5" customHeight="1">
      <c r="A24" s="4" t="s">
        <v>52</v>
      </c>
      <c r="B24" s="38"/>
      <c r="C24" s="38"/>
      <c r="D24" s="7">
        <v>-42201</v>
      </c>
      <c r="E24" s="38"/>
      <c r="F24" s="7">
        <v>-32642</v>
      </c>
      <c r="G24" s="7"/>
      <c r="H24" s="7">
        <v>-40568</v>
      </c>
      <c r="I24" s="7"/>
      <c r="J24" s="7">
        <v>-31803</v>
      </c>
    </row>
    <row r="25" spans="1:10" ht="22.5" customHeight="1">
      <c r="A25" s="5" t="s">
        <v>88</v>
      </c>
      <c r="B25" s="38"/>
      <c r="C25" s="38"/>
      <c r="D25" s="79">
        <f>+D23+D24</f>
        <v>168679</v>
      </c>
      <c r="E25" s="38"/>
      <c r="F25" s="79">
        <f>+F23+F24</f>
        <v>130321</v>
      </c>
      <c r="G25" s="7"/>
      <c r="H25" s="79">
        <f>+H23+H24</f>
        <v>162167</v>
      </c>
      <c r="I25" s="7"/>
      <c r="J25" s="79">
        <f>+J23+J24</f>
        <v>126904</v>
      </c>
    </row>
    <row r="26" spans="1:10" ht="12" customHeight="1">
      <c r="A26" s="5"/>
      <c r="B26" s="38"/>
      <c r="C26" s="38"/>
      <c r="D26" s="38"/>
      <c r="E26" s="38"/>
      <c r="F26" s="38"/>
      <c r="G26" s="81"/>
      <c r="H26" s="81"/>
      <c r="I26" s="81"/>
      <c r="J26" s="81"/>
    </row>
    <row r="27" spans="1:10" ht="22.5" customHeight="1">
      <c r="A27" s="5" t="s">
        <v>54</v>
      </c>
      <c r="B27" s="38"/>
      <c r="C27" s="38"/>
    </row>
    <row r="28" spans="1:10" ht="22.5" customHeight="1">
      <c r="A28" s="5" t="s">
        <v>148</v>
      </c>
      <c r="B28" s="38"/>
      <c r="C28" s="38"/>
      <c r="D28" s="58">
        <v>0</v>
      </c>
      <c r="E28" s="38"/>
      <c r="F28" s="58">
        <v>0</v>
      </c>
      <c r="G28" s="83"/>
      <c r="H28" s="82">
        <v>0</v>
      </c>
      <c r="I28" s="83"/>
      <c r="J28" s="82">
        <v>0</v>
      </c>
    </row>
    <row r="29" spans="1:10" s="2" customFormat="1" ht="22.5" customHeight="1" thickBot="1">
      <c r="A29" s="2" t="s">
        <v>55</v>
      </c>
      <c r="B29" s="38"/>
      <c r="C29" s="76"/>
      <c r="D29" s="36">
        <f>(D25+D28)</f>
        <v>168679</v>
      </c>
      <c r="E29" s="76"/>
      <c r="F29" s="36">
        <f>(F25+F28)</f>
        <v>130321</v>
      </c>
      <c r="G29" s="81"/>
      <c r="H29" s="36">
        <f>(H25+H28)</f>
        <v>162167</v>
      </c>
      <c r="I29" s="81"/>
      <c r="J29" s="36">
        <f>(J25+J28)</f>
        <v>126904</v>
      </c>
    </row>
    <row r="30" spans="1:10" ht="12" customHeight="1" thickTop="1">
      <c r="B30" s="38"/>
      <c r="C30" s="76"/>
      <c r="D30" s="76"/>
      <c r="E30" s="76"/>
      <c r="F30" s="76"/>
      <c r="G30" s="78"/>
      <c r="H30" s="7"/>
      <c r="I30" s="78"/>
      <c r="J30" s="7"/>
    </row>
    <row r="31" spans="1:10" ht="22.5" customHeight="1">
      <c r="A31" s="5" t="s">
        <v>109</v>
      </c>
      <c r="B31" s="38"/>
      <c r="C31" s="38"/>
      <c r="D31" s="38"/>
      <c r="E31" s="38"/>
      <c r="F31" s="38"/>
      <c r="G31" s="84"/>
      <c r="H31" s="30"/>
      <c r="I31" s="84"/>
      <c r="J31" s="30"/>
    </row>
    <row r="32" spans="1:10" ht="22.5" customHeight="1" thickBot="1">
      <c r="A32" s="4" t="s">
        <v>56</v>
      </c>
      <c r="B32" s="74"/>
      <c r="C32" s="74"/>
      <c r="D32" s="85">
        <v>0.2</v>
      </c>
      <c r="E32" s="74"/>
      <c r="F32" s="85">
        <v>0.15</v>
      </c>
      <c r="H32" s="85">
        <v>0.19</v>
      </c>
      <c r="J32" s="85">
        <v>0.15</v>
      </c>
    </row>
    <row r="33" spans="1:10" ht="22.5" customHeight="1" thickTop="1">
      <c r="A33" s="4"/>
      <c r="B33" s="74"/>
      <c r="C33" s="74"/>
      <c r="D33" s="21"/>
      <c r="E33" s="74"/>
      <c r="F33" s="21"/>
      <c r="H33" s="21"/>
      <c r="J33" s="21"/>
    </row>
    <row r="34" spans="1:10" ht="22.5" customHeight="1">
      <c r="A34" s="1" t="s">
        <v>0</v>
      </c>
      <c r="B34" s="74"/>
      <c r="C34" s="74"/>
      <c r="D34" s="74"/>
      <c r="E34" s="74"/>
      <c r="F34" s="74"/>
    </row>
    <row r="35" spans="1:10" ht="22.5" customHeight="1">
      <c r="A35" s="8" t="s">
        <v>41</v>
      </c>
      <c r="B35" s="74"/>
      <c r="C35" s="74"/>
      <c r="D35" s="74"/>
      <c r="E35" s="74"/>
      <c r="F35" s="74"/>
      <c r="G35" s="2"/>
    </row>
    <row r="36" spans="1:10" ht="12.75" customHeight="1">
      <c r="A36" s="9"/>
      <c r="B36" s="75"/>
      <c r="C36" s="75"/>
      <c r="D36" s="75"/>
      <c r="E36" s="75"/>
      <c r="F36" s="75"/>
      <c r="G36" s="76"/>
    </row>
    <row r="37" spans="1:10" ht="22.5" customHeight="1">
      <c r="A37" s="9"/>
      <c r="B37" s="75"/>
      <c r="C37" s="75"/>
      <c r="D37" s="100" t="s">
        <v>2</v>
      </c>
      <c r="E37" s="100"/>
      <c r="F37" s="100"/>
      <c r="G37" s="2"/>
      <c r="H37" s="100" t="s">
        <v>3</v>
      </c>
      <c r="I37" s="100"/>
      <c r="J37" s="100"/>
    </row>
    <row r="38" spans="1:10" ht="22.5" customHeight="1">
      <c r="A38" s="9"/>
      <c r="B38" s="75"/>
      <c r="C38" s="75"/>
      <c r="D38" s="103" t="s">
        <v>86</v>
      </c>
      <c r="E38" s="103"/>
      <c r="F38" s="103"/>
      <c r="G38" s="18"/>
      <c r="H38" s="103" t="s">
        <v>86</v>
      </c>
      <c r="I38" s="103"/>
      <c r="J38" s="103"/>
    </row>
    <row r="39" spans="1:10" ht="22.5" customHeight="1">
      <c r="A39" s="1"/>
      <c r="B39" s="74"/>
      <c r="C39" s="74"/>
      <c r="D39" s="102" t="s">
        <v>144</v>
      </c>
      <c r="E39" s="102"/>
      <c r="F39" s="102"/>
      <c r="G39" s="10"/>
      <c r="H39" s="102" t="str">
        <f>D39</f>
        <v>เก้าเดือนสิ้นสุด</v>
      </c>
      <c r="I39" s="102"/>
      <c r="J39" s="102"/>
    </row>
    <row r="40" spans="1:10" ht="22.5" customHeight="1">
      <c r="A40" s="1"/>
      <c r="B40" s="74"/>
      <c r="C40" s="74"/>
      <c r="D40" s="102" t="s">
        <v>143</v>
      </c>
      <c r="E40" s="102"/>
      <c r="F40" s="102"/>
      <c r="G40" s="10"/>
      <c r="H40" s="102" t="str">
        <f>D40</f>
        <v>วันที่ 30 กันยายน</v>
      </c>
      <c r="I40" s="102"/>
      <c r="J40" s="102"/>
    </row>
    <row r="41" spans="1:10" ht="22.5" customHeight="1">
      <c r="A41" s="1"/>
      <c r="B41" s="38" t="s">
        <v>6</v>
      </c>
      <c r="C41" s="74"/>
      <c r="D41" s="18">
        <v>2566</v>
      </c>
      <c r="E41" s="74"/>
      <c r="F41" s="18">
        <v>2565</v>
      </c>
      <c r="G41" s="18"/>
      <c r="H41" s="18">
        <v>2566</v>
      </c>
      <c r="I41" s="74"/>
      <c r="J41" s="18">
        <v>2565</v>
      </c>
    </row>
    <row r="42" spans="1:10" ht="22.5" customHeight="1">
      <c r="A42" s="77"/>
      <c r="B42" s="74"/>
      <c r="C42" s="74"/>
      <c r="D42" s="101" t="s">
        <v>7</v>
      </c>
      <c r="E42" s="101"/>
      <c r="F42" s="101"/>
      <c r="G42" s="101"/>
      <c r="H42" s="101"/>
      <c r="I42" s="101"/>
      <c r="J42" s="101"/>
    </row>
    <row r="43" spans="1:10" ht="22.5" customHeight="1">
      <c r="A43" s="23" t="s">
        <v>42</v>
      </c>
      <c r="B43" s="76"/>
      <c r="C43" s="76"/>
      <c r="D43" s="76"/>
      <c r="E43" s="76"/>
      <c r="F43" s="76"/>
      <c r="G43" s="78"/>
    </row>
    <row r="44" spans="1:10" ht="22.5" customHeight="1">
      <c r="A44" s="4" t="s">
        <v>43</v>
      </c>
      <c r="B44" s="38">
        <v>4</v>
      </c>
      <c r="C44" s="38"/>
      <c r="D44" s="7">
        <v>4437655</v>
      </c>
      <c r="E44" s="38"/>
      <c r="F44" s="7">
        <v>3984325</v>
      </c>
      <c r="G44" s="7"/>
      <c r="H44" s="7">
        <v>4437655</v>
      </c>
      <c r="I44" s="7"/>
      <c r="J44" s="7">
        <v>3984331</v>
      </c>
    </row>
    <row r="45" spans="1:10" ht="22.5" customHeight="1">
      <c r="A45" t="s">
        <v>44</v>
      </c>
      <c r="B45" s="38"/>
      <c r="C45" s="38"/>
      <c r="D45" s="7">
        <v>8699</v>
      </c>
      <c r="E45" s="38"/>
      <c r="F45" s="7">
        <v>12024</v>
      </c>
      <c r="G45" s="7"/>
      <c r="H45" s="7">
        <f>8723</f>
        <v>8723</v>
      </c>
      <c r="I45" s="7"/>
      <c r="J45" s="7">
        <v>11782</v>
      </c>
    </row>
    <row r="46" spans="1:10" ht="22.5" customHeight="1">
      <c r="A46" s="2" t="s">
        <v>45</v>
      </c>
      <c r="B46" s="76"/>
      <c r="C46" s="76"/>
      <c r="D46" s="79">
        <f>SUM(D44:D45)</f>
        <v>4446354</v>
      </c>
      <c r="E46" s="76"/>
      <c r="F46" s="79">
        <f>SUM(F44:F45)</f>
        <v>3996349</v>
      </c>
      <c r="G46" s="7"/>
      <c r="H46" s="79">
        <f>SUM(H44:H45)</f>
        <v>4446378</v>
      </c>
      <c r="I46" s="7"/>
      <c r="J46" s="79">
        <f>SUM(J44:J45)</f>
        <v>3996113</v>
      </c>
    </row>
    <row r="47" spans="1:10" ht="12" customHeight="1">
      <c r="B47" s="38"/>
      <c r="C47" s="38"/>
      <c r="D47" s="38"/>
      <c r="E47" s="38"/>
      <c r="F47" s="38"/>
      <c r="G47" s="80"/>
      <c r="H47" s="7"/>
      <c r="I47" s="80"/>
      <c r="J47" s="7"/>
    </row>
    <row r="48" spans="1:10" ht="22.5" customHeight="1">
      <c r="A48" s="23" t="s">
        <v>46</v>
      </c>
      <c r="B48" s="76"/>
      <c r="C48" s="76"/>
      <c r="D48" s="76"/>
      <c r="E48" s="76"/>
      <c r="F48" s="76"/>
      <c r="G48" s="80"/>
      <c r="H48" s="30"/>
      <c r="I48" s="80"/>
      <c r="J48" s="30"/>
    </row>
    <row r="49" spans="1:10" ht="22.5" customHeight="1">
      <c r="A49" s="4" t="s">
        <v>47</v>
      </c>
      <c r="B49" s="38"/>
      <c r="C49" s="38"/>
      <c r="D49" s="7">
        <v>3291263</v>
      </c>
      <c r="E49" s="38"/>
      <c r="F49" s="7">
        <v>2875692</v>
      </c>
      <c r="G49" s="7"/>
      <c r="H49" s="7">
        <v>3312296</v>
      </c>
      <c r="I49" s="7"/>
      <c r="J49" s="7">
        <v>2890336</v>
      </c>
    </row>
    <row r="50" spans="1:10" ht="22.5" customHeight="1">
      <c r="A50" s="4" t="s">
        <v>107</v>
      </c>
      <c r="B50" s="38"/>
      <c r="C50" s="38"/>
      <c r="D50" s="7">
        <f>114417+1</f>
        <v>114418</v>
      </c>
      <c r="E50" s="38"/>
      <c r="F50" s="7">
        <v>103529</v>
      </c>
      <c r="G50" s="7"/>
      <c r="H50" s="7">
        <f>114413+1</f>
        <v>114414</v>
      </c>
      <c r="I50" s="7"/>
      <c r="J50" s="7">
        <v>103529</v>
      </c>
    </row>
    <row r="51" spans="1:10" ht="22.5" customHeight="1">
      <c r="A51" s="4" t="s">
        <v>48</v>
      </c>
      <c r="B51" s="38"/>
      <c r="C51" s="38"/>
      <c r="D51" s="7">
        <v>394518</v>
      </c>
      <c r="E51" s="38"/>
      <c r="F51" s="7">
        <v>376584</v>
      </c>
      <c r="G51" s="7"/>
      <c r="H51" s="7">
        <v>387459</v>
      </c>
      <c r="I51" s="7"/>
      <c r="J51" s="7">
        <v>367932</v>
      </c>
    </row>
    <row r="52" spans="1:10" ht="22.5" customHeight="1">
      <c r="A52" s="2" t="s">
        <v>50</v>
      </c>
      <c r="B52" s="76"/>
      <c r="C52" s="76"/>
      <c r="D52" s="79">
        <f>SUM(D49:D51)</f>
        <v>3800199</v>
      </c>
      <c r="E52" s="76"/>
      <c r="F52" s="79">
        <f>SUM(F49:F51)</f>
        <v>3355805</v>
      </c>
      <c r="G52" s="7"/>
      <c r="H52" s="79">
        <f>SUM(H49:H51)</f>
        <v>3814169</v>
      </c>
      <c r="I52" s="7"/>
      <c r="J52" s="79">
        <f>SUM(J49:J51)</f>
        <v>3361797</v>
      </c>
    </row>
    <row r="53" spans="1:10" ht="12" customHeight="1">
      <c r="A53" s="2"/>
      <c r="B53" s="76"/>
      <c r="C53" s="76"/>
      <c r="D53" s="30"/>
      <c r="E53" s="76"/>
      <c r="F53" s="30"/>
      <c r="G53" s="7"/>
      <c r="H53" s="30"/>
      <c r="I53" s="7"/>
      <c r="J53" s="30"/>
    </row>
    <row r="54" spans="1:10" ht="22.5" customHeight="1">
      <c r="A54" s="5" t="s">
        <v>129</v>
      </c>
      <c r="B54" s="38"/>
      <c r="C54" s="38"/>
      <c r="D54" s="30">
        <f>D46-D52</f>
        <v>646155</v>
      </c>
      <c r="E54" s="38"/>
      <c r="F54" s="30">
        <f>F46-F52</f>
        <v>640544</v>
      </c>
      <c r="G54" s="7"/>
      <c r="H54" s="30">
        <f>H46-H52</f>
        <v>632209</v>
      </c>
      <c r="I54" s="7"/>
      <c r="J54" s="30">
        <f>J46-J52</f>
        <v>634316</v>
      </c>
    </row>
    <row r="55" spans="1:10" ht="22.5" customHeight="1">
      <c r="A55" s="4" t="s">
        <v>49</v>
      </c>
      <c r="B55" s="38"/>
      <c r="C55" s="38"/>
      <c r="D55" s="34">
        <v>-7945</v>
      </c>
      <c r="E55" s="38"/>
      <c r="F55" s="34">
        <v>-4932</v>
      </c>
      <c r="G55" s="7"/>
      <c r="H55" s="34">
        <v>-7905</v>
      </c>
      <c r="I55" s="7"/>
      <c r="J55" s="34">
        <v>-4924</v>
      </c>
    </row>
    <row r="56" spans="1:10" ht="22.5" customHeight="1">
      <c r="A56" s="5" t="s">
        <v>51</v>
      </c>
      <c r="B56" s="76"/>
      <c r="C56" s="76"/>
      <c r="D56" s="30">
        <f>D54+D55</f>
        <v>638210</v>
      </c>
      <c r="E56" s="76"/>
      <c r="F56" s="30">
        <f>F54+F55</f>
        <v>635612</v>
      </c>
      <c r="G56" s="30"/>
      <c r="H56" s="30">
        <f>H54+H55</f>
        <v>624304</v>
      </c>
      <c r="I56" s="30"/>
      <c r="J56" s="30">
        <f>J54+J55</f>
        <v>629392</v>
      </c>
    </row>
    <row r="57" spans="1:10" ht="22.5" customHeight="1">
      <c r="A57" s="4" t="s">
        <v>52</v>
      </c>
      <c r="B57" s="38"/>
      <c r="C57" s="38"/>
      <c r="D57" s="7">
        <v>-125314</v>
      </c>
      <c r="E57" s="38"/>
      <c r="F57" s="7">
        <v>-127222</v>
      </c>
      <c r="G57" s="7"/>
      <c r="H57" s="7">
        <v>-122523</v>
      </c>
      <c r="I57" s="7"/>
      <c r="J57" s="7">
        <v>-125971</v>
      </c>
    </row>
    <row r="58" spans="1:10" ht="22.5" customHeight="1">
      <c r="A58" s="5" t="s">
        <v>88</v>
      </c>
      <c r="B58" s="38"/>
      <c r="C58" s="38"/>
      <c r="D58" s="79">
        <f>+D56+D57</f>
        <v>512896</v>
      </c>
      <c r="E58" s="38"/>
      <c r="F58" s="79">
        <f>+F56+F57</f>
        <v>508390</v>
      </c>
      <c r="G58" s="7"/>
      <c r="H58" s="79">
        <f>+H56+H57</f>
        <v>501781</v>
      </c>
      <c r="I58" s="7"/>
      <c r="J58" s="79">
        <f>+J56+J57</f>
        <v>503421</v>
      </c>
    </row>
    <row r="59" spans="1:10" ht="12" customHeight="1">
      <c r="A59" s="5"/>
      <c r="B59" s="38"/>
      <c r="C59" s="38"/>
      <c r="D59" s="38"/>
      <c r="E59" s="38"/>
      <c r="F59" s="38"/>
      <c r="G59" s="81"/>
      <c r="H59" s="81"/>
      <c r="I59" s="81"/>
      <c r="J59" s="81"/>
    </row>
    <row r="60" spans="1:10" ht="22.5" customHeight="1">
      <c r="A60" s="5" t="s">
        <v>54</v>
      </c>
      <c r="B60" s="38"/>
      <c r="C60" s="38"/>
    </row>
    <row r="61" spans="1:10" ht="22.5" customHeight="1">
      <c r="A61" s="5" t="s">
        <v>148</v>
      </c>
      <c r="B61" s="38"/>
      <c r="C61" s="38"/>
      <c r="D61" s="82">
        <v>0</v>
      </c>
      <c r="E61" s="38"/>
      <c r="F61" s="82">
        <v>0</v>
      </c>
      <c r="G61" s="83"/>
      <c r="H61" s="82">
        <v>0</v>
      </c>
      <c r="I61" s="83"/>
      <c r="J61" s="82">
        <v>0</v>
      </c>
    </row>
    <row r="62" spans="1:10" s="2" customFormat="1" ht="22.5" customHeight="1" thickBot="1">
      <c r="A62" s="2" t="s">
        <v>55</v>
      </c>
      <c r="B62" s="38"/>
      <c r="C62" s="76"/>
      <c r="D62" s="36">
        <f>(D58+D61)</f>
        <v>512896</v>
      </c>
      <c r="E62" s="76"/>
      <c r="F62" s="36">
        <f>(F58+F61)</f>
        <v>508390</v>
      </c>
      <c r="G62" s="81"/>
      <c r="H62" s="36">
        <f>(H58+H61)</f>
        <v>501781</v>
      </c>
      <c r="I62" s="81"/>
      <c r="J62" s="36">
        <f>(J58+J61)</f>
        <v>503421</v>
      </c>
    </row>
    <row r="63" spans="1:10" ht="12" customHeight="1" thickTop="1">
      <c r="B63" s="38"/>
      <c r="C63" s="76"/>
      <c r="D63" s="76"/>
      <c r="E63" s="76"/>
      <c r="F63" s="76"/>
      <c r="G63" s="78"/>
      <c r="H63" s="7"/>
      <c r="I63" s="78"/>
      <c r="J63" s="7"/>
    </row>
    <row r="64" spans="1:10" ht="22.5" customHeight="1">
      <c r="A64" s="5" t="s">
        <v>109</v>
      </c>
      <c r="B64" s="38"/>
      <c r="C64" s="38"/>
      <c r="D64" s="38"/>
      <c r="E64" s="38"/>
      <c r="F64" s="38"/>
      <c r="G64" s="84"/>
      <c r="H64" s="30"/>
      <c r="I64" s="84"/>
      <c r="J64" s="30"/>
    </row>
    <row r="65" spans="1:10" ht="22.5" customHeight="1" thickBot="1">
      <c r="A65" s="4" t="s">
        <v>56</v>
      </c>
      <c r="B65" s="74"/>
      <c r="C65" s="74"/>
      <c r="D65" s="85">
        <v>0.6</v>
      </c>
      <c r="E65" s="74"/>
      <c r="F65" s="85">
        <v>0.59</v>
      </c>
      <c r="H65" s="85">
        <v>0.59</v>
      </c>
      <c r="J65" s="85">
        <v>0.59</v>
      </c>
    </row>
    <row r="66" spans="1:10" ht="22.5" customHeight="1" thickTop="1">
      <c r="A66" s="4"/>
      <c r="B66" s="74"/>
      <c r="C66" s="74"/>
      <c r="D66" s="21"/>
      <c r="E66" s="74"/>
      <c r="F66" s="21"/>
      <c r="H66" s="21"/>
      <c r="J66" s="21"/>
    </row>
    <row r="67" spans="1:10">
      <c r="A67" s="4"/>
      <c r="B67" s="74"/>
      <c r="C67" s="74"/>
      <c r="D67" s="21"/>
      <c r="E67" s="74"/>
      <c r="F67" s="21"/>
      <c r="H67" s="21"/>
      <c r="J67" s="21"/>
    </row>
  </sheetData>
  <mergeCells count="18">
    <mergeCell ref="D4:F4"/>
    <mergeCell ref="D5:F5"/>
    <mergeCell ref="D6:F6"/>
    <mergeCell ref="D7:F7"/>
    <mergeCell ref="D9:J9"/>
    <mergeCell ref="H4:J4"/>
    <mergeCell ref="H5:J5"/>
    <mergeCell ref="H6:J6"/>
    <mergeCell ref="H7:J7"/>
    <mergeCell ref="D40:F40"/>
    <mergeCell ref="H40:J40"/>
    <mergeCell ref="D42:J42"/>
    <mergeCell ref="D37:F37"/>
    <mergeCell ref="H37:J37"/>
    <mergeCell ref="D38:F38"/>
    <mergeCell ref="H38:J38"/>
    <mergeCell ref="D39:F39"/>
    <mergeCell ref="H39:J39"/>
  </mergeCells>
  <pageMargins left="0.7" right="0.7" top="0.48" bottom="0.5" header="0.5" footer="0.5"/>
  <pageSetup paperSize="9" scale="94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B1F6-8014-468F-9D24-482332FA1BF1}">
  <sheetPr>
    <tabColor rgb="FF00B050"/>
  </sheetPr>
  <dimension ref="A1:AG50"/>
  <sheetViews>
    <sheetView showGridLines="0" topLeftCell="A7" zoomScaleNormal="100" zoomScaleSheetLayoutView="100" workbookViewId="0">
      <selection activeCell="K19" sqref="K19"/>
    </sheetView>
  </sheetViews>
  <sheetFormatPr defaultColWidth="9.140625" defaultRowHeight="21.75"/>
  <cols>
    <col min="1" max="1" width="46.710937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85546875" customWidth="1"/>
    <col min="14" max="14" width="52" customWidth="1"/>
    <col min="15" max="15" width="8.85546875" customWidth="1"/>
    <col min="16" max="16" width="1.140625" customWidth="1"/>
    <col min="17" max="17" width="9.85546875" customWidth="1"/>
    <col min="18" max="18" width="1.140625" customWidth="1"/>
    <col min="19" max="19" width="12.5703125" customWidth="1"/>
    <col min="20" max="20" width="1.42578125" customWidth="1"/>
    <col min="21" max="21" width="12.5703125" customWidth="1"/>
    <col min="22" max="22" width="1.42578125" customWidth="1"/>
    <col min="23" max="23" width="11.42578125" customWidth="1"/>
    <col min="24" max="24" width="1.140625" customWidth="1"/>
    <col min="25" max="25" width="10.7109375" customWidth="1"/>
    <col min="26" max="26" width="1" customWidth="1"/>
    <col min="27" max="27" width="11.85546875" customWidth="1"/>
    <col min="28" max="28" width="1.140625" customWidth="1"/>
    <col min="29" max="29" width="7.42578125" customWidth="1"/>
    <col min="30" max="30" width="1.140625" customWidth="1"/>
    <col min="31" max="31" width="12.85546875" customWidth="1"/>
    <col min="32" max="32" width="1" customWidth="1"/>
    <col min="33" max="33" width="16.85546875" customWidth="1"/>
  </cols>
  <sheetData>
    <row r="1" spans="1:33" ht="22.5" customHeight="1">
      <c r="A1" s="1" t="s">
        <v>0</v>
      </c>
      <c r="B1" s="12"/>
      <c r="C1" s="13"/>
      <c r="D1" s="14"/>
      <c r="E1" s="14"/>
      <c r="F1" s="14"/>
      <c r="G1" s="14"/>
      <c r="H1" s="14"/>
      <c r="I1" s="14"/>
      <c r="J1" s="14"/>
      <c r="K1" s="14"/>
      <c r="L1" s="14"/>
      <c r="M1" s="15"/>
      <c r="N1" s="17"/>
      <c r="O1" s="16"/>
      <c r="P1" s="17"/>
      <c r="Q1" s="13"/>
      <c r="R1" s="14"/>
      <c r="S1" s="14"/>
      <c r="T1" s="14"/>
      <c r="U1" s="14"/>
      <c r="V1" s="14"/>
      <c r="W1" s="14"/>
      <c r="X1" s="14"/>
      <c r="Y1" s="14"/>
      <c r="Z1" s="14"/>
      <c r="AA1" s="104"/>
      <c r="AB1" s="104"/>
      <c r="AC1" s="104"/>
      <c r="AD1" s="104"/>
      <c r="AE1" s="104"/>
      <c r="AF1" s="104"/>
      <c r="AG1" s="104"/>
    </row>
    <row r="2" spans="1:33" ht="22.5" customHeight="1">
      <c r="A2" s="8" t="s">
        <v>57</v>
      </c>
      <c r="B2" s="17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33" ht="22.5" customHeight="1">
      <c r="A3" s="8"/>
      <c r="B3" s="17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33" ht="22.5" customHeight="1">
      <c r="A4" s="5"/>
      <c r="B4" s="5"/>
      <c r="C4" s="100" t="s">
        <v>2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33" ht="22.5" customHeight="1">
      <c r="A5" s="2"/>
      <c r="B5" s="2"/>
      <c r="C5" s="18"/>
      <c r="D5" s="18"/>
      <c r="E5" s="18"/>
      <c r="F5" s="18"/>
      <c r="G5" s="18"/>
      <c r="I5" s="105" t="s">
        <v>38</v>
      </c>
      <c r="J5" s="105"/>
      <c r="K5" s="105"/>
      <c r="L5" s="19"/>
      <c r="M5" s="18"/>
    </row>
    <row r="6" spans="1:33" ht="22.5" customHeight="1">
      <c r="C6" s="18" t="s">
        <v>58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33" ht="22.5" customHeight="1">
      <c r="C7" s="18" t="s">
        <v>59</v>
      </c>
      <c r="D7" s="18"/>
      <c r="E7" s="18" t="s">
        <v>60</v>
      </c>
      <c r="F7" s="18"/>
      <c r="G7" s="18" t="s">
        <v>61</v>
      </c>
      <c r="H7" s="18"/>
      <c r="I7" s="18" t="s">
        <v>62</v>
      </c>
      <c r="J7" s="18"/>
      <c r="K7" s="18" t="s">
        <v>63</v>
      </c>
      <c r="L7" s="18"/>
      <c r="M7" s="18" t="s">
        <v>64</v>
      </c>
    </row>
    <row r="8" spans="1:33" ht="22.5" customHeight="1">
      <c r="B8" s="38" t="s">
        <v>6</v>
      </c>
      <c r="C8" s="18" t="s">
        <v>65</v>
      </c>
      <c r="D8" s="18"/>
      <c r="E8" s="20" t="s">
        <v>66</v>
      </c>
      <c r="F8" s="20"/>
      <c r="G8" s="20" t="s">
        <v>67</v>
      </c>
      <c r="H8" s="18"/>
      <c r="I8" s="18" t="s">
        <v>68</v>
      </c>
      <c r="J8" s="18"/>
      <c r="K8" s="18" t="s">
        <v>69</v>
      </c>
      <c r="M8" s="18" t="s">
        <v>70</v>
      </c>
    </row>
    <row r="9" spans="1:33" ht="22.5" customHeight="1">
      <c r="C9" s="101" t="s">
        <v>7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</row>
    <row r="10" spans="1:33" ht="22.5" customHeight="1">
      <c r="A10" s="5" t="s">
        <v>151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33" ht="22.5" customHeight="1">
      <c r="A11" s="5" t="s">
        <v>152</v>
      </c>
      <c r="B11" s="2"/>
      <c r="C11" s="67">
        <v>855033</v>
      </c>
      <c r="D11" s="61"/>
      <c r="E11" s="28">
        <v>166512</v>
      </c>
      <c r="F11" s="61"/>
      <c r="G11" s="67">
        <v>165206</v>
      </c>
      <c r="H11" s="61"/>
      <c r="I11" s="67">
        <v>105000</v>
      </c>
      <c r="J11" s="61"/>
      <c r="K11" s="67">
        <v>854501</v>
      </c>
      <c r="L11" s="61"/>
      <c r="M11" s="67">
        <f>SUM(C11:L11)</f>
        <v>2146252</v>
      </c>
    </row>
    <row r="12" spans="1:33" ht="8.25" customHeight="1">
      <c r="A12" s="5"/>
      <c r="B12" s="2"/>
      <c r="C12" s="67"/>
      <c r="D12" s="61"/>
      <c r="E12" s="67"/>
      <c r="F12" s="61"/>
      <c r="G12" s="67"/>
      <c r="H12" s="61"/>
      <c r="I12" s="67"/>
      <c r="J12" s="61"/>
      <c r="K12" s="67"/>
      <c r="L12" s="61"/>
      <c r="M12" s="61"/>
    </row>
    <row r="13" spans="1:33" ht="22.5" customHeight="1">
      <c r="A13" s="5" t="s">
        <v>91</v>
      </c>
      <c r="B13" s="2"/>
      <c r="C13" s="67"/>
      <c r="D13" s="61"/>
      <c r="E13" s="67"/>
      <c r="F13" s="61"/>
      <c r="G13" s="67"/>
      <c r="H13" s="61"/>
      <c r="I13" s="67"/>
      <c r="J13" s="61"/>
      <c r="K13" s="67"/>
      <c r="L13" s="61"/>
      <c r="M13" s="61"/>
    </row>
    <row r="14" spans="1:33" ht="22.5" customHeight="1">
      <c r="A14" s="77" t="s">
        <v>101</v>
      </c>
      <c r="B14" s="2"/>
      <c r="C14" s="67"/>
      <c r="D14" s="61"/>
      <c r="E14" s="67"/>
      <c r="F14" s="61"/>
      <c r="G14" s="67"/>
      <c r="H14" s="61"/>
      <c r="I14" s="67"/>
      <c r="J14" s="61"/>
      <c r="K14" s="67"/>
      <c r="L14" s="61"/>
      <c r="M14" s="61"/>
    </row>
    <row r="15" spans="1:33" ht="22.5" customHeight="1">
      <c r="A15" s="4" t="s">
        <v>92</v>
      </c>
      <c r="B15" s="38">
        <v>5</v>
      </c>
      <c r="C15" s="49">
        <v>0</v>
      </c>
      <c r="D15" s="65"/>
      <c r="E15" s="88">
        <v>0</v>
      </c>
      <c r="F15" s="65"/>
      <c r="G15" s="49">
        <v>0</v>
      </c>
      <c r="H15" s="65"/>
      <c r="I15" s="49">
        <v>0</v>
      </c>
      <c r="J15" s="65"/>
      <c r="K15" s="65">
        <v>-410416</v>
      </c>
      <c r="L15" s="61"/>
      <c r="M15" s="42">
        <f>SUM(C15:L15)</f>
        <v>-410416</v>
      </c>
    </row>
    <row r="16" spans="1:33" ht="22.5" customHeight="1">
      <c r="A16" s="77" t="s">
        <v>102</v>
      </c>
      <c r="B16" s="2"/>
      <c r="C16" s="44">
        <f>SUM(C15:C15)</f>
        <v>0</v>
      </c>
      <c r="D16" s="61"/>
      <c r="E16" s="44">
        <f>SUM(E15:E15)</f>
        <v>0</v>
      </c>
      <c r="F16" s="61"/>
      <c r="G16" s="44">
        <f>SUM(G15:G15)</f>
        <v>0</v>
      </c>
      <c r="H16" s="61"/>
      <c r="I16" s="44">
        <f>SUM(I15:I15)</f>
        <v>0</v>
      </c>
      <c r="J16" s="61"/>
      <c r="K16" s="44">
        <f>SUM(K15:K15)</f>
        <v>-410416</v>
      </c>
      <c r="L16" s="61"/>
      <c r="M16" s="44">
        <f>SUM(M15:M15)</f>
        <v>-410416</v>
      </c>
    </row>
    <row r="17" spans="1:33" ht="8.85" customHeight="1"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</row>
    <row r="18" spans="1:33" ht="22.5" customHeight="1">
      <c r="A18" s="5" t="s">
        <v>71</v>
      </c>
      <c r="B18" s="2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</row>
    <row r="19" spans="1:33" ht="22.5" customHeight="1">
      <c r="A19" s="4" t="s">
        <v>72</v>
      </c>
      <c r="C19" s="65">
        <v>0</v>
      </c>
      <c r="D19" s="65"/>
      <c r="E19" s="65">
        <v>0</v>
      </c>
      <c r="F19" s="65"/>
      <c r="G19" s="65">
        <v>0</v>
      </c>
      <c r="H19" s="65"/>
      <c r="I19" s="65">
        <v>0</v>
      </c>
      <c r="J19" s="65"/>
      <c r="K19" s="65">
        <v>508390</v>
      </c>
      <c r="L19" s="65"/>
      <c r="M19" s="49">
        <f>SUM(C19:L19)</f>
        <v>508390</v>
      </c>
    </row>
    <row r="20" spans="1:33" ht="22.5" customHeight="1">
      <c r="A20" s="4" t="s">
        <v>90</v>
      </c>
      <c r="C20" s="65">
        <v>0</v>
      </c>
      <c r="D20" s="65"/>
      <c r="E20" s="65">
        <v>0</v>
      </c>
      <c r="F20" s="65"/>
      <c r="G20" s="65">
        <v>0</v>
      </c>
      <c r="H20" s="65"/>
      <c r="I20" s="65">
        <v>0</v>
      </c>
      <c r="J20" s="65"/>
      <c r="K20" s="65">
        <v>0</v>
      </c>
      <c r="L20" s="65"/>
      <c r="M20" s="49">
        <f>SUM(C20:L20)</f>
        <v>0</v>
      </c>
    </row>
    <row r="21" spans="1:33" ht="22.5" customHeight="1">
      <c r="A21" s="5" t="s">
        <v>73</v>
      </c>
      <c r="B21" s="2"/>
      <c r="C21" s="39">
        <f>SUM(C19:C20)</f>
        <v>0</v>
      </c>
      <c r="D21" s="61"/>
      <c r="E21" s="39">
        <f>SUM(E19:E20)</f>
        <v>0</v>
      </c>
      <c r="F21" s="61"/>
      <c r="G21" s="39">
        <f>SUM(G19:G20)</f>
        <v>0</v>
      </c>
      <c r="H21" s="61"/>
      <c r="I21" s="39">
        <f>SUM(I19:I20)</f>
        <v>0</v>
      </c>
      <c r="J21" s="61"/>
      <c r="K21" s="39">
        <f>SUM(K19:K20)</f>
        <v>508390</v>
      </c>
      <c r="L21" s="61"/>
      <c r="M21" s="39">
        <f>SUM(M19:M20)</f>
        <v>508390</v>
      </c>
    </row>
    <row r="22" spans="1:33" ht="9" customHeight="1">
      <c r="A22" s="5"/>
      <c r="B22" s="2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spans="1:33" ht="22.5" customHeight="1" thickBot="1">
      <c r="A23" s="2" t="s">
        <v>153</v>
      </c>
      <c r="B23" s="5"/>
      <c r="C23" s="52">
        <f>C11+C16</f>
        <v>855033</v>
      </c>
      <c r="D23" s="61"/>
      <c r="E23" s="52">
        <f>SUM(E11)</f>
        <v>166512</v>
      </c>
      <c r="F23" s="61"/>
      <c r="G23" s="52">
        <f>SUM(G11)</f>
        <v>165206</v>
      </c>
      <c r="H23" s="61"/>
      <c r="I23" s="52">
        <f>SUM(I11)</f>
        <v>105000</v>
      </c>
      <c r="J23" s="61"/>
      <c r="K23" s="52">
        <f>K11+K16+K21</f>
        <v>952475</v>
      </c>
      <c r="L23" s="61"/>
      <c r="M23" s="52">
        <f>M11+M16+M21</f>
        <v>2244226</v>
      </c>
    </row>
    <row r="24" spans="1:33" ht="21.95" customHeight="1" thickTop="1">
      <c r="C24" s="7"/>
      <c r="E24" s="7"/>
      <c r="G24" s="7"/>
      <c r="I24" s="7"/>
      <c r="K24" s="53"/>
      <c r="M24" s="7"/>
      <c r="N24" s="17"/>
      <c r="O24" s="16"/>
      <c r="P24" s="17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04"/>
      <c r="AB24" s="104"/>
      <c r="AC24" s="104"/>
      <c r="AD24" s="104"/>
      <c r="AE24" s="104"/>
      <c r="AF24" s="104"/>
      <c r="AG24" s="104"/>
    </row>
    <row r="25" spans="1:33" ht="21.95" customHeight="1"/>
    <row r="26" spans="1:33" ht="21.95" customHeight="1"/>
    <row r="27" spans="1:33" ht="21.95" customHeight="1"/>
    <row r="28" spans="1:33" ht="21.95" customHeight="1"/>
    <row r="29" spans="1:33" ht="21.95" customHeight="1"/>
    <row r="30" spans="1:33" ht="21.95" customHeight="1"/>
    <row r="31" spans="1:33" ht="21.95" customHeight="1"/>
    <row r="32" spans="1:33" ht="21.95" customHeight="1"/>
    <row r="33" ht="21.95" customHeight="1"/>
    <row r="34" ht="21.95" customHeight="1"/>
    <row r="35" ht="21.95" customHeight="1"/>
    <row r="36" ht="9.9499999999999993" customHeight="1"/>
    <row r="37" ht="21.95" customHeight="1"/>
    <row r="38" ht="21.95" customHeight="1"/>
    <row r="39" ht="21.95" customHeight="1"/>
    <row r="40" ht="21" hidden="1" customHeight="1"/>
    <row r="41" ht="21.95" customHeight="1"/>
    <row r="42" ht="21.95" customHeight="1"/>
    <row r="43" ht="9.9499999999999993" customHeight="1"/>
    <row r="44" ht="21.95" customHeight="1"/>
    <row r="45" ht="21.95" customHeight="1"/>
    <row r="46" ht="21.95" customHeight="1"/>
    <row r="47" ht="21.95" customHeight="1"/>
    <row r="48" ht="21.95" customHeight="1"/>
    <row r="49" spans="3:33" ht="22.5" customHeight="1">
      <c r="C49" s="7"/>
      <c r="E49" s="7"/>
      <c r="G49" s="7"/>
      <c r="I49" s="7"/>
      <c r="M49" s="7"/>
    </row>
    <row r="50" spans="3:33" s="6" customFormat="1" ht="22.5" customHeight="1"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</row>
  </sheetData>
  <mergeCells count="5">
    <mergeCell ref="AA1:AG1"/>
    <mergeCell ref="C4:M4"/>
    <mergeCell ref="I5:K5"/>
    <mergeCell ref="C9:M9"/>
    <mergeCell ref="AA24:AG24"/>
  </mergeCells>
  <pageMargins left="0.7" right="0.56999999999999995" top="0.48" bottom="0.5" header="0.5" footer="0.5"/>
  <pageSetup paperSize="9" scale="98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K50"/>
  <sheetViews>
    <sheetView showGridLines="0" topLeftCell="A10" zoomScale="106" zoomScaleNormal="106" zoomScaleSheetLayoutView="100" workbookViewId="0">
      <selection activeCell="M19" sqref="M19"/>
    </sheetView>
  </sheetViews>
  <sheetFormatPr defaultColWidth="9.140625" defaultRowHeight="22.5" customHeight="1"/>
  <cols>
    <col min="1" max="1" width="50.4257812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140625" customWidth="1"/>
    <col min="10" max="10" width="1.140625" customWidth="1"/>
    <col min="11" max="11" width="13.140625" hidden="1" customWidth="1"/>
    <col min="12" max="12" width="1.140625" customWidth="1"/>
    <col min="13" max="13" width="14.140625" customWidth="1"/>
    <col min="14" max="14" width="1.140625" customWidth="1"/>
    <col min="15" max="15" width="14.140625" hidden="1" customWidth="1"/>
    <col min="16" max="16" width="1.140625" customWidth="1"/>
    <col min="17" max="17" width="14.140625" customWidth="1"/>
    <col min="18" max="18" width="52" customWidth="1"/>
    <col min="19" max="19" width="8.85546875" customWidth="1"/>
    <col min="20" max="20" width="1.140625" customWidth="1"/>
    <col min="21" max="21" width="9.85546875" customWidth="1"/>
    <col min="22" max="22" width="1.140625" customWidth="1"/>
    <col min="23" max="23" width="12.5703125" customWidth="1"/>
    <col min="24" max="24" width="1.42578125" customWidth="1"/>
    <col min="25" max="25" width="12.5703125" customWidth="1"/>
    <col min="26" max="26" width="1.42578125" customWidth="1"/>
    <col min="27" max="27" width="11.42578125" customWidth="1"/>
    <col min="28" max="28" width="1.140625" customWidth="1"/>
    <col min="29" max="29" width="10.7109375" customWidth="1"/>
    <col min="30" max="30" width="1" customWidth="1"/>
    <col min="31" max="31" width="11.85546875" customWidth="1"/>
    <col min="32" max="32" width="1.140625" customWidth="1"/>
    <col min="33" max="33" width="7.42578125" customWidth="1"/>
    <col min="34" max="34" width="1.140625" customWidth="1"/>
    <col min="35" max="35" width="12.85546875" customWidth="1"/>
    <col min="36" max="36" width="1" customWidth="1"/>
    <col min="37" max="37" width="16.85546875" customWidth="1"/>
  </cols>
  <sheetData>
    <row r="1" spans="1:37" ht="22.5" customHeight="1">
      <c r="A1" s="1" t="s">
        <v>0</v>
      </c>
      <c r="B1" s="12"/>
      <c r="C1" s="13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  <c r="R1" s="17"/>
      <c r="S1" s="16"/>
      <c r="T1" s="17"/>
      <c r="U1" s="13"/>
      <c r="V1" s="14"/>
      <c r="W1" s="14"/>
      <c r="X1" s="14"/>
      <c r="Y1" s="14"/>
      <c r="Z1" s="14"/>
      <c r="AA1" s="14"/>
      <c r="AB1" s="14"/>
      <c r="AC1" s="14"/>
      <c r="AD1" s="14"/>
      <c r="AE1" s="104"/>
      <c r="AF1" s="104"/>
      <c r="AG1" s="104"/>
      <c r="AH1" s="104"/>
      <c r="AI1" s="104"/>
      <c r="AJ1" s="104"/>
      <c r="AK1" s="104"/>
    </row>
    <row r="2" spans="1:37" ht="22.5" customHeight="1">
      <c r="A2" s="8" t="s">
        <v>57</v>
      </c>
      <c r="B2" s="17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37" ht="22.5" customHeight="1">
      <c r="A3" s="8"/>
      <c r="B3" s="17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37" ht="22.5" customHeight="1">
      <c r="A4" s="5"/>
      <c r="B4" s="5"/>
      <c r="C4" s="100" t="s">
        <v>2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</row>
    <row r="5" spans="1:37" ht="22.5" customHeight="1">
      <c r="A5" s="2"/>
      <c r="B5" s="2"/>
      <c r="C5" s="18"/>
      <c r="D5" s="18"/>
      <c r="E5" s="18"/>
      <c r="F5" s="18"/>
      <c r="G5" s="18"/>
      <c r="I5" s="105" t="s">
        <v>38</v>
      </c>
      <c r="J5" s="105"/>
      <c r="K5" s="105"/>
      <c r="L5" s="105"/>
      <c r="M5" s="105"/>
      <c r="N5" s="19"/>
      <c r="Q5" s="18"/>
    </row>
    <row r="6" spans="1:37" ht="22.5" customHeight="1">
      <c r="C6" s="18" t="s">
        <v>58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37" ht="22.5" customHeight="1">
      <c r="C7" s="18" t="s">
        <v>59</v>
      </c>
      <c r="D7" s="18"/>
      <c r="E7" s="18" t="s">
        <v>60</v>
      </c>
      <c r="F7" s="18"/>
      <c r="G7" s="18" t="s">
        <v>61</v>
      </c>
      <c r="H7" s="18"/>
      <c r="I7" s="18" t="s">
        <v>62</v>
      </c>
      <c r="J7" s="18"/>
      <c r="K7" s="18" t="s">
        <v>93</v>
      </c>
      <c r="L7" s="18"/>
      <c r="M7" s="18" t="s">
        <v>63</v>
      </c>
      <c r="N7" s="18"/>
      <c r="O7" s="18"/>
      <c r="P7" s="18"/>
      <c r="Q7" s="18" t="s">
        <v>64</v>
      </c>
    </row>
    <row r="8" spans="1:37" ht="22.5" customHeight="1">
      <c r="B8" s="38" t="s">
        <v>6</v>
      </c>
      <c r="C8" s="18" t="s">
        <v>65</v>
      </c>
      <c r="D8" s="18"/>
      <c r="E8" s="20" t="s">
        <v>66</v>
      </c>
      <c r="F8" s="20"/>
      <c r="G8" s="20" t="s">
        <v>67</v>
      </c>
      <c r="H8" s="18"/>
      <c r="I8" s="18" t="s">
        <v>68</v>
      </c>
      <c r="J8" s="18"/>
      <c r="K8" s="18" t="s">
        <v>67</v>
      </c>
      <c r="L8" s="18"/>
      <c r="M8" s="18" t="s">
        <v>69</v>
      </c>
      <c r="O8" s="18" t="s">
        <v>67</v>
      </c>
      <c r="Q8" s="18" t="s">
        <v>70</v>
      </c>
    </row>
    <row r="9" spans="1:37" ht="22.5" customHeight="1">
      <c r="C9" s="101" t="s">
        <v>7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</row>
    <row r="10" spans="1:37" ht="22.5" customHeight="1">
      <c r="A10" s="5" t="s">
        <v>156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spans="1:37" ht="22.5" customHeight="1">
      <c r="A11" s="5" t="s">
        <v>157</v>
      </c>
      <c r="B11" s="2"/>
      <c r="C11" s="67">
        <v>855033</v>
      </c>
      <c r="D11" s="61"/>
      <c r="E11" s="28">
        <v>166512</v>
      </c>
      <c r="F11" s="61"/>
      <c r="G11" s="67">
        <v>165206</v>
      </c>
      <c r="H11" s="61"/>
      <c r="I11" s="67">
        <v>105000</v>
      </c>
      <c r="J11" s="61"/>
      <c r="K11" s="61">
        <v>0</v>
      </c>
      <c r="L11" s="61"/>
      <c r="M11" s="67">
        <v>1095481</v>
      </c>
      <c r="N11" s="61"/>
      <c r="O11" s="67">
        <v>0</v>
      </c>
      <c r="P11" s="61"/>
      <c r="Q11" s="67">
        <f>SUM(C11:O11)</f>
        <v>2387232</v>
      </c>
    </row>
    <row r="12" spans="1:37" ht="8.25" customHeight="1">
      <c r="A12" s="5"/>
      <c r="B12" s="2"/>
      <c r="C12" s="67"/>
      <c r="D12" s="61"/>
      <c r="E12" s="67"/>
      <c r="F12" s="61"/>
      <c r="G12" s="67"/>
      <c r="H12" s="61"/>
      <c r="I12" s="67"/>
      <c r="J12" s="61"/>
      <c r="K12" s="61"/>
      <c r="L12" s="61"/>
      <c r="M12" s="67"/>
      <c r="N12" s="61"/>
      <c r="O12" s="67"/>
      <c r="P12" s="61"/>
      <c r="Q12" s="61"/>
    </row>
    <row r="13" spans="1:37" ht="22.5" customHeight="1">
      <c r="A13" s="5" t="s">
        <v>91</v>
      </c>
      <c r="B13" s="2"/>
      <c r="C13" s="67"/>
      <c r="D13" s="61"/>
      <c r="E13" s="67"/>
      <c r="F13" s="61"/>
      <c r="G13" s="67"/>
      <c r="H13" s="61"/>
      <c r="I13" s="67"/>
      <c r="J13" s="61"/>
      <c r="K13" s="61"/>
      <c r="L13" s="61"/>
      <c r="M13" s="67"/>
      <c r="N13" s="61"/>
      <c r="O13" s="67"/>
      <c r="P13" s="61"/>
      <c r="Q13" s="61"/>
    </row>
    <row r="14" spans="1:37" ht="22.5" customHeight="1">
      <c r="A14" s="77" t="s">
        <v>101</v>
      </c>
      <c r="B14" s="2"/>
      <c r="C14" s="67"/>
      <c r="D14" s="61"/>
      <c r="E14" s="67"/>
      <c r="F14" s="61"/>
      <c r="G14" s="67"/>
      <c r="H14" s="61"/>
      <c r="I14" s="67"/>
      <c r="J14" s="61"/>
      <c r="K14" s="61"/>
      <c r="L14" s="61"/>
      <c r="M14" s="67"/>
      <c r="N14" s="61"/>
      <c r="O14" s="67"/>
      <c r="P14" s="61"/>
      <c r="Q14" s="61"/>
    </row>
    <row r="15" spans="1:37" ht="22.5" customHeight="1">
      <c r="A15" s="4" t="s">
        <v>92</v>
      </c>
      <c r="B15" s="38">
        <v>5</v>
      </c>
      <c r="C15" s="49">
        <v>0</v>
      </c>
      <c r="D15" s="65"/>
      <c r="E15" s="88">
        <v>0</v>
      </c>
      <c r="F15" s="65"/>
      <c r="G15" s="49">
        <v>0</v>
      </c>
      <c r="H15" s="65"/>
      <c r="I15" s="49">
        <v>0</v>
      </c>
      <c r="J15" s="65"/>
      <c r="K15" s="49">
        <v>0</v>
      </c>
      <c r="L15" s="65"/>
      <c r="M15" s="65">
        <v>-444618</v>
      </c>
      <c r="N15" s="61"/>
      <c r="O15" s="65">
        <v>0</v>
      </c>
      <c r="P15" s="61"/>
      <c r="Q15" s="42">
        <f>SUM(C15:O15)</f>
        <v>-444618</v>
      </c>
    </row>
    <row r="16" spans="1:37" ht="22.5" customHeight="1">
      <c r="A16" s="77" t="s">
        <v>102</v>
      </c>
      <c r="B16" s="2"/>
      <c r="C16" s="44">
        <f>SUM(C15:C15)</f>
        <v>0</v>
      </c>
      <c r="D16" s="61"/>
      <c r="E16" s="44">
        <f>SUM(E15:E15)</f>
        <v>0</v>
      </c>
      <c r="F16" s="61"/>
      <c r="G16" s="44">
        <f>SUM(G15:G15)</f>
        <v>0</v>
      </c>
      <c r="H16" s="61"/>
      <c r="I16" s="44">
        <f>SUM(I15:I15)</f>
        <v>0</v>
      </c>
      <c r="J16" s="61"/>
      <c r="K16" s="44">
        <f>SUM(K15:K15)</f>
        <v>0</v>
      </c>
      <c r="L16" s="61"/>
      <c r="M16" s="44">
        <f>SUM(M15:M15)</f>
        <v>-444618</v>
      </c>
      <c r="N16" s="61"/>
      <c r="O16" s="44">
        <f>SUM(O15:O15)</f>
        <v>0</v>
      </c>
      <c r="P16" s="61"/>
      <c r="Q16" s="44">
        <f>SUM(Q15:Q15)</f>
        <v>-444618</v>
      </c>
    </row>
    <row r="17" spans="1:37" ht="8.85" customHeight="1"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</row>
    <row r="18" spans="1:37" ht="22.5" customHeight="1">
      <c r="A18" s="5" t="s">
        <v>71</v>
      </c>
      <c r="B18" s="2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37" ht="22.5" customHeight="1">
      <c r="A19" s="4" t="s">
        <v>72</v>
      </c>
      <c r="C19" s="65">
        <v>0</v>
      </c>
      <c r="D19" s="65"/>
      <c r="E19" s="65">
        <v>0</v>
      </c>
      <c r="F19" s="65"/>
      <c r="G19" s="65">
        <v>0</v>
      </c>
      <c r="H19" s="65"/>
      <c r="I19" s="65">
        <v>0</v>
      </c>
      <c r="J19" s="65"/>
      <c r="K19" s="65">
        <v>0</v>
      </c>
      <c r="L19" s="65"/>
      <c r="M19" s="65">
        <f>'PL-6-7'!D62</f>
        <v>512896</v>
      </c>
      <c r="N19" s="65"/>
      <c r="O19" s="65">
        <v>0</v>
      </c>
      <c r="P19" s="65"/>
      <c r="Q19" s="49">
        <f>SUM(C19:O19)</f>
        <v>512896</v>
      </c>
    </row>
    <row r="20" spans="1:37" ht="22.5" customHeight="1">
      <c r="A20" s="4" t="s">
        <v>90</v>
      </c>
      <c r="C20" s="65">
        <v>0</v>
      </c>
      <c r="D20" s="65"/>
      <c r="E20" s="65">
        <v>0</v>
      </c>
      <c r="F20" s="65"/>
      <c r="G20" s="65">
        <v>0</v>
      </c>
      <c r="H20" s="65"/>
      <c r="I20" s="65">
        <v>0</v>
      </c>
      <c r="J20" s="65"/>
      <c r="K20" s="65">
        <v>0</v>
      </c>
      <c r="L20" s="65"/>
      <c r="M20" s="65">
        <v>0</v>
      </c>
      <c r="N20" s="65"/>
      <c r="O20" s="65">
        <v>0</v>
      </c>
      <c r="P20" s="65"/>
      <c r="Q20" s="49">
        <f>SUM(C20:O20)</f>
        <v>0</v>
      </c>
    </row>
    <row r="21" spans="1:37" ht="22.5" customHeight="1">
      <c r="A21" s="5" t="s">
        <v>73</v>
      </c>
      <c r="B21" s="2"/>
      <c r="C21" s="39">
        <f>SUM(C19:C20)</f>
        <v>0</v>
      </c>
      <c r="D21" s="61"/>
      <c r="E21" s="39">
        <f>SUM(E19:E20)</f>
        <v>0</v>
      </c>
      <c r="F21" s="61"/>
      <c r="G21" s="39">
        <f>SUM(G19:G20)</f>
        <v>0</v>
      </c>
      <c r="H21" s="61"/>
      <c r="I21" s="39">
        <f>SUM(I19:I20)</f>
        <v>0</v>
      </c>
      <c r="J21" s="61"/>
      <c r="K21" s="39">
        <f>SUM(K19:K20)</f>
        <v>0</v>
      </c>
      <c r="L21" s="61"/>
      <c r="M21" s="39">
        <f>SUM(M19:M20)</f>
        <v>512896</v>
      </c>
      <c r="N21" s="61"/>
      <c r="O21" s="39">
        <f>SUM(O19:O20)</f>
        <v>0</v>
      </c>
      <c r="P21" s="61"/>
      <c r="Q21" s="39">
        <f>SUM(Q19:Q20)</f>
        <v>512896</v>
      </c>
    </row>
    <row r="22" spans="1:37" ht="8.4499999999999993" customHeight="1">
      <c r="A22" s="5"/>
      <c r="B22" s="2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</row>
    <row r="23" spans="1:37" ht="22.5" customHeight="1" thickBot="1">
      <c r="A23" s="2" t="s">
        <v>158</v>
      </c>
      <c r="B23" s="5"/>
      <c r="C23" s="52">
        <f>C11+C16</f>
        <v>855033</v>
      </c>
      <c r="D23" s="61"/>
      <c r="E23" s="52">
        <f>SUM(E11)</f>
        <v>166512</v>
      </c>
      <c r="F23" s="61"/>
      <c r="G23" s="52">
        <f>SUM(G11)</f>
        <v>165206</v>
      </c>
      <c r="H23" s="61"/>
      <c r="I23" s="52">
        <f>SUM(I11)</f>
        <v>105000</v>
      </c>
      <c r="J23" s="61"/>
      <c r="K23" s="52">
        <f>K11+K16</f>
        <v>0</v>
      </c>
      <c r="L23" s="61"/>
      <c r="M23" s="52">
        <f>M11+M16+M21</f>
        <v>1163759</v>
      </c>
      <c r="N23" s="61"/>
      <c r="O23" s="52">
        <f>O11+O16</f>
        <v>0</v>
      </c>
      <c r="P23" s="61"/>
      <c r="Q23" s="52">
        <f>Q11+Q16+Q21</f>
        <v>2455510</v>
      </c>
    </row>
    <row r="24" spans="1:37" ht="21.95" customHeight="1" thickTop="1">
      <c r="C24" s="7"/>
      <c r="E24" s="7"/>
      <c r="G24" s="7"/>
      <c r="I24" s="7"/>
      <c r="M24" s="53"/>
      <c r="Q24" s="7"/>
      <c r="R24" s="17"/>
      <c r="S24" s="16"/>
      <c r="T24" s="17"/>
      <c r="U24" s="13"/>
      <c r="V24" s="14"/>
      <c r="W24" s="14"/>
      <c r="X24" s="14"/>
      <c r="Y24" s="14"/>
      <c r="Z24" s="14"/>
      <c r="AA24" s="14"/>
      <c r="AB24" s="14"/>
      <c r="AC24" s="14"/>
      <c r="AD24" s="14"/>
      <c r="AE24" s="104"/>
      <c r="AF24" s="104"/>
      <c r="AG24" s="104"/>
      <c r="AH24" s="104"/>
      <c r="AI24" s="104"/>
      <c r="AJ24" s="104"/>
      <c r="AK24" s="104"/>
    </row>
    <row r="25" spans="1:37" ht="21.95" customHeight="1"/>
    <row r="26" spans="1:37" ht="21.95" customHeight="1"/>
    <row r="27" spans="1:37" ht="21.95" customHeight="1"/>
    <row r="28" spans="1:37" ht="21.95" customHeight="1"/>
    <row r="29" spans="1:37" ht="21.95" customHeight="1"/>
    <row r="30" spans="1:37" ht="21.95" customHeight="1"/>
    <row r="31" spans="1:37" ht="21.95" customHeight="1"/>
    <row r="32" spans="1:37" ht="21.95" customHeight="1"/>
    <row r="33" ht="21.95" customHeight="1"/>
    <row r="34" ht="21.95" customHeight="1"/>
    <row r="35" ht="21.95" customHeight="1"/>
    <row r="36" ht="9.9499999999999993" customHeight="1"/>
    <row r="37" ht="21.95" customHeight="1"/>
    <row r="38" ht="21.95" customHeight="1"/>
    <row r="39" ht="21.95" customHeight="1"/>
    <row r="40" ht="21" hidden="1" customHeight="1"/>
    <row r="41" ht="21.95" customHeight="1"/>
    <row r="42" ht="21.95" customHeight="1"/>
    <row r="43" ht="9.9499999999999993" customHeight="1"/>
    <row r="44" ht="21.95" customHeight="1"/>
    <row r="45" ht="21.95" customHeight="1"/>
    <row r="46" ht="21.95" customHeight="1"/>
    <row r="47" ht="21.95" customHeight="1"/>
    <row r="48" ht="21.95" customHeight="1"/>
    <row r="49" spans="3:37" ht="22.5" customHeight="1">
      <c r="C49" s="7"/>
      <c r="E49" s="7"/>
      <c r="G49" s="7"/>
      <c r="I49" s="7"/>
      <c r="Q49" s="7"/>
    </row>
    <row r="50" spans="3:37" s="6" customFormat="1" ht="22.5" customHeight="1"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</row>
  </sheetData>
  <mergeCells count="5">
    <mergeCell ref="AE1:AK1"/>
    <mergeCell ref="C4:Q4"/>
    <mergeCell ref="I5:M5"/>
    <mergeCell ref="C9:Q9"/>
    <mergeCell ref="AE24:AK24"/>
  </mergeCells>
  <pageMargins left="0.7" right="0.7" top="0.48" bottom="0.5" header="0.5" footer="0.5"/>
  <pageSetup paperSize="9" scale="96" firstPageNumber="9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5E63-2295-4BCC-B906-490EF644A646}">
  <sheetPr>
    <tabColor rgb="FF00B050"/>
  </sheetPr>
  <dimension ref="A1:M25"/>
  <sheetViews>
    <sheetView showGridLines="0" zoomScaleNormal="100" zoomScaleSheetLayoutView="100" workbookViewId="0">
      <selection activeCell="G23" sqref="G23"/>
    </sheetView>
  </sheetViews>
  <sheetFormatPr defaultColWidth="9.140625" defaultRowHeight="21.75"/>
  <cols>
    <col min="1" max="1" width="47" customWidth="1"/>
    <col min="2" max="2" width="9.85546875" customWidth="1"/>
    <col min="3" max="3" width="13.7109375" customWidth="1"/>
    <col min="4" max="4" width="1.140625" customWidth="1"/>
    <col min="5" max="5" width="14.42578125" customWidth="1"/>
    <col min="6" max="6" width="1" customWidth="1"/>
    <col min="7" max="7" width="14.85546875" customWidth="1"/>
    <col min="8" max="8" width="2" customWidth="1"/>
    <col min="9" max="9" width="14.7109375" customWidth="1"/>
    <col min="10" max="10" width="1.85546875" customWidth="1"/>
    <col min="11" max="11" width="14" customWidth="1"/>
    <col min="12" max="12" width="1.85546875" customWidth="1"/>
    <col min="13" max="13" width="14.42578125" customWidth="1"/>
  </cols>
  <sheetData>
    <row r="1" spans="1:13" ht="22.5" customHeight="1">
      <c r="A1" s="1" t="s">
        <v>0</v>
      </c>
      <c r="B1" s="12"/>
      <c r="C1" s="13"/>
      <c r="D1" s="14"/>
      <c r="E1" s="14"/>
      <c r="F1" s="14"/>
      <c r="G1" s="14"/>
      <c r="H1" s="14"/>
      <c r="I1" s="14"/>
      <c r="J1" s="14"/>
      <c r="K1" s="14"/>
      <c r="L1" s="14"/>
      <c r="M1" s="15"/>
    </row>
    <row r="2" spans="1:13" ht="22.5" customHeight="1">
      <c r="A2" s="8" t="s">
        <v>57</v>
      </c>
      <c r="B2" s="17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2.5" customHeight="1">
      <c r="A3" s="8"/>
      <c r="B3" s="17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2.5" customHeight="1">
      <c r="A4" s="5"/>
      <c r="B4" s="5"/>
      <c r="C4" s="100" t="s">
        <v>3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13" ht="22.5" customHeight="1">
      <c r="A5" s="2"/>
      <c r="B5" s="2"/>
      <c r="C5" s="18"/>
      <c r="D5" s="18"/>
      <c r="E5" s="18"/>
      <c r="F5" s="18"/>
      <c r="G5" s="18"/>
      <c r="I5" s="105" t="s">
        <v>38</v>
      </c>
      <c r="J5" s="105"/>
      <c r="K5" s="105"/>
      <c r="L5" s="19"/>
      <c r="M5" s="18"/>
    </row>
    <row r="6" spans="1:13" ht="22.5" customHeight="1">
      <c r="C6" s="18" t="s">
        <v>58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ht="22.5" customHeight="1">
      <c r="C7" s="18" t="s">
        <v>59</v>
      </c>
      <c r="D7" s="18"/>
      <c r="E7" s="18" t="s">
        <v>60</v>
      </c>
      <c r="F7" s="18"/>
      <c r="G7" s="18" t="s">
        <v>61</v>
      </c>
      <c r="H7" s="18"/>
      <c r="I7" s="18" t="s">
        <v>62</v>
      </c>
      <c r="J7" s="18"/>
      <c r="K7" s="18" t="s">
        <v>63</v>
      </c>
      <c r="L7" s="18"/>
      <c r="M7" s="18" t="s">
        <v>64</v>
      </c>
    </row>
    <row r="8" spans="1:13" ht="22.5" customHeight="1">
      <c r="B8" s="38" t="s">
        <v>6</v>
      </c>
      <c r="C8" s="18" t="s">
        <v>65</v>
      </c>
      <c r="D8" s="18"/>
      <c r="E8" s="20" t="s">
        <v>66</v>
      </c>
      <c r="F8" s="20"/>
      <c r="G8" s="20" t="s">
        <v>67</v>
      </c>
      <c r="H8" s="18"/>
      <c r="I8" s="18" t="s">
        <v>68</v>
      </c>
      <c r="J8" s="18"/>
      <c r="K8" s="18" t="s">
        <v>69</v>
      </c>
      <c r="L8" s="18"/>
      <c r="M8" s="18" t="s">
        <v>70</v>
      </c>
    </row>
    <row r="9" spans="1:13" ht="22.5" customHeight="1">
      <c r="C9" s="101" t="s">
        <v>7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</row>
    <row r="10" spans="1:13" ht="22.5" customHeight="1">
      <c r="A10" s="5" t="s">
        <v>151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s="2" customFormat="1" ht="22.5" customHeight="1">
      <c r="A11" s="5" t="s">
        <v>152</v>
      </c>
      <c r="C11" s="67">
        <v>855033</v>
      </c>
      <c r="D11" s="61"/>
      <c r="E11" s="67">
        <v>166512</v>
      </c>
      <c r="F11" s="61"/>
      <c r="G11" s="67">
        <v>165206</v>
      </c>
      <c r="H11" s="61"/>
      <c r="I11" s="67">
        <v>105000</v>
      </c>
      <c r="J11" s="61"/>
      <c r="K11" s="67">
        <v>836371</v>
      </c>
      <c r="L11" s="61"/>
      <c r="M11" s="61">
        <f>SUM(C11:L11)</f>
        <v>2128122</v>
      </c>
    </row>
    <row r="12" spans="1:13" s="2" customFormat="1" ht="8.25" customHeight="1">
      <c r="A12" s="5"/>
      <c r="C12" s="67"/>
      <c r="D12" s="61"/>
      <c r="E12" s="67"/>
      <c r="F12" s="61"/>
      <c r="G12" s="67"/>
      <c r="H12" s="61"/>
      <c r="I12" s="67"/>
      <c r="J12" s="61"/>
      <c r="K12" s="67"/>
      <c r="L12" s="61"/>
      <c r="M12" s="61"/>
    </row>
    <row r="13" spans="1:13" s="2" customFormat="1" ht="22.5" customHeight="1">
      <c r="A13" s="5" t="s">
        <v>91</v>
      </c>
      <c r="C13" s="67"/>
      <c r="D13" s="61"/>
      <c r="E13" s="67"/>
      <c r="F13" s="61"/>
      <c r="G13" s="67"/>
      <c r="H13" s="61"/>
      <c r="I13" s="67"/>
      <c r="J13" s="61"/>
      <c r="K13" s="67"/>
      <c r="L13" s="61"/>
      <c r="M13" s="61"/>
    </row>
    <row r="14" spans="1:13" s="2" customFormat="1" ht="22.5" customHeight="1">
      <c r="A14" s="77" t="s">
        <v>101</v>
      </c>
      <c r="C14" s="67"/>
      <c r="D14" s="61"/>
      <c r="E14" s="67"/>
      <c r="F14" s="61"/>
      <c r="G14" s="67"/>
      <c r="H14" s="61"/>
      <c r="I14" s="67"/>
      <c r="J14" s="61"/>
      <c r="K14" s="67"/>
      <c r="L14" s="61"/>
      <c r="M14" s="61"/>
    </row>
    <row r="15" spans="1:13" s="2" customFormat="1" ht="22.5" customHeight="1">
      <c r="A15" s="4" t="s">
        <v>92</v>
      </c>
      <c r="B15" s="38">
        <v>5</v>
      </c>
      <c r="C15" s="49">
        <v>0</v>
      </c>
      <c r="D15" s="65"/>
      <c r="E15" s="88">
        <v>0</v>
      </c>
      <c r="F15" s="65"/>
      <c r="G15" s="49">
        <v>0</v>
      </c>
      <c r="H15" s="65"/>
      <c r="I15" s="49">
        <v>0</v>
      </c>
      <c r="J15" s="65"/>
      <c r="K15" s="65">
        <v>-410416</v>
      </c>
      <c r="L15" s="61"/>
      <c r="M15" s="65">
        <f>SUM(C15:L15)</f>
        <v>-410416</v>
      </c>
    </row>
    <row r="16" spans="1:13" ht="22.5" customHeight="1">
      <c r="A16" s="77" t="s">
        <v>102</v>
      </c>
      <c r="C16" s="71">
        <f>SUM(C15:C15)</f>
        <v>0</v>
      </c>
      <c r="D16" s="70"/>
      <c r="E16" s="71">
        <f>SUM(E15:E15)</f>
        <v>0</v>
      </c>
      <c r="F16" s="70"/>
      <c r="G16" s="71">
        <f>SUM(G15:G15)</f>
        <v>0</v>
      </c>
      <c r="H16" s="70"/>
      <c r="I16" s="71">
        <f>SUM(I15:I15)</f>
        <v>0</v>
      </c>
      <c r="J16" s="70"/>
      <c r="K16" s="71">
        <f>SUM(K15:K15)</f>
        <v>-410416</v>
      </c>
      <c r="L16" s="70"/>
      <c r="M16" s="71">
        <f>SUM(M15:M15)</f>
        <v>-410416</v>
      </c>
    </row>
    <row r="17" spans="1:13" ht="8.85" customHeight="1">
      <c r="A17" s="77"/>
      <c r="C17" s="68"/>
      <c r="D17" s="68"/>
      <c r="E17" s="72"/>
      <c r="F17" s="68"/>
      <c r="G17" s="72"/>
      <c r="H17" s="68"/>
      <c r="I17" s="68"/>
      <c r="J17" s="68"/>
      <c r="K17" s="68"/>
      <c r="L17" s="68"/>
      <c r="M17" s="68"/>
    </row>
    <row r="18" spans="1:13" ht="22.5" customHeight="1">
      <c r="A18" s="5" t="s">
        <v>71</v>
      </c>
      <c r="B18" s="2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</row>
    <row r="19" spans="1:13" ht="22.5" customHeight="1">
      <c r="A19" s="4" t="s">
        <v>72</v>
      </c>
      <c r="C19" s="65">
        <v>0</v>
      </c>
      <c r="D19" s="65"/>
      <c r="E19" s="65">
        <v>0</v>
      </c>
      <c r="F19" s="65"/>
      <c r="G19" s="65">
        <v>0</v>
      </c>
      <c r="H19" s="65"/>
      <c r="I19" s="65">
        <v>0</v>
      </c>
      <c r="J19" s="65"/>
      <c r="K19" s="65">
        <v>503421</v>
      </c>
      <c r="L19" s="65"/>
      <c r="M19" s="65">
        <f>SUM(C19:L19)</f>
        <v>503421</v>
      </c>
    </row>
    <row r="20" spans="1:13" ht="22.5" customHeight="1">
      <c r="A20" s="4" t="s">
        <v>90</v>
      </c>
      <c r="C20" s="65">
        <v>0</v>
      </c>
      <c r="D20" s="65"/>
      <c r="E20" s="65">
        <v>0</v>
      </c>
      <c r="F20" s="65"/>
      <c r="G20" s="65">
        <v>0</v>
      </c>
      <c r="H20" s="65"/>
      <c r="I20" s="65">
        <v>0</v>
      </c>
      <c r="J20" s="65"/>
      <c r="K20" s="65">
        <v>0</v>
      </c>
      <c r="L20" s="65"/>
      <c r="M20" s="65">
        <f>SUM(C20:L20)</f>
        <v>0</v>
      </c>
    </row>
    <row r="21" spans="1:13" s="2" customFormat="1" ht="22.5" customHeight="1">
      <c r="A21" s="5" t="s">
        <v>73</v>
      </c>
      <c r="C21" s="71">
        <f>SUM(C19:C20)</f>
        <v>0</v>
      </c>
      <c r="D21" s="70"/>
      <c r="E21" s="71">
        <f>SUM(E19:E20)</f>
        <v>0</v>
      </c>
      <c r="F21" s="70"/>
      <c r="G21" s="71">
        <f>SUM(G19:G20)</f>
        <v>0</v>
      </c>
      <c r="H21" s="70"/>
      <c r="I21" s="71">
        <f>SUM(I19:I20)</f>
        <v>0</v>
      </c>
      <c r="J21" s="70"/>
      <c r="K21" s="71">
        <f>SUM(K19:K20)</f>
        <v>503421</v>
      </c>
      <c r="L21" s="70"/>
      <c r="M21" s="71">
        <f>SUM(M19:M20)</f>
        <v>503421</v>
      </c>
    </row>
    <row r="22" spans="1:13" s="2" customFormat="1" ht="8.4499999999999993" customHeight="1">
      <c r="A22" s="5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2" customFormat="1" ht="22.5" customHeight="1" thickBot="1">
      <c r="A23" s="2" t="s">
        <v>153</v>
      </c>
      <c r="B23" s="5"/>
      <c r="C23" s="69">
        <f>C11+C16+C21</f>
        <v>855033</v>
      </c>
      <c r="D23" s="70"/>
      <c r="E23" s="69">
        <f>E11+E16+E21</f>
        <v>166512</v>
      </c>
      <c r="F23" s="70"/>
      <c r="G23" s="69">
        <f>G11+G16+G21</f>
        <v>165206</v>
      </c>
      <c r="H23" s="70"/>
      <c r="I23" s="69">
        <f>I11+I16+I21</f>
        <v>105000</v>
      </c>
      <c r="J23" s="70"/>
      <c r="K23" s="69">
        <f>K11+K16+K21</f>
        <v>929376</v>
      </c>
      <c r="L23" s="70"/>
      <c r="M23" s="69">
        <f>M11+M16+M21</f>
        <v>2221127</v>
      </c>
    </row>
    <row r="24" spans="1:13" ht="22.5" customHeight="1" thickTop="1">
      <c r="C24" s="7"/>
      <c r="E24" s="7"/>
      <c r="G24" s="7"/>
      <c r="I24" s="7"/>
      <c r="K24" s="35"/>
      <c r="M24" s="11"/>
    </row>
    <row r="25" spans="1:13" ht="22.5" customHeight="1"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</sheetData>
  <mergeCells count="3">
    <mergeCell ref="C4:M4"/>
    <mergeCell ref="I5:K5"/>
    <mergeCell ref="C9:M9"/>
  </mergeCells>
  <pageMargins left="0.7" right="0.7" top="0.48" bottom="0.5" header="0.5" footer="0.5"/>
  <pageSetup paperSize="9" scale="9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Q27"/>
  <sheetViews>
    <sheetView showGridLines="0" zoomScaleNormal="100" zoomScaleSheetLayoutView="90" workbookViewId="0">
      <selection activeCell="E25" sqref="E25"/>
    </sheetView>
  </sheetViews>
  <sheetFormatPr defaultColWidth="9.140625" defaultRowHeight="22.5" customHeight="1"/>
  <cols>
    <col min="1" max="1" width="51.140625" customWidth="1"/>
    <col min="2" max="2" width="9.42578125" customWidth="1"/>
    <col min="3" max="3" width="13.140625" customWidth="1"/>
    <col min="4" max="4" width="0.85546875" customWidth="1"/>
    <col min="5" max="5" width="14.140625" customWidth="1"/>
    <col min="6" max="6" width="0.85546875" customWidth="1"/>
    <col min="7" max="7" width="14.140625" customWidth="1"/>
    <col min="8" max="8" width="0.85546875" customWidth="1"/>
    <col min="9" max="9" width="14.140625" customWidth="1"/>
    <col min="10" max="10" width="0.85546875" customWidth="1"/>
    <col min="11" max="11" width="13.140625" hidden="1" customWidth="1"/>
    <col min="12" max="12" width="0.85546875" customWidth="1"/>
    <col min="13" max="13" width="13.140625" customWidth="1"/>
    <col min="14" max="14" width="0.85546875" customWidth="1"/>
    <col min="15" max="15" width="13.140625" hidden="1" customWidth="1"/>
    <col min="16" max="16" width="0.85546875" customWidth="1"/>
    <col min="17" max="17" width="14.140625" customWidth="1"/>
  </cols>
  <sheetData>
    <row r="1" spans="1:17" ht="22.5" customHeight="1">
      <c r="A1" s="1" t="s">
        <v>0</v>
      </c>
      <c r="B1" s="12"/>
      <c r="C1" s="13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</row>
    <row r="2" spans="1:17" ht="22.5" customHeight="1">
      <c r="A2" s="8" t="s">
        <v>57</v>
      </c>
      <c r="B2" s="17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2.5" customHeight="1">
      <c r="A3" s="8"/>
      <c r="B3" s="17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22.5" customHeight="1">
      <c r="A4" s="5"/>
      <c r="B4" s="5"/>
      <c r="C4" s="100" t="s">
        <v>3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</row>
    <row r="5" spans="1:17" ht="22.5" customHeight="1">
      <c r="A5" s="2"/>
      <c r="B5" s="2"/>
      <c r="C5" s="18"/>
      <c r="D5" s="18"/>
      <c r="E5" s="18"/>
      <c r="F5" s="18"/>
      <c r="G5" s="18"/>
      <c r="I5" s="105" t="s">
        <v>38</v>
      </c>
      <c r="J5" s="105"/>
      <c r="K5" s="105"/>
      <c r="L5" s="105"/>
      <c r="M5" s="105"/>
      <c r="N5" s="19"/>
      <c r="Q5" s="18"/>
    </row>
    <row r="6" spans="1:17" ht="22.5" customHeight="1">
      <c r="C6" s="18" t="s">
        <v>58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17" ht="22.5" customHeight="1">
      <c r="C7" s="18" t="s">
        <v>59</v>
      </c>
      <c r="D7" s="18"/>
      <c r="E7" s="18" t="s">
        <v>60</v>
      </c>
      <c r="F7" s="18"/>
      <c r="G7" s="18" t="s">
        <v>61</v>
      </c>
      <c r="H7" s="18"/>
      <c r="I7" s="18" t="s">
        <v>62</v>
      </c>
      <c r="J7" s="18"/>
      <c r="K7" s="18" t="s">
        <v>93</v>
      </c>
      <c r="L7" s="18"/>
      <c r="M7" s="18" t="s">
        <v>63</v>
      </c>
      <c r="N7" s="18"/>
      <c r="O7" s="18"/>
      <c r="P7" s="18"/>
      <c r="Q7" s="18" t="s">
        <v>64</v>
      </c>
    </row>
    <row r="8" spans="1:17" ht="22.5" customHeight="1">
      <c r="B8" s="38" t="s">
        <v>6</v>
      </c>
      <c r="C8" s="18" t="s">
        <v>65</v>
      </c>
      <c r="D8" s="18"/>
      <c r="E8" s="20" t="s">
        <v>66</v>
      </c>
      <c r="F8" s="20"/>
      <c r="G8" s="20" t="s">
        <v>67</v>
      </c>
      <c r="H8" s="18"/>
      <c r="I8" s="18" t="s">
        <v>68</v>
      </c>
      <c r="J8" s="18"/>
      <c r="K8" s="18" t="s">
        <v>67</v>
      </c>
      <c r="L8" s="18"/>
      <c r="M8" s="18" t="s">
        <v>69</v>
      </c>
      <c r="N8" s="18"/>
      <c r="O8" s="18" t="s">
        <v>67</v>
      </c>
      <c r="P8" s="18"/>
      <c r="Q8" s="18" t="s">
        <v>70</v>
      </c>
    </row>
    <row r="9" spans="1:17" ht="22.5" customHeight="1">
      <c r="C9" s="101" t="s">
        <v>7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</row>
    <row r="10" spans="1:17" ht="22.5" customHeight="1">
      <c r="A10" s="5" t="s">
        <v>156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spans="1:17" s="2" customFormat="1" ht="22.5" customHeight="1">
      <c r="A11" s="5" t="s">
        <v>157</v>
      </c>
      <c r="C11" s="67">
        <v>855033</v>
      </c>
      <c r="D11" s="61"/>
      <c r="E11" s="67">
        <v>166512</v>
      </c>
      <c r="F11" s="61"/>
      <c r="G11" s="67">
        <v>165206</v>
      </c>
      <c r="H11" s="61"/>
      <c r="I11" s="67">
        <v>105000</v>
      </c>
      <c r="J11" s="61"/>
      <c r="K11" s="61"/>
      <c r="L11" s="61"/>
      <c r="M11" s="67">
        <v>1094032</v>
      </c>
      <c r="N11" s="61"/>
      <c r="O11" s="67"/>
      <c r="P11" s="61"/>
      <c r="Q11" s="61">
        <f>SUM(C11:O11)</f>
        <v>2385783</v>
      </c>
    </row>
    <row r="12" spans="1:17" s="2" customFormat="1" ht="8.25" customHeight="1">
      <c r="A12" s="5"/>
      <c r="C12" s="67"/>
      <c r="D12" s="61"/>
      <c r="E12" s="67"/>
      <c r="F12" s="61"/>
      <c r="G12" s="67"/>
      <c r="H12" s="61"/>
      <c r="I12" s="67"/>
      <c r="J12" s="61"/>
      <c r="K12" s="61"/>
      <c r="L12" s="61"/>
      <c r="M12" s="67"/>
      <c r="N12" s="61"/>
      <c r="O12" s="67"/>
      <c r="P12" s="61"/>
      <c r="Q12" s="61"/>
    </row>
    <row r="13" spans="1:17" s="2" customFormat="1" ht="22.5" customHeight="1">
      <c r="A13" s="5" t="s">
        <v>91</v>
      </c>
      <c r="C13" s="67"/>
      <c r="D13" s="61"/>
      <c r="E13" s="67"/>
      <c r="F13" s="61"/>
      <c r="G13" s="67"/>
      <c r="H13" s="61"/>
      <c r="I13" s="67"/>
      <c r="J13" s="61"/>
      <c r="K13" s="61"/>
      <c r="L13" s="61"/>
      <c r="M13" s="67"/>
      <c r="N13" s="61"/>
      <c r="O13" s="67"/>
      <c r="P13" s="61"/>
      <c r="Q13" s="61"/>
    </row>
    <row r="14" spans="1:17" s="2" customFormat="1" ht="22.5" customHeight="1">
      <c r="A14" s="77" t="s">
        <v>101</v>
      </c>
      <c r="C14" s="67"/>
      <c r="D14" s="61"/>
      <c r="E14" s="67"/>
      <c r="F14" s="61"/>
      <c r="G14" s="67"/>
      <c r="H14" s="61"/>
      <c r="I14" s="67"/>
      <c r="J14" s="61"/>
      <c r="K14" s="61"/>
      <c r="L14" s="61"/>
      <c r="M14" s="67"/>
      <c r="N14" s="61"/>
      <c r="O14" s="67"/>
      <c r="P14" s="61"/>
      <c r="Q14" s="61"/>
    </row>
    <row r="15" spans="1:17" s="2" customFormat="1" ht="22.5" hidden="1" customHeight="1">
      <c r="A15" s="4" t="s">
        <v>135</v>
      </c>
      <c r="B15" s="38"/>
      <c r="C15" s="49"/>
      <c r="D15" s="61"/>
      <c r="E15" s="49">
        <v>0</v>
      </c>
      <c r="F15" s="61"/>
      <c r="G15" s="49">
        <v>0</v>
      </c>
      <c r="H15" s="61"/>
      <c r="I15" s="49">
        <v>0</v>
      </c>
      <c r="J15" s="61"/>
      <c r="K15" s="49">
        <v>0</v>
      </c>
      <c r="L15" s="61"/>
      <c r="M15" s="49"/>
      <c r="N15" s="61"/>
      <c r="O15" s="49">
        <v>0</v>
      </c>
      <c r="P15" s="65"/>
      <c r="Q15" s="65">
        <f>SUM(C15:O15)</f>
        <v>0</v>
      </c>
    </row>
    <row r="16" spans="1:17" s="2" customFormat="1" ht="22.5" hidden="1" customHeight="1">
      <c r="A16" s="4" t="s">
        <v>136</v>
      </c>
      <c r="B16" s="38"/>
      <c r="C16" s="49">
        <v>0</v>
      </c>
      <c r="D16" s="65"/>
      <c r="E16" s="49">
        <v>0</v>
      </c>
      <c r="F16" s="65"/>
      <c r="G16" s="49">
        <v>0</v>
      </c>
      <c r="H16" s="65"/>
      <c r="I16" s="49">
        <v>0</v>
      </c>
      <c r="J16" s="65"/>
      <c r="K16" s="49"/>
      <c r="L16" s="65"/>
      <c r="M16" s="49">
        <v>0</v>
      </c>
      <c r="N16" s="61"/>
      <c r="O16" s="49"/>
      <c r="P16" s="65"/>
      <c r="Q16" s="65">
        <f t="shared" ref="Q16:Q17" si="0">SUM(C16:O16)</f>
        <v>0</v>
      </c>
    </row>
    <row r="17" spans="1:17" s="2" customFormat="1" ht="22.5" customHeight="1">
      <c r="A17" s="4" t="s">
        <v>92</v>
      </c>
      <c r="B17" s="38">
        <v>5</v>
      </c>
      <c r="C17" s="49">
        <v>0</v>
      </c>
      <c r="D17" s="65"/>
      <c r="E17" s="88">
        <v>0</v>
      </c>
      <c r="F17" s="65"/>
      <c r="G17" s="49">
        <v>0</v>
      </c>
      <c r="H17" s="65"/>
      <c r="I17" s="49">
        <v>0</v>
      </c>
      <c r="J17" s="65"/>
      <c r="K17" s="65">
        <v>0</v>
      </c>
      <c r="L17" s="65"/>
      <c r="M17" s="65">
        <v>-444618</v>
      </c>
      <c r="N17" s="61"/>
      <c r="O17" s="65">
        <v>0</v>
      </c>
      <c r="P17" s="65"/>
      <c r="Q17" s="65">
        <f t="shared" si="0"/>
        <v>-444618</v>
      </c>
    </row>
    <row r="18" spans="1:17" ht="22.5" customHeight="1">
      <c r="A18" s="77" t="s">
        <v>102</v>
      </c>
      <c r="C18" s="71">
        <f>SUM(C15:C17)</f>
        <v>0</v>
      </c>
      <c r="D18" s="70"/>
      <c r="E18" s="71">
        <f>SUM(E15:E17)</f>
        <v>0</v>
      </c>
      <c r="F18" s="70"/>
      <c r="G18" s="71">
        <f>SUM(G15:G17)</f>
        <v>0</v>
      </c>
      <c r="H18" s="70"/>
      <c r="I18" s="71">
        <f>SUM(I15:I17)</f>
        <v>0</v>
      </c>
      <c r="J18" s="70"/>
      <c r="K18" s="71">
        <f>SUM(K15:K17)</f>
        <v>0</v>
      </c>
      <c r="L18" s="70"/>
      <c r="M18" s="71">
        <f>SUM(M15:M17)</f>
        <v>-444618</v>
      </c>
      <c r="N18" s="70"/>
      <c r="O18" s="71">
        <f>SUM(O15:O17)</f>
        <v>0</v>
      </c>
      <c r="P18" s="70"/>
      <c r="Q18" s="71">
        <f>SUM(Q15:Q17)</f>
        <v>-444618</v>
      </c>
    </row>
    <row r="19" spans="1:17" ht="8.85" customHeight="1">
      <c r="A19" s="77"/>
      <c r="C19" s="68"/>
      <c r="D19" s="68"/>
      <c r="E19" s="72"/>
      <c r="F19" s="68"/>
      <c r="G19" s="72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spans="1:17" ht="22.5" customHeight="1">
      <c r="A20" s="5" t="s">
        <v>71</v>
      </c>
      <c r="B20" s="2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spans="1:17" ht="22.5" customHeight="1">
      <c r="A21" s="4" t="s">
        <v>72</v>
      </c>
      <c r="C21" s="65">
        <v>0</v>
      </c>
      <c r="D21" s="65"/>
      <c r="E21" s="65">
        <v>0</v>
      </c>
      <c r="F21" s="65"/>
      <c r="G21" s="65">
        <v>0</v>
      </c>
      <c r="H21" s="65"/>
      <c r="I21" s="65">
        <v>0</v>
      </c>
      <c r="J21" s="65"/>
      <c r="K21" s="65">
        <v>0</v>
      </c>
      <c r="L21" s="65"/>
      <c r="M21" s="65">
        <f>'PL-6-7'!H62</f>
        <v>501781</v>
      </c>
      <c r="N21" s="65"/>
      <c r="O21" s="65">
        <v>0</v>
      </c>
      <c r="P21" s="68"/>
      <c r="Q21" s="65">
        <f>SUM(C21:O21)</f>
        <v>501781</v>
      </c>
    </row>
    <row r="22" spans="1:17" ht="22.5" customHeight="1">
      <c r="A22" s="4" t="s">
        <v>90</v>
      </c>
      <c r="C22" s="65">
        <v>0</v>
      </c>
      <c r="D22" s="65"/>
      <c r="E22" s="65">
        <v>0</v>
      </c>
      <c r="F22" s="65"/>
      <c r="G22" s="65">
        <v>0</v>
      </c>
      <c r="H22" s="65"/>
      <c r="I22" s="65">
        <v>0</v>
      </c>
      <c r="J22" s="65"/>
      <c r="K22" s="65">
        <v>0</v>
      </c>
      <c r="L22" s="65"/>
      <c r="M22" s="65">
        <v>0</v>
      </c>
      <c r="N22" s="65"/>
      <c r="O22" s="65">
        <v>0</v>
      </c>
      <c r="P22" s="68"/>
      <c r="Q22" s="65">
        <f>SUM(C22:O22)</f>
        <v>0</v>
      </c>
    </row>
    <row r="23" spans="1:17" s="2" customFormat="1" ht="22.5" customHeight="1">
      <c r="A23" s="5" t="s">
        <v>73</v>
      </c>
      <c r="C23" s="71">
        <f>SUM(C21:C22)</f>
        <v>0</v>
      </c>
      <c r="D23" s="70"/>
      <c r="E23" s="71">
        <f>SUM(E21:E22)</f>
        <v>0</v>
      </c>
      <c r="F23" s="70"/>
      <c r="G23" s="71">
        <f>SUM(G21:G22)</f>
        <v>0</v>
      </c>
      <c r="H23" s="70"/>
      <c r="I23" s="71">
        <f>SUM(I21:I22)</f>
        <v>0</v>
      </c>
      <c r="J23" s="70"/>
      <c r="K23" s="71">
        <f>SUM(K21:K22)</f>
        <v>0</v>
      </c>
      <c r="L23" s="70"/>
      <c r="M23" s="71">
        <f>SUM(M21:M22)</f>
        <v>501781</v>
      </c>
      <c r="N23" s="70"/>
      <c r="O23" s="71">
        <f>SUM(O21:O22)</f>
        <v>0</v>
      </c>
      <c r="P23" s="70"/>
      <c r="Q23" s="71">
        <f>SUM(Q21:Q22)</f>
        <v>501781</v>
      </c>
    </row>
    <row r="24" spans="1:17" s="2" customFormat="1" ht="8.25" customHeight="1">
      <c r="A24" s="5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5" spans="1:17" s="2" customFormat="1" ht="22.5" customHeight="1" thickBot="1">
      <c r="A25" s="2" t="s">
        <v>158</v>
      </c>
      <c r="B25" s="5"/>
      <c r="C25" s="69">
        <f>C11+C18+C23</f>
        <v>855033</v>
      </c>
      <c r="D25" s="70"/>
      <c r="E25" s="69">
        <f>E11+E18+E23</f>
        <v>166512</v>
      </c>
      <c r="F25" s="70"/>
      <c r="G25" s="69">
        <f>G11+G18+G23</f>
        <v>165206</v>
      </c>
      <c r="H25" s="70"/>
      <c r="I25" s="69">
        <f>I11+I18+I23</f>
        <v>105000</v>
      </c>
      <c r="J25" s="70"/>
      <c r="K25" s="69">
        <f>K11+K18+K23</f>
        <v>0</v>
      </c>
      <c r="L25" s="70"/>
      <c r="M25" s="69">
        <f>M11+M18+M23</f>
        <v>1151195</v>
      </c>
      <c r="N25" s="70"/>
      <c r="O25" s="69">
        <f>O11+O18+O23</f>
        <v>0</v>
      </c>
      <c r="P25" s="70"/>
      <c r="Q25" s="69">
        <f>Q11+Q18+Q23</f>
        <v>2442946</v>
      </c>
    </row>
    <row r="26" spans="1:17" ht="22.5" customHeight="1" thickTop="1">
      <c r="C26" s="7"/>
      <c r="E26" s="7"/>
      <c r="G26" s="7"/>
      <c r="I26" s="7"/>
      <c r="M26" s="35"/>
      <c r="Q26" s="11"/>
    </row>
    <row r="27" spans="1:17" ht="22.5" customHeight="1"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</sheetData>
  <mergeCells count="3">
    <mergeCell ref="C4:Q4"/>
    <mergeCell ref="I5:M5"/>
    <mergeCell ref="C9:Q9"/>
  </mergeCells>
  <pageMargins left="0.7" right="0.7" top="0.48" bottom="0.5" header="0.5" footer="0.5"/>
  <pageSetup paperSize="9" scale="96" firstPageNumber="11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K90"/>
  <sheetViews>
    <sheetView showGridLines="0" tabSelected="1" topLeftCell="A73" zoomScaleNormal="100" zoomScaleSheetLayoutView="80" workbookViewId="0">
      <selection activeCell="I85" sqref="I85"/>
    </sheetView>
  </sheetViews>
  <sheetFormatPr defaultColWidth="9.140625" defaultRowHeight="21.75"/>
  <cols>
    <col min="1" max="1" width="3.7109375" customWidth="1"/>
    <col min="2" max="2" width="48.5703125" customWidth="1"/>
    <col min="3" max="3" width="8.7109375" customWidth="1"/>
    <col min="4" max="4" width="1" customWidth="1"/>
    <col min="5" max="5" width="11.5703125" customWidth="1"/>
    <col min="6" max="6" width="1.140625" customWidth="1"/>
    <col min="7" max="7" width="11.5703125" customWidth="1"/>
    <col min="8" max="8" width="1.140625" customWidth="1"/>
    <col min="9" max="9" width="11.140625" customWidth="1"/>
    <col min="10" max="10" width="1.140625" style="21" customWidth="1"/>
    <col min="11" max="11" width="11.140625" customWidth="1"/>
  </cols>
  <sheetData>
    <row r="1" spans="1:11" ht="22.5" customHeight="1">
      <c r="A1" s="1" t="s">
        <v>0</v>
      </c>
    </row>
    <row r="2" spans="1:11" ht="22.5" customHeight="1">
      <c r="A2" s="1" t="s">
        <v>74</v>
      </c>
      <c r="I2" s="22"/>
      <c r="K2" s="22"/>
    </row>
    <row r="3" spans="1:11" ht="22.5" customHeight="1">
      <c r="A3" s="1"/>
      <c r="I3" s="22"/>
      <c r="K3" s="22"/>
    </row>
    <row r="4" spans="1:11" ht="22.5" customHeight="1">
      <c r="A4" s="1"/>
      <c r="E4" s="100" t="s">
        <v>2</v>
      </c>
      <c r="F4" s="100"/>
      <c r="G4" s="100"/>
      <c r="H4" s="2"/>
      <c r="I4" s="100" t="s">
        <v>3</v>
      </c>
      <c r="J4" s="100"/>
      <c r="K4" s="100"/>
    </row>
    <row r="5" spans="1:11" ht="22.5" customHeight="1">
      <c r="A5" s="1"/>
      <c r="E5" s="102" t="s">
        <v>145</v>
      </c>
      <c r="F5" s="102"/>
      <c r="G5" s="102"/>
      <c r="H5" s="10"/>
      <c r="I5" s="103" t="s">
        <v>145</v>
      </c>
      <c r="J5" s="103"/>
      <c r="K5" s="103"/>
    </row>
    <row r="6" spans="1:11" ht="22.5" customHeight="1">
      <c r="A6" s="1"/>
      <c r="E6" s="102" t="s">
        <v>143</v>
      </c>
      <c r="F6" s="102"/>
      <c r="G6" s="102"/>
      <c r="H6" s="46"/>
      <c r="I6" s="102" t="str">
        <f>E6</f>
        <v>วันที่ 30 กันยายน</v>
      </c>
      <c r="J6" s="102"/>
      <c r="K6" s="102"/>
    </row>
    <row r="7" spans="1:11" ht="22.5" customHeight="1">
      <c r="A7" s="1"/>
      <c r="C7" s="38" t="s">
        <v>6</v>
      </c>
      <c r="E7" s="18">
        <v>2566</v>
      </c>
      <c r="G7" s="18">
        <v>2565</v>
      </c>
      <c r="H7" s="18"/>
      <c r="I7" s="18">
        <v>2566</v>
      </c>
      <c r="J7"/>
      <c r="K7" s="18">
        <v>2565</v>
      </c>
    </row>
    <row r="8" spans="1:11" ht="22.5" customHeight="1">
      <c r="A8" s="1"/>
      <c r="E8" s="101" t="s">
        <v>7</v>
      </c>
      <c r="F8" s="101"/>
      <c r="G8" s="101"/>
      <c r="H8" s="101"/>
      <c r="I8" s="101"/>
      <c r="J8" s="101"/>
      <c r="K8" s="101"/>
    </row>
    <row r="9" spans="1:11" ht="22.5" customHeight="1">
      <c r="A9" s="23" t="s">
        <v>75</v>
      </c>
      <c r="I9" s="22"/>
      <c r="K9" s="22"/>
    </row>
    <row r="10" spans="1:11" ht="22.5" customHeight="1">
      <c r="A10" t="s">
        <v>53</v>
      </c>
      <c r="E10" s="37">
        <f>'PL-6-7'!D62</f>
        <v>512896</v>
      </c>
      <c r="G10" s="37">
        <v>508390</v>
      </c>
      <c r="H10" s="25"/>
      <c r="I10" s="25">
        <f>'PL-6-7'!H62</f>
        <v>501781</v>
      </c>
      <c r="J10" s="25"/>
      <c r="K10" s="25">
        <v>503421</v>
      </c>
    </row>
    <row r="11" spans="1:11" ht="22.5" customHeight="1">
      <c r="A11" s="51" t="s">
        <v>124</v>
      </c>
      <c r="B11" s="50"/>
      <c r="C11" s="45"/>
      <c r="D11" s="45"/>
      <c r="E11" s="55"/>
      <c r="F11" s="45"/>
      <c r="G11" s="55"/>
      <c r="H11" s="25"/>
      <c r="I11" s="25"/>
      <c r="J11" s="25"/>
      <c r="K11" s="25"/>
    </row>
    <row r="12" spans="1:11">
      <c r="A12" t="s">
        <v>52</v>
      </c>
      <c r="E12" s="37">
        <v>125314</v>
      </c>
      <c r="G12" s="37">
        <v>127222</v>
      </c>
      <c r="H12" s="25"/>
      <c r="I12" s="25">
        <v>122523</v>
      </c>
      <c r="J12" s="25"/>
      <c r="K12" s="25">
        <v>125971</v>
      </c>
    </row>
    <row r="13" spans="1:11" ht="22.5" customHeight="1">
      <c r="A13" s="4" t="s">
        <v>49</v>
      </c>
      <c r="B13" s="45"/>
      <c r="C13" s="45"/>
      <c r="D13" s="45"/>
      <c r="E13" s="37">
        <v>7945</v>
      </c>
      <c r="F13" s="45"/>
      <c r="G13" s="37">
        <v>4932</v>
      </c>
      <c r="H13" s="25"/>
      <c r="I13" s="37">
        <v>7905</v>
      </c>
      <c r="J13" s="25"/>
      <c r="K13" s="37">
        <v>4924</v>
      </c>
    </row>
    <row r="14" spans="1:11" ht="22.5" customHeight="1">
      <c r="A14" t="s">
        <v>76</v>
      </c>
      <c r="B14" s="45"/>
      <c r="C14" s="45"/>
      <c r="D14" s="45"/>
      <c r="E14" s="37">
        <v>215178</v>
      </c>
      <c r="F14" s="45"/>
      <c r="G14" s="37">
        <v>239018</v>
      </c>
      <c r="H14" s="25"/>
      <c r="I14" s="25">
        <v>205415</v>
      </c>
      <c r="J14" s="25"/>
      <c r="K14" s="25">
        <v>227882</v>
      </c>
    </row>
    <row r="15" spans="1:11" ht="22.5" customHeight="1">
      <c r="A15" t="s">
        <v>77</v>
      </c>
      <c r="B15" s="45"/>
      <c r="C15" s="45"/>
      <c r="D15" s="45"/>
      <c r="E15" s="37">
        <v>2228</v>
      </c>
      <c r="F15" s="45"/>
      <c r="G15" s="37">
        <v>3243</v>
      </c>
      <c r="H15" s="25"/>
      <c r="I15" s="25">
        <v>987</v>
      </c>
      <c r="J15" s="25"/>
      <c r="K15" s="25">
        <v>999</v>
      </c>
    </row>
    <row r="16" spans="1:11" ht="22.5" customHeight="1">
      <c r="A16" t="s">
        <v>95</v>
      </c>
      <c r="E16" s="37">
        <v>13902</v>
      </c>
      <c r="G16" s="37">
        <v>12579</v>
      </c>
      <c r="H16" s="25"/>
      <c r="I16" s="25">
        <v>13698</v>
      </c>
      <c r="J16" s="25"/>
      <c r="K16" s="25">
        <v>12433</v>
      </c>
    </row>
    <row r="17" spans="1:11">
      <c r="A17" s="4" t="s">
        <v>159</v>
      </c>
      <c r="B17" s="45"/>
      <c r="C17" s="45"/>
      <c r="D17" s="45"/>
      <c r="E17" s="49">
        <v>-1232</v>
      </c>
      <c r="F17" s="45"/>
      <c r="G17" s="49">
        <v>3906</v>
      </c>
      <c r="H17" s="25"/>
      <c r="I17" s="37">
        <v>-1232</v>
      </c>
      <c r="J17" s="25"/>
      <c r="K17" s="37">
        <v>3906</v>
      </c>
    </row>
    <row r="18" spans="1:11">
      <c r="A18" s="4" t="s">
        <v>146</v>
      </c>
      <c r="B18" s="45"/>
      <c r="C18" s="45"/>
      <c r="D18" s="45"/>
      <c r="E18" s="49"/>
      <c r="F18" s="45"/>
      <c r="G18" s="49"/>
      <c r="H18" s="25"/>
      <c r="I18" s="37"/>
      <c r="J18" s="25"/>
      <c r="K18" s="37"/>
    </row>
    <row r="19" spans="1:11">
      <c r="A19" t="s">
        <v>78</v>
      </c>
      <c r="B19" s="45"/>
      <c r="C19" s="45"/>
      <c r="D19" s="45"/>
      <c r="E19" s="49">
        <v>-2120</v>
      </c>
      <c r="F19" s="45"/>
      <c r="G19" s="49">
        <v>-272</v>
      </c>
      <c r="H19" s="25"/>
      <c r="I19" s="86">
        <v>-2120</v>
      </c>
      <c r="J19" s="25"/>
      <c r="K19" s="86">
        <v>-272</v>
      </c>
    </row>
    <row r="20" spans="1:11" ht="22.5" customHeight="1">
      <c r="A20" t="s">
        <v>131</v>
      </c>
      <c r="B20" s="26"/>
      <c r="C20" s="26"/>
      <c r="D20" s="26"/>
      <c r="E20" s="37"/>
      <c r="F20" s="45"/>
      <c r="G20" s="37"/>
      <c r="H20" s="25"/>
      <c r="I20" s="37"/>
      <c r="J20" s="25"/>
      <c r="K20" s="37"/>
    </row>
    <row r="21" spans="1:11" ht="22.5" customHeight="1">
      <c r="B21" s="26" t="s">
        <v>132</v>
      </c>
      <c r="C21" s="87">
        <v>6</v>
      </c>
      <c r="D21" s="26"/>
      <c r="E21" s="37">
        <v>-63</v>
      </c>
      <c r="F21" s="45"/>
      <c r="G21" s="37">
        <v>-606</v>
      </c>
      <c r="H21" s="25"/>
      <c r="I21" s="37">
        <v>-63</v>
      </c>
      <c r="J21" s="25"/>
      <c r="K21" s="37">
        <v>-606</v>
      </c>
    </row>
    <row r="22" spans="1:11" ht="22.5" customHeight="1">
      <c r="A22" t="s">
        <v>160</v>
      </c>
      <c r="C22" s="38"/>
      <c r="E22" s="40">
        <v>-4810</v>
      </c>
      <c r="G22" s="40">
        <v>-8568</v>
      </c>
      <c r="H22" s="25"/>
      <c r="I22" s="25">
        <v>-3323</v>
      </c>
      <c r="J22" s="25"/>
      <c r="K22" s="25">
        <v>-9337</v>
      </c>
    </row>
    <row r="23" spans="1:11">
      <c r="A23" s="4" t="s">
        <v>141</v>
      </c>
      <c r="B23" s="45"/>
      <c r="C23" s="45"/>
      <c r="D23" s="45"/>
      <c r="E23" s="25">
        <v>-70</v>
      </c>
      <c r="F23" s="45"/>
      <c r="G23" s="25">
        <v>-4178</v>
      </c>
      <c r="H23" s="25"/>
      <c r="I23" s="25">
        <v>-171</v>
      </c>
      <c r="J23" s="25"/>
      <c r="K23" s="25">
        <v>-4188</v>
      </c>
    </row>
    <row r="24" spans="1:11">
      <c r="A24" t="s">
        <v>133</v>
      </c>
      <c r="B24" s="45"/>
      <c r="C24" s="45"/>
      <c r="D24" s="45"/>
      <c r="E24" s="25">
        <v>-29</v>
      </c>
      <c r="F24" s="45"/>
      <c r="G24" s="25">
        <v>-8</v>
      </c>
      <c r="H24" s="25"/>
      <c r="I24" s="25">
        <v>-26</v>
      </c>
      <c r="J24" s="25"/>
      <c r="K24" s="25">
        <v>-7</v>
      </c>
    </row>
    <row r="25" spans="1:11" ht="22.5" customHeight="1">
      <c r="E25" s="41">
        <f>SUM(E10:E24)</f>
        <v>869139</v>
      </c>
      <c r="G25" s="41">
        <f>SUM(G10:G24)</f>
        <v>885658</v>
      </c>
      <c r="H25" s="25"/>
      <c r="I25" s="27">
        <f>+SUM(I10:I24)</f>
        <v>845374</v>
      </c>
      <c r="J25" s="25"/>
      <c r="K25" s="27">
        <f>+SUM(K10:K24)</f>
        <v>865126</v>
      </c>
    </row>
    <row r="26" spans="1:11" ht="22.5" customHeight="1">
      <c r="A26" s="1" t="s">
        <v>0</v>
      </c>
      <c r="I26" s="22"/>
      <c r="J26" s="24"/>
      <c r="K26" s="22"/>
    </row>
    <row r="27" spans="1:11" ht="22.5" customHeight="1">
      <c r="A27" s="1" t="s">
        <v>74</v>
      </c>
      <c r="I27" s="22"/>
      <c r="J27" s="24"/>
      <c r="K27" s="22"/>
    </row>
    <row r="28" spans="1:11" ht="22.5" customHeight="1">
      <c r="A28" s="1"/>
      <c r="I28" s="22"/>
      <c r="J28" s="24"/>
      <c r="K28" s="22"/>
    </row>
    <row r="29" spans="1:11" ht="22.5" customHeight="1">
      <c r="A29" s="1"/>
      <c r="E29" s="100" t="s">
        <v>2</v>
      </c>
      <c r="F29" s="100"/>
      <c r="G29" s="100"/>
      <c r="H29" s="2"/>
      <c r="I29" s="100" t="s">
        <v>3</v>
      </c>
      <c r="J29" s="100"/>
      <c r="K29" s="100"/>
    </row>
    <row r="30" spans="1:11" ht="22.5" customHeight="1">
      <c r="A30" s="1"/>
      <c r="E30" s="102" t="str">
        <f>E5</f>
        <v>สำหรับงวดเก้าเดือนสิ้นสุด</v>
      </c>
      <c r="F30" s="102"/>
      <c r="G30" s="102"/>
      <c r="H30" s="10"/>
      <c r="I30" s="102" t="str">
        <f>I5</f>
        <v>สำหรับงวดเก้าเดือนสิ้นสุด</v>
      </c>
      <c r="J30" s="102"/>
      <c r="K30" s="102"/>
    </row>
    <row r="31" spans="1:11" ht="22.5" customHeight="1">
      <c r="A31" s="1"/>
      <c r="E31" s="102" t="str">
        <f>E6</f>
        <v>วันที่ 30 กันยายน</v>
      </c>
      <c r="F31" s="102"/>
      <c r="G31" s="102"/>
      <c r="H31" s="46"/>
      <c r="I31" s="102" t="str">
        <f>I6</f>
        <v>วันที่ 30 กันยายน</v>
      </c>
      <c r="J31" s="102"/>
      <c r="K31" s="102"/>
    </row>
    <row r="32" spans="1:11" ht="22.5" customHeight="1">
      <c r="A32" s="1"/>
      <c r="C32" s="38"/>
      <c r="E32" s="18">
        <v>2566</v>
      </c>
      <c r="G32" s="18">
        <v>2565</v>
      </c>
      <c r="H32" s="18"/>
      <c r="I32" s="18">
        <v>2566</v>
      </c>
      <c r="J32"/>
      <c r="K32" s="18">
        <v>2565</v>
      </c>
    </row>
    <row r="33" spans="1:11" ht="22.5" customHeight="1">
      <c r="A33" s="1"/>
      <c r="E33" s="101" t="s">
        <v>7</v>
      </c>
      <c r="F33" s="101"/>
      <c r="G33" s="101"/>
      <c r="H33" s="101"/>
      <c r="I33" s="101"/>
      <c r="J33" s="101"/>
      <c r="K33" s="101"/>
    </row>
    <row r="34" spans="1:11" ht="22.5" customHeight="1">
      <c r="A34" s="9" t="s">
        <v>79</v>
      </c>
      <c r="H34" s="24"/>
      <c r="I34" s="25"/>
      <c r="J34" s="24"/>
      <c r="K34" s="25"/>
    </row>
    <row r="35" spans="1:11" ht="22.5" customHeight="1">
      <c r="A35" t="s">
        <v>10</v>
      </c>
      <c r="E35" s="25">
        <v>-37930</v>
      </c>
      <c r="G35" s="25">
        <v>-22091</v>
      </c>
      <c r="H35" s="25"/>
      <c r="I35" s="25">
        <v>-37930</v>
      </c>
      <c r="J35" s="25"/>
      <c r="K35" s="25">
        <v>-21842</v>
      </c>
    </row>
    <row r="36" spans="1:11" ht="22.5" customHeight="1">
      <c r="A36" t="s">
        <v>119</v>
      </c>
      <c r="E36" s="49">
        <v>-4215</v>
      </c>
      <c r="G36" s="49">
        <v>3886</v>
      </c>
      <c r="H36" s="25"/>
      <c r="I36" s="49">
        <v>-4593</v>
      </c>
      <c r="J36" s="25"/>
      <c r="K36" s="25">
        <v>3814</v>
      </c>
    </row>
    <row r="37" spans="1:11" ht="22.5" customHeight="1">
      <c r="A37" t="s">
        <v>80</v>
      </c>
      <c r="E37" s="49">
        <v>162229</v>
      </c>
      <c r="G37" s="49">
        <v>-300774</v>
      </c>
      <c r="H37" s="25"/>
      <c r="I37" s="25">
        <v>164273</v>
      </c>
      <c r="J37" s="25"/>
      <c r="K37" s="25">
        <v>-298215</v>
      </c>
    </row>
    <row r="38" spans="1:11" ht="22.5" customHeight="1">
      <c r="A38" t="s">
        <v>12</v>
      </c>
      <c r="E38" s="49">
        <v>-1822</v>
      </c>
      <c r="G38" s="49">
        <v>-3442</v>
      </c>
      <c r="H38" s="25"/>
      <c r="I38" s="25">
        <v>-1823</v>
      </c>
      <c r="J38" s="25"/>
      <c r="K38" s="25">
        <v>-3400</v>
      </c>
    </row>
    <row r="39" spans="1:11" ht="22.5" customHeight="1">
      <c r="A39" t="s">
        <v>81</v>
      </c>
      <c r="E39" s="49">
        <v>-65</v>
      </c>
      <c r="G39" s="49">
        <v>18</v>
      </c>
      <c r="H39" s="25"/>
      <c r="I39" s="25">
        <v>-90</v>
      </c>
      <c r="J39" s="25"/>
      <c r="K39" s="25">
        <v>5</v>
      </c>
    </row>
    <row r="40" spans="1:11" ht="22.5" customHeight="1">
      <c r="A40" t="s">
        <v>25</v>
      </c>
      <c r="E40" s="49">
        <v>35242</v>
      </c>
      <c r="G40" s="49">
        <v>183366</v>
      </c>
      <c r="H40" s="25"/>
      <c r="I40" s="49">
        <v>52571</v>
      </c>
      <c r="J40" s="25"/>
      <c r="K40" s="49">
        <v>198030</v>
      </c>
    </row>
    <row r="41" spans="1:11" ht="22.5" customHeight="1">
      <c r="A41" t="s">
        <v>120</v>
      </c>
      <c r="E41" s="49">
        <f>31398</f>
        <v>31398</v>
      </c>
      <c r="G41" s="49">
        <v>41125</v>
      </c>
      <c r="H41" s="25"/>
      <c r="I41" s="37">
        <f>29601+1</f>
        <v>29602</v>
      </c>
      <c r="J41" s="25"/>
      <c r="K41" s="37">
        <v>39071</v>
      </c>
    </row>
    <row r="42" spans="1:11" ht="22.5" customHeight="1">
      <c r="A42" t="s">
        <v>27</v>
      </c>
      <c r="E42" s="49">
        <f>21480</f>
        <v>21480</v>
      </c>
      <c r="G42" s="49">
        <v>-5166</v>
      </c>
      <c r="H42" s="25"/>
      <c r="I42" s="25">
        <v>21318</v>
      </c>
      <c r="J42" s="25"/>
      <c r="K42" s="25">
        <v>-5564</v>
      </c>
    </row>
    <row r="43" spans="1:11" ht="22.5" customHeight="1">
      <c r="A43" t="s">
        <v>123</v>
      </c>
      <c r="E43" s="25">
        <v>-6984</v>
      </c>
      <c r="G43" s="25">
        <v>-5864</v>
      </c>
      <c r="H43" s="25"/>
      <c r="I43" s="25">
        <v>-6984</v>
      </c>
      <c r="J43" s="25"/>
      <c r="K43" s="25">
        <v>-5864</v>
      </c>
    </row>
    <row r="44" spans="1:11" ht="22.5" customHeight="1">
      <c r="A44" t="s">
        <v>96</v>
      </c>
      <c r="E44" s="56">
        <f>E25+SUM(E35:E43)</f>
        <v>1068472</v>
      </c>
      <c r="G44" s="56">
        <f>G25+SUM(G35:G43)</f>
        <v>776716</v>
      </c>
      <c r="H44" s="25"/>
      <c r="I44" s="33">
        <f>SUM(I35:I43)+I25</f>
        <v>1061718</v>
      </c>
      <c r="J44" s="25"/>
      <c r="K44" s="33">
        <f>SUM(K35:K43)+K25</f>
        <v>771161</v>
      </c>
    </row>
    <row r="45" spans="1:11" ht="22.5" customHeight="1">
      <c r="A45" t="s">
        <v>82</v>
      </c>
      <c r="E45" s="42">
        <f>-120960</f>
        <v>-120960</v>
      </c>
      <c r="G45" s="42">
        <v>-123102</v>
      </c>
      <c r="H45" s="25"/>
      <c r="I45" s="42">
        <v>-118212</v>
      </c>
      <c r="J45" s="25"/>
      <c r="K45" s="42">
        <v>-122230</v>
      </c>
    </row>
    <row r="46" spans="1:11" ht="22.5" customHeight="1">
      <c r="A46" s="5" t="s">
        <v>97</v>
      </c>
      <c r="E46" s="57">
        <f>+E44+E45</f>
        <v>947512</v>
      </c>
      <c r="G46" s="57">
        <f>+G44+G45</f>
        <v>653614</v>
      </c>
      <c r="H46" s="28"/>
      <c r="I46" s="3">
        <f>+I44+I45</f>
        <v>943506</v>
      </c>
      <c r="J46" s="28"/>
      <c r="K46" s="3">
        <f>+K44+K45</f>
        <v>648931</v>
      </c>
    </row>
    <row r="47" spans="1:11" ht="22.5" customHeight="1">
      <c r="A47" s="1"/>
      <c r="E47" s="31"/>
      <c r="G47" s="31"/>
      <c r="H47" s="38"/>
      <c r="I47" s="38"/>
      <c r="J47" s="38"/>
      <c r="K47" s="38"/>
    </row>
    <row r="48" spans="1:11" ht="22.5" customHeight="1">
      <c r="A48" s="23" t="s">
        <v>83</v>
      </c>
      <c r="H48" s="29"/>
      <c r="I48" s="29"/>
      <c r="J48" s="24"/>
      <c r="K48" s="29"/>
    </row>
    <row r="49" spans="1:11" ht="22.5" customHeight="1">
      <c r="A49" t="s">
        <v>142</v>
      </c>
      <c r="E49" s="25">
        <v>168</v>
      </c>
      <c r="G49" s="25">
        <v>4213</v>
      </c>
      <c r="H49" s="25"/>
      <c r="I49" s="25">
        <v>187</v>
      </c>
      <c r="J49" s="25"/>
      <c r="K49" s="25">
        <v>4223</v>
      </c>
    </row>
    <row r="50" spans="1:11" ht="22.5" customHeight="1">
      <c r="A50" t="s">
        <v>138</v>
      </c>
      <c r="E50" s="73">
        <v>-245718</v>
      </c>
      <c r="G50" s="73">
        <v>-101998</v>
      </c>
      <c r="H50" s="25"/>
      <c r="I50" s="73">
        <v>-241614</v>
      </c>
      <c r="J50" s="25"/>
      <c r="K50" s="73">
        <v>-98216</v>
      </c>
    </row>
    <row r="51" spans="1:11" ht="22.5" customHeight="1">
      <c r="A51" t="s">
        <v>134</v>
      </c>
      <c r="E51" s="73">
        <v>-2750</v>
      </c>
      <c r="G51" s="73">
        <v>-4657</v>
      </c>
      <c r="H51" s="25"/>
      <c r="I51" s="73">
        <v>-2750</v>
      </c>
      <c r="J51" s="25"/>
      <c r="K51" s="73">
        <v>-4657</v>
      </c>
    </row>
    <row r="52" spans="1:11" ht="22.5" customHeight="1">
      <c r="A52" t="s">
        <v>162</v>
      </c>
      <c r="E52" s="25">
        <v>-6340</v>
      </c>
      <c r="G52" s="25">
        <v>-185</v>
      </c>
      <c r="H52" s="25"/>
      <c r="I52" s="25">
        <v>-6340</v>
      </c>
      <c r="J52" s="25"/>
      <c r="K52" s="25">
        <v>-185</v>
      </c>
    </row>
    <row r="53" spans="1:11" ht="22.5" customHeight="1">
      <c r="A53" t="s">
        <v>133</v>
      </c>
      <c r="E53" s="73">
        <v>29</v>
      </c>
      <c r="G53" s="73">
        <v>8</v>
      </c>
      <c r="H53" s="25"/>
      <c r="I53" s="73">
        <v>26</v>
      </c>
      <c r="J53" s="25"/>
      <c r="K53" s="73">
        <v>7</v>
      </c>
    </row>
    <row r="54" spans="1:11" s="2" customFormat="1" ht="22.5" customHeight="1">
      <c r="A54" s="5" t="s">
        <v>127</v>
      </c>
      <c r="E54" s="43">
        <f>SUM(E49:E53)</f>
        <v>-254611</v>
      </c>
      <c r="G54" s="43">
        <f>SUM(G49:G53)</f>
        <v>-102619</v>
      </c>
      <c r="H54" s="28"/>
      <c r="I54" s="43">
        <f>SUM(I49:I53)</f>
        <v>-250491</v>
      </c>
      <c r="J54" s="28"/>
      <c r="K54" s="43">
        <f>SUM(K49:K53)</f>
        <v>-98828</v>
      </c>
    </row>
    <row r="55" spans="1:11" ht="22.5" customHeight="1">
      <c r="A55" s="5"/>
      <c r="H55" s="25"/>
      <c r="I55" s="28"/>
      <c r="J55" s="25"/>
      <c r="K55" s="28"/>
    </row>
    <row r="56" spans="1:11" ht="22.5" customHeight="1">
      <c r="A56" s="1" t="s">
        <v>0</v>
      </c>
      <c r="H56" s="25"/>
      <c r="I56" s="28"/>
      <c r="J56" s="25"/>
      <c r="K56" s="28"/>
    </row>
    <row r="57" spans="1:11" ht="22.5" customHeight="1">
      <c r="A57" s="1" t="s">
        <v>74</v>
      </c>
      <c r="H57" s="25"/>
      <c r="I57" s="28"/>
      <c r="J57" s="25"/>
      <c r="K57" s="28"/>
    </row>
    <row r="58" spans="1:11" ht="22.5" customHeight="1">
      <c r="A58" s="1"/>
      <c r="H58" s="25"/>
      <c r="I58" s="28"/>
      <c r="J58" s="25"/>
      <c r="K58" s="28"/>
    </row>
    <row r="59" spans="1:11" ht="22.5" customHeight="1">
      <c r="A59" s="5"/>
      <c r="E59" s="100" t="s">
        <v>2</v>
      </c>
      <c r="F59" s="100"/>
      <c r="G59" s="100"/>
      <c r="H59" s="2"/>
      <c r="I59" s="100" t="s">
        <v>3</v>
      </c>
      <c r="J59" s="100"/>
      <c r="K59" s="100"/>
    </row>
    <row r="60" spans="1:11" ht="22.5" customHeight="1">
      <c r="A60" s="5"/>
      <c r="E60" s="102" t="str">
        <f>E30</f>
        <v>สำหรับงวดเก้าเดือนสิ้นสุด</v>
      </c>
      <c r="F60" s="102"/>
      <c r="G60" s="102"/>
      <c r="H60" s="10"/>
      <c r="I60" s="102" t="str">
        <f>I30</f>
        <v>สำหรับงวดเก้าเดือนสิ้นสุด</v>
      </c>
      <c r="J60" s="102"/>
      <c r="K60" s="102"/>
    </row>
    <row r="61" spans="1:11" ht="22.5" customHeight="1">
      <c r="A61" s="5"/>
      <c r="E61" s="102" t="str">
        <f>E31</f>
        <v>วันที่ 30 กันยายน</v>
      </c>
      <c r="F61" s="102"/>
      <c r="G61" s="102"/>
      <c r="H61" s="46"/>
      <c r="I61" s="102" t="str">
        <f>I31</f>
        <v>วันที่ 30 กันยายน</v>
      </c>
      <c r="J61" s="102"/>
      <c r="K61" s="102"/>
    </row>
    <row r="62" spans="1:11" ht="22.5" customHeight="1">
      <c r="A62" s="5"/>
      <c r="C62" s="38"/>
      <c r="E62" s="18">
        <v>2566</v>
      </c>
      <c r="G62" s="18">
        <v>2565</v>
      </c>
      <c r="H62" s="18"/>
      <c r="I62" s="18">
        <v>2566</v>
      </c>
      <c r="J62"/>
      <c r="K62" s="18">
        <v>2565</v>
      </c>
    </row>
    <row r="63" spans="1:11" ht="22.5" customHeight="1">
      <c r="A63" s="5"/>
      <c r="E63" s="101" t="s">
        <v>7</v>
      </c>
      <c r="F63" s="101"/>
      <c r="G63" s="101"/>
      <c r="H63" s="101"/>
      <c r="I63" s="101"/>
      <c r="J63" s="101"/>
      <c r="K63" s="101"/>
    </row>
    <row r="64" spans="1:11" ht="22.5" customHeight="1">
      <c r="A64" s="23" t="s">
        <v>84</v>
      </c>
      <c r="G64" s="106"/>
      <c r="H64" s="106"/>
      <c r="I64" s="106"/>
      <c r="J64" s="106"/>
      <c r="K64" s="106"/>
    </row>
    <row r="65" spans="1:11" ht="22.5" customHeight="1">
      <c r="A65" t="s">
        <v>154</v>
      </c>
      <c r="E65" s="37">
        <v>-111000</v>
      </c>
      <c r="G65" s="37">
        <v>-27000</v>
      </c>
      <c r="H65" s="25"/>
      <c r="I65" s="37">
        <v>-111000</v>
      </c>
      <c r="J65" s="25"/>
      <c r="K65" s="37">
        <v>-27000</v>
      </c>
    </row>
    <row r="66" spans="1:11" ht="22.5" hidden="1" customHeight="1">
      <c r="A66" t="s">
        <v>137</v>
      </c>
      <c r="E66" s="86">
        <v>0</v>
      </c>
      <c r="G66" s="37">
        <v>0</v>
      </c>
      <c r="H66" s="25"/>
      <c r="I66" s="86">
        <v>0</v>
      </c>
      <c r="J66" s="25"/>
      <c r="K66" s="86">
        <v>0</v>
      </c>
    </row>
    <row r="67" spans="1:11" ht="22.5" customHeight="1">
      <c r="A67" t="s">
        <v>155</v>
      </c>
      <c r="E67" s="37">
        <v>-90000</v>
      </c>
      <c r="G67" s="37">
        <v>-90000</v>
      </c>
      <c r="H67" s="25"/>
      <c r="I67" s="37">
        <v>-90000</v>
      </c>
      <c r="J67" s="25"/>
      <c r="K67" s="37">
        <v>-90000</v>
      </c>
    </row>
    <row r="68" spans="1:11" ht="22.5" customHeight="1">
      <c r="A68" t="s">
        <v>126</v>
      </c>
      <c r="E68" s="25">
        <f>-18499+1</f>
        <v>-18498</v>
      </c>
      <c r="G68" s="25">
        <v>-17953</v>
      </c>
      <c r="H68" s="25"/>
      <c r="I68" s="37">
        <v>-18348</v>
      </c>
      <c r="J68" s="25"/>
      <c r="K68" s="37">
        <v>-17931</v>
      </c>
    </row>
    <row r="69" spans="1:11" ht="22.5" customHeight="1">
      <c r="A69" t="s">
        <v>103</v>
      </c>
      <c r="E69" s="25">
        <v>-444612</v>
      </c>
      <c r="G69" s="25">
        <v>-410411</v>
      </c>
      <c r="H69" s="25"/>
      <c r="I69" s="25">
        <v>-444612</v>
      </c>
      <c r="J69" s="25"/>
      <c r="K69" s="25">
        <v>-410411</v>
      </c>
    </row>
    <row r="70" spans="1:11" ht="22.5" customHeight="1">
      <c r="A70" t="s">
        <v>108</v>
      </c>
      <c r="E70" s="25">
        <v>-4491</v>
      </c>
      <c r="G70" s="25">
        <v>-4132</v>
      </c>
      <c r="H70" s="25"/>
      <c r="I70" s="25">
        <v>-4491</v>
      </c>
      <c r="J70" s="25"/>
      <c r="K70" s="25">
        <v>-4132</v>
      </c>
    </row>
    <row r="71" spans="1:11" s="2" customFormat="1" ht="22.5" customHeight="1">
      <c r="A71" s="5" t="s">
        <v>98</v>
      </c>
      <c r="E71" s="43">
        <f>SUM(E65:E70)</f>
        <v>-668601</v>
      </c>
      <c r="G71" s="43">
        <f>SUM(G65:G70)</f>
        <v>-549496</v>
      </c>
      <c r="H71" s="28"/>
      <c r="I71" s="43">
        <f>SUM(I65:I70)</f>
        <v>-668451</v>
      </c>
      <c r="J71" s="28"/>
      <c r="K71" s="43">
        <f>SUM(K65:K70)</f>
        <v>-549474</v>
      </c>
    </row>
    <row r="72" spans="1:11" ht="22.5" customHeight="1">
      <c r="A72" s="5"/>
      <c r="E72" s="37"/>
      <c r="G72" s="37"/>
      <c r="H72" s="25"/>
      <c r="I72" s="28"/>
      <c r="J72" s="25"/>
      <c r="K72" s="28"/>
    </row>
    <row r="73" spans="1:11" ht="22.5" customHeight="1">
      <c r="A73" s="4" t="s">
        <v>161</v>
      </c>
      <c r="E73" s="37"/>
      <c r="G73" s="37"/>
      <c r="H73" s="25"/>
      <c r="I73" s="28"/>
      <c r="J73" s="25"/>
      <c r="K73" s="28"/>
    </row>
    <row r="74" spans="1:11" ht="22.5" customHeight="1">
      <c r="A74" s="48" t="s">
        <v>99</v>
      </c>
      <c r="E74" s="7">
        <v>24300</v>
      </c>
      <c r="F74" s="2"/>
      <c r="G74" s="7">
        <v>1499</v>
      </c>
      <c r="H74" s="7"/>
      <c r="I74" s="7">
        <v>24564</v>
      </c>
      <c r="J74" s="7"/>
      <c r="K74" s="7">
        <v>629</v>
      </c>
    </row>
    <row r="75" spans="1:11" ht="22.5" customHeight="1">
      <c r="A75" s="4" t="s">
        <v>104</v>
      </c>
      <c r="E75" s="32"/>
      <c r="F75" s="32">
        <v>26005</v>
      </c>
      <c r="G75" s="32"/>
      <c r="H75" s="7"/>
      <c r="I75" s="7"/>
      <c r="J75" s="7"/>
      <c r="K75" s="7"/>
    </row>
    <row r="76" spans="1:11" ht="22.5" customHeight="1">
      <c r="A76" s="48" t="s">
        <v>105</v>
      </c>
      <c r="E76" s="58">
        <v>1505</v>
      </c>
      <c r="G76" s="58">
        <v>2062</v>
      </c>
      <c r="H76" s="7"/>
      <c r="I76" s="58">
        <v>1505</v>
      </c>
      <c r="J76" s="7"/>
      <c r="K76" s="34">
        <v>2062</v>
      </c>
    </row>
    <row r="77" spans="1:11" ht="22.5" customHeight="1">
      <c r="A77" s="5" t="s">
        <v>161</v>
      </c>
      <c r="B77" s="2"/>
      <c r="C77" s="2"/>
      <c r="D77" s="2"/>
      <c r="E77" s="59">
        <f>SUM(E73:E76)</f>
        <v>25805</v>
      </c>
      <c r="F77" s="2"/>
      <c r="G77" s="59">
        <f>SUM(G73:G76)</f>
        <v>3561</v>
      </c>
      <c r="H77" s="30">
        <f>SUM(H73:H76)</f>
        <v>0</v>
      </c>
      <c r="I77" s="30">
        <f>SUM(I73:I76)</f>
        <v>26069</v>
      </c>
      <c r="J77" s="30">
        <f>SUM(J73:J76)</f>
        <v>0</v>
      </c>
      <c r="K77" s="30">
        <f>SUM(K73:K76)</f>
        <v>2691</v>
      </c>
    </row>
    <row r="78" spans="1:11" ht="22.5" customHeight="1">
      <c r="A78" s="4" t="s">
        <v>110</v>
      </c>
      <c r="E78" s="58">
        <v>11379</v>
      </c>
      <c r="G78" s="58">
        <v>22997</v>
      </c>
      <c r="H78" s="7"/>
      <c r="I78" s="34">
        <v>10892</v>
      </c>
      <c r="J78" s="7"/>
      <c r="K78" s="34">
        <v>22384</v>
      </c>
    </row>
    <row r="79" spans="1:11" s="2" customFormat="1" ht="22.5" customHeight="1" thickBot="1">
      <c r="A79" s="5" t="s">
        <v>147</v>
      </c>
      <c r="E79" s="60">
        <f>SUM(E77:E78)</f>
        <v>37184</v>
      </c>
      <c r="G79" s="60">
        <f>SUM(G77:G78)</f>
        <v>26558</v>
      </c>
      <c r="H79" s="30"/>
      <c r="I79" s="36">
        <f>SUM(I77:I78)</f>
        <v>36961</v>
      </c>
      <c r="J79" s="30"/>
      <c r="K79" s="36">
        <f>SUM(K77:K78)</f>
        <v>25075</v>
      </c>
    </row>
    <row r="80" spans="1:11" ht="22.5" customHeight="1" thickTop="1">
      <c r="A80" s="5"/>
      <c r="E80" s="32"/>
      <c r="G80" s="32"/>
      <c r="H80" s="30"/>
      <c r="I80" s="30"/>
      <c r="J80" s="30"/>
      <c r="K80" s="30"/>
    </row>
    <row r="81" spans="1:11" s="21" customFormat="1">
      <c r="A81" s="5" t="s">
        <v>85</v>
      </c>
      <c r="B81" s="2"/>
      <c r="C81"/>
      <c r="D81"/>
      <c r="E81" s="32"/>
      <c r="F81"/>
      <c r="G81" s="32"/>
      <c r="H81"/>
      <c r="I81"/>
      <c r="K81"/>
    </row>
    <row r="82" spans="1:11" s="21" customFormat="1">
      <c r="A82" s="4" t="s">
        <v>139</v>
      </c>
      <c r="B82"/>
      <c r="C82"/>
      <c r="D82"/>
      <c r="E82" s="47">
        <v>36316</v>
      </c>
      <c r="F82" s="10"/>
      <c r="G82" s="47">
        <v>7454</v>
      </c>
      <c r="H82" s="7"/>
      <c r="I82" s="7">
        <v>35897</v>
      </c>
      <c r="J82" s="7"/>
      <c r="K82" s="7">
        <v>7123</v>
      </c>
    </row>
    <row r="83" spans="1:11" s="21" customFormat="1">
      <c r="A83" s="4" t="s">
        <v>106</v>
      </c>
      <c r="B83"/>
      <c r="C83"/>
      <c r="D83"/>
      <c r="E83" s="47"/>
      <c r="F83" s="10"/>
      <c r="G83" s="47"/>
      <c r="H83" s="7"/>
      <c r="I83" s="7"/>
      <c r="J83" s="7"/>
      <c r="K83" s="7"/>
    </row>
    <row r="84" spans="1:11" s="21" customFormat="1">
      <c r="A84" s="4"/>
      <c r="B84" t="s">
        <v>140</v>
      </c>
      <c r="C84"/>
      <c r="D84"/>
      <c r="E84" s="7">
        <v>12332</v>
      </c>
      <c r="F84" s="10"/>
      <c r="G84" s="7">
        <v>1432</v>
      </c>
      <c r="H84" s="7"/>
      <c r="I84" s="7">
        <v>12332</v>
      </c>
      <c r="J84" s="7"/>
      <c r="K84" s="7">
        <v>1432</v>
      </c>
    </row>
    <row r="85" spans="1:11" s="21" customFormat="1">
      <c r="A85" s="4" t="s">
        <v>125</v>
      </c>
      <c r="B85"/>
      <c r="C85"/>
      <c r="D85"/>
      <c r="E85" s="7">
        <v>42060</v>
      </c>
      <c r="F85" s="10"/>
      <c r="G85" s="66">
        <v>1161</v>
      </c>
      <c r="H85" s="7"/>
      <c r="I85" s="7">
        <v>42060</v>
      </c>
      <c r="J85" s="7"/>
      <c r="K85" s="66">
        <v>1161</v>
      </c>
    </row>
    <row r="86" spans="1:11" s="21" customFormat="1">
      <c r="A86" s="4" t="s">
        <v>163</v>
      </c>
      <c r="B86"/>
      <c r="C86"/>
      <c r="D86"/>
      <c r="E86" s="47">
        <v>-413</v>
      </c>
      <c r="F86" s="10"/>
      <c r="G86" s="47">
        <v>0</v>
      </c>
      <c r="H86" s="7"/>
      <c r="I86" s="47">
        <v>-413</v>
      </c>
      <c r="J86" s="7"/>
      <c r="K86" s="86">
        <v>0</v>
      </c>
    </row>
    <row r="87" spans="1:11" s="21" customFormat="1">
      <c r="A87" s="4"/>
      <c r="B87"/>
      <c r="C87"/>
      <c r="D87"/>
      <c r="E87" s="7"/>
      <c r="F87" s="10"/>
      <c r="G87" s="7"/>
      <c r="H87" s="7"/>
      <c r="I87" s="7"/>
      <c r="J87" s="7"/>
      <c r="K87" s="7"/>
    </row>
    <row r="88" spans="1:11">
      <c r="E88" s="6"/>
      <c r="F88" s="6"/>
      <c r="G88" s="6"/>
      <c r="H88" s="6"/>
      <c r="I88" s="6"/>
      <c r="J88" s="6"/>
      <c r="K88" s="6"/>
    </row>
    <row r="90" spans="1:11">
      <c r="E90" s="35"/>
      <c r="G90" s="35"/>
      <c r="I90" s="35"/>
      <c r="K90" s="35"/>
    </row>
  </sheetData>
  <mergeCells count="23">
    <mergeCell ref="I60:K60"/>
    <mergeCell ref="I61:K61"/>
    <mergeCell ref="G64:H64"/>
    <mergeCell ref="I64:K64"/>
    <mergeCell ref="E61:G61"/>
    <mergeCell ref="E63:K63"/>
    <mergeCell ref="E60:G60"/>
    <mergeCell ref="E4:G4"/>
    <mergeCell ref="E6:G6"/>
    <mergeCell ref="E8:K8"/>
    <mergeCell ref="I59:K59"/>
    <mergeCell ref="I4:K4"/>
    <mergeCell ref="I5:K5"/>
    <mergeCell ref="I6:K6"/>
    <mergeCell ref="E33:K33"/>
    <mergeCell ref="E59:G59"/>
    <mergeCell ref="I29:K29"/>
    <mergeCell ref="I30:K30"/>
    <mergeCell ref="I31:K31"/>
    <mergeCell ref="E29:G29"/>
    <mergeCell ref="E31:G31"/>
    <mergeCell ref="E5:G5"/>
    <mergeCell ref="E30:G30"/>
  </mergeCells>
  <pageMargins left="0.7" right="0.7" top="0.48" bottom="0.5" header="0.5" footer="0.5"/>
  <pageSetup paperSize="9" scale="90" firstPageNumber="12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5" max="16383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SH-8</vt:lpstr>
      <vt:lpstr>SH-9 </vt:lpstr>
      <vt:lpstr>SH-10</vt:lpstr>
      <vt:lpstr>SH-11 </vt:lpstr>
      <vt:lpstr>CF-12-14</vt:lpstr>
      <vt:lpstr>'BS-3-5'!Print_Area</vt:lpstr>
      <vt:lpstr>'CF-12-14'!Print_Area</vt:lpstr>
      <vt:lpstr>'PL-6-7'!Print_Area</vt:lpstr>
      <vt:lpstr>'SH-10'!Print_Area</vt:lpstr>
      <vt:lpstr>'SH-11 '!Print_Area</vt:lpstr>
      <vt:lpstr>'SH-8'!Print_Area</vt:lpstr>
      <vt:lpstr>'SH-9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2023-11-07T06:31:08Z</cp:lastPrinted>
  <dcterms:created xsi:type="dcterms:W3CDTF">2014-07-09T03:18:26Z</dcterms:created>
  <dcterms:modified xsi:type="dcterms:W3CDTF">2023-11-07T07:43:34Z</dcterms:modified>
</cp:coreProperties>
</file>