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X:\Sctp25 Work File\งบผู้ตรวจสอบ\งบการเงิน-30 กันยายน 2566 (KPMG)\"/>
    </mc:Choice>
  </mc:AlternateContent>
  <xr:revisionPtr revIDLastSave="0" documentId="13_ncr:1_{8C6538BA-E288-4732-A3E6-C80188729DDF}" xr6:coauthVersionLast="47" xr6:coauthVersionMax="47" xr10:uidLastSave="{00000000-0000-0000-0000-000000000000}"/>
  <bookViews>
    <workbookView xWindow="-120" yWindow="-120" windowWidth="24240" windowHeight="13140" tabRatio="861" activeTab="6" xr2:uid="{00000000-000D-0000-FFFF-FFFF00000000}"/>
  </bookViews>
  <sheets>
    <sheet name="BS 2-4" sheetId="11" r:id="rId1"/>
    <sheet name="PL5-6" sheetId="2" r:id="rId2"/>
    <sheet name="SH-7" sheetId="12" r:id="rId3"/>
    <sheet name="SH-8" sheetId="9" r:id="rId4"/>
    <sheet name="SH-9" sheetId="13" r:id="rId5"/>
    <sheet name="SH-10" sheetId="7" r:id="rId6"/>
    <sheet name="CF-11-13" sheetId="4" r:id="rId7"/>
  </sheets>
  <definedNames>
    <definedName name="_xlnm.Print_Area" localSheetId="0">'BS 2-4'!$A$1:$J$83</definedName>
    <definedName name="_xlnm.Print_Area" localSheetId="6">'CF-11-13'!$A$1:$J$102</definedName>
    <definedName name="_xlnm.Print_Area" localSheetId="1">'PL5-6'!$A$1:$J$70</definedName>
    <definedName name="_xlnm.Print_Area" localSheetId="5">'SH-10'!$A$1:$M$24</definedName>
    <definedName name="_xlnm.Print_Area" localSheetId="2">'SH-7'!$A$1:$M$24</definedName>
    <definedName name="_xlnm.Print_Area" localSheetId="3">'SH-8'!$A$1:$M$23</definedName>
    <definedName name="_xlnm.Print_Area" localSheetId="4">'SH-9'!$A$1:$Q$26</definedName>
    <definedName name="Title2nd" localSheetId="6">'CF-11-13'!#REF!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0" i="4" l="1"/>
  <c r="D100" i="4"/>
  <c r="D48" i="11" l="1"/>
  <c r="F48" i="11"/>
  <c r="H48" i="11"/>
  <c r="J48" i="11"/>
  <c r="J89" i="4"/>
  <c r="J91" i="4" s="1"/>
  <c r="J83" i="4"/>
  <c r="F89" i="4"/>
  <c r="F91" i="4" s="1"/>
  <c r="F83" i="4"/>
  <c r="J64" i="4"/>
  <c r="F64" i="4"/>
  <c r="J21" i="2"/>
  <c r="J14" i="2"/>
  <c r="F21" i="2"/>
  <c r="F14" i="2"/>
  <c r="J23" i="2" l="1"/>
  <c r="J25" i="2" s="1"/>
  <c r="J27" i="2" s="1"/>
  <c r="J31" i="2" s="1"/>
  <c r="F23" i="2"/>
  <c r="F25" i="2" s="1"/>
  <c r="F27" i="2" s="1"/>
  <c r="F31" i="2" s="1"/>
  <c r="J56" i="2"/>
  <c r="J49" i="2"/>
  <c r="J58" i="2" s="1"/>
  <c r="J60" i="2" s="1"/>
  <c r="J62" i="2" s="1"/>
  <c r="J66" i="2" s="1"/>
  <c r="J11" i="4" s="1"/>
  <c r="J31" i="4" s="1"/>
  <c r="J51" i="4" s="1"/>
  <c r="J53" i="4" s="1"/>
  <c r="F56" i="2"/>
  <c r="F49" i="2"/>
  <c r="F58" i="2" l="1"/>
  <c r="F60" i="2" s="1"/>
  <c r="F62" i="2" s="1"/>
  <c r="F66" i="2" s="1"/>
  <c r="F11" i="4" s="1"/>
  <c r="F31" i="4" s="1"/>
  <c r="F51" i="4" s="1"/>
  <c r="F53" i="4" s="1"/>
  <c r="M19" i="12"/>
  <c r="M15" i="12"/>
  <c r="M16" i="12" s="1"/>
  <c r="M11" i="12"/>
  <c r="Q11" i="13" l="1"/>
  <c r="M11" i="7"/>
  <c r="O23" i="13"/>
  <c r="M23" i="13"/>
  <c r="I23" i="13"/>
  <c r="G23" i="13"/>
  <c r="E23" i="13"/>
  <c r="C23" i="13"/>
  <c r="Q22" i="13"/>
  <c r="O18" i="13"/>
  <c r="M18" i="13"/>
  <c r="K18" i="13"/>
  <c r="I18" i="13"/>
  <c r="G18" i="13"/>
  <c r="E18" i="13"/>
  <c r="C18" i="13"/>
  <c r="Q17" i="13"/>
  <c r="Q16" i="13"/>
  <c r="Q15" i="13"/>
  <c r="K21" i="12"/>
  <c r="I21" i="12"/>
  <c r="G21" i="12"/>
  <c r="E21" i="12"/>
  <c r="M21" i="12"/>
  <c r="K16" i="12"/>
  <c r="I16" i="12"/>
  <c r="G16" i="12"/>
  <c r="E16" i="12"/>
  <c r="C16" i="12"/>
  <c r="C23" i="12" s="1"/>
  <c r="I25" i="13" l="1"/>
  <c r="E23" i="12"/>
  <c r="G23" i="12"/>
  <c r="I23" i="12"/>
  <c r="E25" i="13"/>
  <c r="G25" i="13"/>
  <c r="O25" i="13"/>
  <c r="Q18" i="13"/>
  <c r="M25" i="13"/>
  <c r="C25" i="13"/>
  <c r="M23" i="12"/>
  <c r="K23" i="12"/>
  <c r="J80" i="11" l="1"/>
  <c r="H80" i="11"/>
  <c r="F80" i="11"/>
  <c r="D80" i="11"/>
  <c r="J54" i="11"/>
  <c r="H54" i="11"/>
  <c r="F54" i="11"/>
  <c r="D54" i="11"/>
  <c r="D56" i="11" s="1"/>
  <c r="J26" i="11"/>
  <c r="H26" i="11"/>
  <c r="F26" i="11"/>
  <c r="D26" i="11"/>
  <c r="J16" i="11"/>
  <c r="H16" i="11"/>
  <c r="F16" i="11"/>
  <c r="D16" i="11"/>
  <c r="H28" i="11" l="1"/>
  <c r="J56" i="11"/>
  <c r="J82" i="11" s="1"/>
  <c r="F56" i="11"/>
  <c r="F82" i="11" s="1"/>
  <c r="J28" i="11"/>
  <c r="F28" i="11"/>
  <c r="D82" i="11"/>
  <c r="H56" i="11"/>
  <c r="H82" i="11" s="1"/>
  <c r="D28" i="11"/>
  <c r="M15" i="9"/>
  <c r="M20" i="7" l="1"/>
  <c r="M15" i="7"/>
  <c r="K16" i="7"/>
  <c r="I16" i="7"/>
  <c r="G16" i="7"/>
  <c r="E16" i="7"/>
  <c r="C16" i="7"/>
  <c r="M16" i="9"/>
  <c r="K16" i="9"/>
  <c r="I16" i="9"/>
  <c r="G16" i="9"/>
  <c r="E16" i="9"/>
  <c r="C16" i="9"/>
  <c r="C23" i="9" s="1"/>
  <c r="M16" i="7" l="1"/>
  <c r="H56" i="2" l="1"/>
  <c r="D56" i="2"/>
  <c r="H49" i="2"/>
  <c r="D49" i="2"/>
  <c r="H42" i="2"/>
  <c r="H41" i="2"/>
  <c r="H58" i="2" l="1"/>
  <c r="H60" i="2" s="1"/>
  <c r="H62" i="2" s="1"/>
  <c r="H66" i="2" s="1"/>
  <c r="K19" i="7" s="1"/>
  <c r="M19" i="7" s="1"/>
  <c r="D58" i="2"/>
  <c r="D60" i="2" s="1"/>
  <c r="D62" i="2" s="1"/>
  <c r="D66" i="2" s="1"/>
  <c r="D11" i="4" l="1"/>
  <c r="K19" i="9"/>
  <c r="H11" i="4"/>
  <c r="D83" i="4"/>
  <c r="Q21" i="13" l="1"/>
  <c r="Q23" i="13" s="1"/>
  <c r="Q25" i="13" s="1"/>
  <c r="K23" i="13"/>
  <c r="K25" i="13" s="1"/>
  <c r="H21" i="2"/>
  <c r="D21" i="2"/>
  <c r="M19" i="9" l="1"/>
  <c r="M21" i="9" l="1"/>
  <c r="K21" i="9"/>
  <c r="K23" i="9" s="1"/>
  <c r="I21" i="9"/>
  <c r="I23" i="9" s="1"/>
  <c r="G21" i="9"/>
  <c r="G23" i="9" s="1"/>
  <c r="E21" i="9"/>
  <c r="E23" i="9" s="1"/>
  <c r="M11" i="9" l="1"/>
  <c r="M23" i="9" s="1"/>
  <c r="D31" i="4"/>
  <c r="D51" i="4" s="1"/>
  <c r="D53" i="4" s="1"/>
  <c r="H31" i="4" l="1"/>
  <c r="I21" i="7" l="1"/>
  <c r="I23" i="7" s="1"/>
  <c r="G21" i="7"/>
  <c r="G23" i="7" s="1"/>
  <c r="E21" i="7"/>
  <c r="E23" i="7" s="1"/>
  <c r="C21" i="7"/>
  <c r="C23" i="7" s="1"/>
  <c r="M21" i="7"/>
  <c r="M23" i="7" s="1"/>
  <c r="K21" i="7" l="1"/>
  <c r="K23" i="7" s="1"/>
  <c r="D37" i="4"/>
  <c r="H6" i="4"/>
  <c r="H37" i="4" s="1"/>
  <c r="H83" i="4"/>
  <c r="D64" i="4"/>
  <c r="H64" i="4"/>
  <c r="E89" i="4"/>
  <c r="G89" i="4"/>
  <c r="I89" i="4"/>
  <c r="K89" i="4"/>
  <c r="D14" i="2"/>
  <c r="D23" i="2" s="1"/>
  <c r="D25" i="2" s="1"/>
  <c r="H7" i="2"/>
  <c r="D7" i="4"/>
  <c r="H7" i="4" s="1"/>
  <c r="H6" i="2"/>
  <c r="H14" i="2"/>
  <c r="H23" i="2" s="1"/>
  <c r="H25" i="2" s="1"/>
  <c r="D71" i="4"/>
  <c r="H71" i="4" s="1"/>
  <c r="D89" i="4"/>
  <c r="D91" i="4" s="1"/>
  <c r="H51" i="4"/>
  <c r="H53" i="4" s="1"/>
  <c r="H89" i="4"/>
  <c r="H91" i="4" s="1"/>
  <c r="D38" i="4" l="1"/>
  <c r="H38" i="4" l="1"/>
  <c r="D72" i="4"/>
  <c r="H72" i="4" s="1"/>
  <c r="D27" i="2" l="1"/>
  <c r="D31" i="2" s="1"/>
  <c r="H27" i="2" l="1"/>
  <c r="H31" i="2" s="1"/>
</calcChain>
</file>

<file path=xl/sharedStrings.xml><?xml version="1.0" encoding="utf-8"?>
<sst xmlns="http://schemas.openxmlformats.org/spreadsheetml/2006/main" count="386" uniqueCount="181">
  <si>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</si>
  <si>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</si>
  <si>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</si>
  <si>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</si>
  <si>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</si>
  <si>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</si>
  <si>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</si>
  <si>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Current assets</t>
  </si>
  <si>
    <t xml:space="preserve">Cash and cash equivalents </t>
  </si>
  <si>
    <t>Trade accounts receivable</t>
  </si>
  <si>
    <t>Inventories</t>
  </si>
  <si>
    <t>Other current assets</t>
  </si>
  <si>
    <t>Total current assets</t>
  </si>
  <si>
    <t>Non-current assets</t>
  </si>
  <si>
    <t>Investment properties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</si>
  <si>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</si>
  <si>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</si>
  <si>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</si>
  <si>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</si>
  <si>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</si>
  <si>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</si>
  <si>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</si>
  <si>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</si>
  <si>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 xml:space="preserve">Trade accounts payable </t>
  </si>
  <si>
    <t>Other current liabilities</t>
  </si>
  <si>
    <t xml:space="preserve">Total current liabilities </t>
  </si>
  <si>
    <t xml:space="preserve">Non-current liabilities </t>
  </si>
  <si>
    <t xml:space="preserve">Total non-current liabilities </t>
  </si>
  <si>
    <t>Total liabilities</t>
  </si>
  <si>
    <t xml:space="preserve">Share capital: </t>
  </si>
  <si>
    <t xml:space="preserve">  Authorised share capital</t>
  </si>
  <si>
    <t xml:space="preserve">Retained earnings </t>
  </si>
  <si>
    <t xml:space="preserve">  Appropriated</t>
  </si>
  <si>
    <t xml:space="preserve">     Legal reserve</t>
  </si>
  <si>
    <t xml:space="preserve">  Unappropriated </t>
  </si>
  <si>
    <t xml:space="preserve">Basic earnings per share </t>
  </si>
  <si>
    <t>Other comprehensive income</t>
  </si>
  <si>
    <t>Profit before income tax expense</t>
  </si>
  <si>
    <t>Total expenses</t>
  </si>
  <si>
    <t>Finance costs</t>
  </si>
  <si>
    <r>
      <t xml:space="preserve">Administrative expenses </t>
    </r>
    <r>
      <rPr>
        <b/>
        <sz val="11"/>
        <color indexed="12"/>
        <rFont val="Times New Roman"/>
        <family val="1"/>
      </rPr>
      <t xml:space="preserve"> </t>
    </r>
  </si>
  <si>
    <t>Expenses</t>
  </si>
  <si>
    <t>Other income</t>
  </si>
  <si>
    <t xml:space="preserve">    and rendering of services</t>
  </si>
  <si>
    <t>Three-month period ended</t>
  </si>
  <si>
    <t>Total comprehensive income for the period</t>
  </si>
  <si>
    <t xml:space="preserve">    Profit </t>
  </si>
  <si>
    <t>Comprehensive income for the period</t>
  </si>
  <si>
    <t>equity</t>
  </si>
  <si>
    <t>shares</t>
  </si>
  <si>
    <t>Unappropriated</t>
  </si>
  <si>
    <t xml:space="preserve">reserve </t>
  </si>
  <si>
    <t>share capital</t>
  </si>
  <si>
    <t xml:space="preserve">Total </t>
  </si>
  <si>
    <t xml:space="preserve">Legal </t>
  </si>
  <si>
    <t xml:space="preserve">Issued and </t>
  </si>
  <si>
    <t>Retained earnings</t>
  </si>
  <si>
    <t>Separate financial statements</t>
  </si>
  <si>
    <t>financial statements</t>
  </si>
  <si>
    <t>Cash flows from operating activities</t>
  </si>
  <si>
    <t xml:space="preserve">Profit for the period </t>
  </si>
  <si>
    <t>Depreciation</t>
  </si>
  <si>
    <t>Interest income</t>
  </si>
  <si>
    <t>Changes in operating assets and liabilities</t>
  </si>
  <si>
    <t>Trade accounts payable</t>
  </si>
  <si>
    <t xml:space="preserve">Net cash from operating activities </t>
  </si>
  <si>
    <t>Cash flows from investing activities</t>
  </si>
  <si>
    <t xml:space="preserve">Interest received  </t>
  </si>
  <si>
    <t>Cash flows from financing activities</t>
  </si>
  <si>
    <t>Non-cash transactions:</t>
  </si>
  <si>
    <t xml:space="preserve"> </t>
  </si>
  <si>
    <t>Cost of sales of goods</t>
  </si>
  <si>
    <t xml:space="preserve">  Consolidated </t>
  </si>
  <si>
    <t xml:space="preserve">  financial statements </t>
  </si>
  <si>
    <t>Consolidated financial statements</t>
  </si>
  <si>
    <t>(Unaudited)</t>
  </si>
  <si>
    <t>Statement of comprehensive income (Unaudited)</t>
  </si>
  <si>
    <t>Statement of changes in equity (Unaudited)</t>
  </si>
  <si>
    <t>Statement of cash flows (Unaudited)</t>
  </si>
  <si>
    <t>(in thousand Baht)</t>
  </si>
  <si>
    <t xml:space="preserve">Net cash used in financing activities  </t>
  </si>
  <si>
    <t xml:space="preserve">    Other comprehensive income</t>
  </si>
  <si>
    <t xml:space="preserve">   for which payments have not yet been made</t>
  </si>
  <si>
    <t xml:space="preserve">   classified as held for sale</t>
  </si>
  <si>
    <t>Transactions with owners, recorded directly in equity</t>
  </si>
  <si>
    <t xml:space="preserve">    Dividends to owners of the Company</t>
  </si>
  <si>
    <t>Provisions for employee benefits</t>
  </si>
  <si>
    <t>Net cash generated from operating</t>
  </si>
  <si>
    <t xml:space="preserve">    before effect of exchange rates</t>
  </si>
  <si>
    <t xml:space="preserve">    Distributions to owners of the Company</t>
  </si>
  <si>
    <t>Provisions for employee benefits paid</t>
  </si>
  <si>
    <t>Total distributions to owners of the Company</t>
  </si>
  <si>
    <t>Dividends paid to owners of the Company</t>
  </si>
  <si>
    <t>Interest paid</t>
  </si>
  <si>
    <t xml:space="preserve">  Share premium on ordinary shares</t>
  </si>
  <si>
    <t>Share premium</t>
  </si>
  <si>
    <t>on ordinary</t>
  </si>
  <si>
    <t>on treasury</t>
  </si>
  <si>
    <t>Current tax payable</t>
  </si>
  <si>
    <t xml:space="preserve">  Issued and paid-up share capital</t>
  </si>
  <si>
    <t>paid-up</t>
  </si>
  <si>
    <t>Equity</t>
  </si>
  <si>
    <t>Total equity</t>
  </si>
  <si>
    <t>Total liabilities and equity</t>
  </si>
  <si>
    <t>Revenue</t>
  </si>
  <si>
    <t>Total revenue</t>
  </si>
  <si>
    <t>Tax expense</t>
  </si>
  <si>
    <t>Effect of exchange rate changes on cash</t>
  </si>
  <si>
    <t>Investment in a subsidiary</t>
  </si>
  <si>
    <t>Short-term loans from financial institutions</t>
  </si>
  <si>
    <t>Distribution costs</t>
  </si>
  <si>
    <r>
      <t xml:space="preserve">Earnings per share </t>
    </r>
    <r>
      <rPr>
        <b/>
        <i/>
        <sz val="11"/>
        <rFont val="Times New Roman"/>
        <family val="1"/>
      </rPr>
      <t xml:space="preserve">(in Baht)  </t>
    </r>
  </si>
  <si>
    <t>Amortisation of intangible assets</t>
  </si>
  <si>
    <t>Proceeds from sale of non-current assets</t>
  </si>
  <si>
    <t>Cash and cash equivalents at 1 January</t>
  </si>
  <si>
    <t>Other comprehensive income for the period</t>
  </si>
  <si>
    <t xml:space="preserve">Total comprehensive income for the period </t>
  </si>
  <si>
    <t>Transfer of prepayments for purchases</t>
  </si>
  <si>
    <t>Share premiums:</t>
  </si>
  <si>
    <t xml:space="preserve">Tax paid </t>
  </si>
  <si>
    <t xml:space="preserve">    and cash equivalents</t>
  </si>
  <si>
    <t>Right-of-use assets</t>
  </si>
  <si>
    <t xml:space="preserve">Other current payables </t>
  </si>
  <si>
    <t>Other current receivables</t>
  </si>
  <si>
    <t>Current portion of lease liabilities</t>
  </si>
  <si>
    <t xml:space="preserve">  Share premium on treasury shares</t>
  </si>
  <si>
    <t xml:space="preserve">Revenue from sales of goods </t>
  </si>
  <si>
    <t>Other current payables</t>
  </si>
  <si>
    <t>Acquisitions of right-of-use assets under lease agreements</t>
  </si>
  <si>
    <t>Lease liabilities</t>
  </si>
  <si>
    <t>Treasury shares</t>
  </si>
  <si>
    <t>Payment of lease liabilities</t>
  </si>
  <si>
    <t xml:space="preserve">Net cash used in investing activities  </t>
  </si>
  <si>
    <t>Profit from operating activities</t>
  </si>
  <si>
    <t xml:space="preserve">Amortisation of premium on forward exchange contracts    </t>
  </si>
  <si>
    <t>Non-current provisions for employee benefits</t>
  </si>
  <si>
    <t>Long-term loan from financial institution</t>
  </si>
  <si>
    <t xml:space="preserve">Current portion of long-term loan </t>
  </si>
  <si>
    <t xml:space="preserve">   from financial institution </t>
  </si>
  <si>
    <t xml:space="preserve">Administrative expenses  </t>
  </si>
  <si>
    <t>Profit for the period</t>
  </si>
  <si>
    <t>Gain on disposal of investment properties</t>
  </si>
  <si>
    <t>Proceeds from sale of investment properties</t>
  </si>
  <si>
    <t>Payments for acquisition of intangible assets</t>
  </si>
  <si>
    <t>Reversal of impairment loss on fianacial assets</t>
  </si>
  <si>
    <t xml:space="preserve">   recognised in profit or loss</t>
  </si>
  <si>
    <t>Purchase of treasury shares</t>
  </si>
  <si>
    <t xml:space="preserve">    Reduction of ordinary shares</t>
  </si>
  <si>
    <t xml:space="preserve">    Cancellation of treasury shares</t>
  </si>
  <si>
    <t xml:space="preserve">   forward exchange contracts</t>
  </si>
  <si>
    <t>Losses on inventories devaluation</t>
  </si>
  <si>
    <t xml:space="preserve">Impairment loss of plant and equipment </t>
  </si>
  <si>
    <t xml:space="preserve">Payments for acquisition of plant and equipment  </t>
  </si>
  <si>
    <t xml:space="preserve">Acquisitions of plant and equipment </t>
  </si>
  <si>
    <t xml:space="preserve">   of assets to plant and equipment </t>
  </si>
  <si>
    <t>Transfer inventory to plant</t>
  </si>
  <si>
    <t>Adjustments to reconcile profit to cash receipts (payment)</t>
  </si>
  <si>
    <t>Gain on disposal of plant and equipment</t>
  </si>
  <si>
    <t>Proceeds from sale of plant and equipment</t>
  </si>
  <si>
    <t>Proceeds from long-term loan from financial institution</t>
  </si>
  <si>
    <t>Repayment of long-term loan from financial institution</t>
  </si>
  <si>
    <t>30 September</t>
  </si>
  <si>
    <t>Nine-month period ended</t>
  </si>
  <si>
    <t xml:space="preserve">Gain on fair value adjustment of </t>
  </si>
  <si>
    <t>Cash and cash equivalents at 30 September</t>
  </si>
  <si>
    <t>Diamond Building Products Public Company Limited and its Subsidiary</t>
  </si>
  <si>
    <r>
      <t xml:space="preserve"> </t>
    </r>
    <r>
      <rPr>
        <i/>
        <sz val="11"/>
        <rFont val="Times New Roman"/>
        <family val="1"/>
      </rPr>
      <t xml:space="preserve"> (855,033,100 ordinary shares, par value at Baht 1 per share)</t>
    </r>
  </si>
  <si>
    <t>Nine-month period ended 30 September 2022</t>
  </si>
  <si>
    <t>Balance at 1 January 2022</t>
  </si>
  <si>
    <t>Balance at 30 September 2022</t>
  </si>
  <si>
    <t>2022</t>
  </si>
  <si>
    <t>Repayment of short-term loans from financial institutions</t>
  </si>
  <si>
    <t>2023</t>
  </si>
  <si>
    <t>Nine-month period ended 30 September 2023</t>
  </si>
  <si>
    <t>Balance at 1 January 2023</t>
  </si>
  <si>
    <t>Balance at 30 September 2023</t>
  </si>
  <si>
    <t>Unrealised (gain) loss on exchange</t>
  </si>
  <si>
    <t>Reversal of losses on inventories devaluation</t>
  </si>
  <si>
    <t>Net increase in cash and cash equivalents</t>
  </si>
  <si>
    <t>Net increase in cash and cash equivalents,</t>
  </si>
  <si>
    <t xml:space="preserve">Prepayment for purchases of plant and equipment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</si>
</sst>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5"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\t&quot;$&quot;#,##0_);\(\t&quot;$&quot;#,##0\)"/>
    <numFmt numFmtId="165" formatCode="#,##0\ ;\(#,##0\)"/>
    <numFmt numFmtId="166" formatCode="_(* #,##0_);_(* \(#,##0\);_(* &quot;-&quot;??_);_(@_)"/>
    <numFmt numFmtId="167" formatCode="#,##0.0_);\(#,##0.0\)"/>
    <numFmt numFmtId="168" formatCode="_(* #,##0.0000_);_(* \(#,##0.0000\);_(* &quot;-&quot;??_);_(@_)"/>
    <numFmt numFmtId="169" formatCode="0.0%;[Red]\(0.0%\)"/>
    <numFmt numFmtId="170" formatCode="0%;[Red]\(0%\)"/>
    <numFmt numFmtId="171" formatCode="0.0%;\(0.0%\)"/>
    <numFmt numFmtId="172" formatCode="_-* #,##0.00_-;\-* #,##0.00_-;_-* &quot;-&quot;??_-;_-@_-"/>
    <numFmt numFmtId="173" formatCode="_ * #,##0.00_ ;_ * \-#,##0.00_ ;_ * &quot;-&quot;??_ ;_ @_ "/>
    <numFmt numFmtId="174" formatCode="#,##0\ \ ;\(#,##0\)\ ;\—\ \ \ \ "/>
    <numFmt numFmtId="175" formatCode="&quot;SFr.&quot;\ #,##0.00;&quot;SFr.&quot;\ \-#,##0.00"/>
    <numFmt numFmtId="176" formatCode="0%;\(0%\)"/>
    <numFmt numFmtId="177" formatCode="&quot;   &quot;@"/>
    <numFmt numFmtId="178" formatCode="_(* #,##0_);_(* \(#,##0\);_(* &quot;-&quot;_)"/>
    <numFmt numFmtId="179" formatCode="_(* #,##0.00_);_(* \(#,##0.00\);_(* &quot;-&quot;_);_(@_)"/>
    <numFmt numFmtId="180" formatCode="#,##0;\(#,##0\)"/>
    <numFmt numFmtId="181" formatCode="\$#,##0.00;\(\$#,##0.00\)"/>
    <numFmt numFmtId="182" formatCode="\$#,##0;\(\$#,##0\)"/>
    <numFmt numFmtId="183" formatCode="_-&quot;Dfl.&quot;\ * #,##0.00_-;_-&quot;Dfl.&quot;\ * #,##0.00\-;_-&quot;Dfl.&quot;\ * &quot;-&quot;??_-;_-@_-"/>
    <numFmt numFmtId="184" formatCode="_-* #,##0.00_-;_-* #,##0.00\-;_-* &quot;-&quot;??_-;_-@_-"/>
    <numFmt numFmtId="185" formatCode="_-* #,##0_-;_-* #,##0\-;_-* &quot;-&quot;_-;_-@_-"/>
    <numFmt numFmtId="186" formatCode="_-&quot;Dfl.&quot;\ * #,##0_-;_-&quot;Dfl.&quot;\ * #,##0\-;_-&quot;Dfl.&quot;\ * &quot;-&quot;_-;_-@_-"/>
    <numFmt numFmtId="187" formatCode="&quot;\&quot;#,##0;[Red]&quot;\&quot;\-#,##0"/>
    <numFmt numFmtId="188" formatCode="&quot;\&quot;#,##0.00;[Red]&quot;\&quot;\-#,##0.00"/>
    <numFmt numFmtId="189" formatCode="0000.0"/>
    <numFmt numFmtId="190" formatCode="_-&quot;฿&quot;* #,##0_-;\-&quot;฿&quot;* #,##0_-;_-&quot;฿&quot;* &quot;-&quot;_-;_-@_-"/>
    <numFmt numFmtId="191" formatCode="0.0%"/>
    <numFmt numFmtId="192" formatCode="_-&quot;฿&quot;* #,##0.00_-;\-&quot;฿&quot;* #,##0.00_-;_-&quot;฿&quot;* &quot;-&quot;??_-;_-@_-"/>
  </numFmts>
  <fonts count="57">
    <font>
      <sz val="11"/>
      <color theme="1"/>
      <name val="Calibri"/>
      <family val="2"/>
      <scheme val="minor"/>
    </font>
    <font>
      <sz val="11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sz val="12"/>
      <name val="Times New Roman"/>
      <family val="1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0"/>
      <name val="Arial"/>
      <family val="2"/>
    </font>
    <font>
      <sz val="15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0"/>
      <color indexed="8"/>
      <name val="Arial"/>
      <family val="2"/>
    </font>
    <font>
      <sz val="10"/>
      <name val="Helv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Cordia New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0"/>
      <name val="MS Sans Serif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2"/>
      <name val="Times New Roman"/>
      <family val="1"/>
    </font>
    <font>
      <sz val="14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4"/>
      <name val="AngsanaUPC"/>
      <family val="1"/>
      <charset val="222"/>
    </font>
    <font>
      <sz val="11"/>
      <name val="?l?r ?o?S?V?b?N"/>
      <family val="1"/>
    </font>
    <font>
      <b/>
      <sz val="10"/>
      <name val="Tms Rmn"/>
      <family val="1"/>
    </font>
    <font>
      <sz val="8"/>
      <name val="Arial"/>
      <family val="2"/>
    </font>
    <font>
      <u/>
      <sz val="14"/>
      <color indexed="12"/>
      <name val="CordiaUPC"/>
      <family val="2"/>
    </font>
    <font>
      <sz val="10"/>
      <name val="MS Sans Serif"/>
      <family val="2"/>
    </font>
    <font>
      <sz val="7"/>
      <name val="Small Fonts"/>
      <family val="2"/>
    </font>
    <font>
      <sz val="14"/>
      <name val="CordiaUPC"/>
      <family val="2"/>
    </font>
    <font>
      <sz val="12"/>
      <name val="Times New Roman"/>
      <family val="1"/>
    </font>
    <font>
      <sz val="11"/>
      <name val="Angsana New"/>
      <family val="1"/>
    </font>
    <font>
      <sz val="12"/>
      <name val="Angsana New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0"/>
      <name val="Times New Roman"/>
      <family val="1"/>
    </font>
    <font>
      <sz val="11"/>
      <color theme="0"/>
      <name val="Times New Roman"/>
      <family val="1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710">
    <xf numFmtId="0" fontId="0" fillId="0" borderId="0"/>
    <xf numFmtId="0" fontId="7" fillId="0" borderId="0"/>
    <xf numFmtId="18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6" fontId="7" fillId="0" borderId="0" applyFont="0" applyFill="0" applyBorder="0" applyAlignment="0" applyProtection="0"/>
    <xf numFmtId="187" fontId="40" fillId="0" borderId="0" applyFont="0" applyFill="0" applyBorder="0" applyAlignment="0" applyProtection="0"/>
    <xf numFmtId="188" fontId="40" fillId="0" borderId="0" applyFont="0" applyFill="0" applyBorder="0" applyAlignment="0" applyProtection="0"/>
    <xf numFmtId="0" fontId="40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0" borderId="0" applyFill="0" applyBorder="0" applyAlignment="0"/>
    <xf numFmtId="167" fontId="13" fillId="0" borderId="0" applyFill="0" applyBorder="0" applyAlignment="0"/>
    <xf numFmtId="168" fontId="13" fillId="0" borderId="0" applyFill="0" applyBorder="0" applyAlignment="0"/>
    <xf numFmtId="169" fontId="13" fillId="0" borderId="0" applyFill="0" applyBorder="0" applyAlignment="0"/>
    <xf numFmtId="170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4" fillId="20" borderId="1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0" fontId="15" fillId="21" borderId="2" applyNumberFormat="0" applyAlignment="0" applyProtection="0"/>
    <xf numFmtId="43" fontId="50" fillId="0" borderId="0" applyFont="0" applyFill="0" applyBorder="0" applyAlignment="0" applyProtection="0"/>
    <xf numFmtId="0" fontId="41" fillId="0" borderId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4" fontId="13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39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3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37" fillId="0" borderId="0"/>
    <xf numFmtId="0" fontId="41" fillId="0" borderId="0"/>
    <xf numFmtId="0" fontId="41" fillId="0" borderId="0"/>
    <xf numFmtId="167" fontId="13" fillId="0" borderId="0" applyFont="0" applyFill="0" applyBorder="0" applyAlignment="0" applyProtection="0"/>
    <xf numFmtId="181" fontId="37" fillId="0" borderId="0"/>
    <xf numFmtId="14" fontId="12" fillId="0" borderId="0" applyFill="0" applyBorder="0" applyAlignment="0"/>
    <xf numFmtId="182" fontId="37" fillId="0" borderId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174" fontId="1" fillId="0" borderId="0">
      <alignment horizontal="right"/>
    </xf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0" fontId="18" fillId="4" borderId="0" applyNumberFormat="0" applyBorder="0" applyAlignment="0" applyProtection="0"/>
    <xf numFmtId="38" fontId="42" fillId="22" borderId="0" applyNumberFormat="0" applyBorder="0" applyAlignment="0" applyProtection="0"/>
    <xf numFmtId="0" fontId="19" fillId="0" borderId="3" applyNumberFormat="0" applyAlignment="0" applyProtection="0">
      <alignment horizontal="left" vertical="center"/>
    </xf>
    <xf numFmtId="0" fontId="19" fillId="0" borderId="4">
      <alignment horizontal="left" vertical="center"/>
    </xf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0" fillId="0" borderId="5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1" fillId="0" borderId="6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7" applyNumberFormat="0" applyFill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43" fillId="0" borderId="0" applyNumberFormat="0" applyFill="0" applyBorder="0" applyAlignment="0" applyProtection="0">
      <alignment vertical="top"/>
      <protection locked="0"/>
    </xf>
    <xf numFmtId="10" fontId="42" fillId="23" borderId="8" applyNumberFormat="0" applyBorder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0" fontId="23" fillId="7" borderId="1" applyNumberFormat="0" applyAlignment="0" applyProtection="0"/>
    <xf numFmtId="38" fontId="24" fillId="0" borderId="0"/>
    <xf numFmtId="38" fontId="25" fillId="0" borderId="0"/>
    <xf numFmtId="38" fontId="26" fillId="0" borderId="0"/>
    <xf numFmtId="38" fontId="27" fillId="0" borderId="0"/>
    <xf numFmtId="0" fontId="1" fillId="0" borderId="0"/>
    <xf numFmtId="0" fontId="1" fillId="0" borderId="0"/>
    <xf numFmtId="0" fontId="1" fillId="0" borderId="0"/>
    <xf numFmtId="175" fontId="7" fillId="22" borderId="9" applyFill="0" applyBorder="0" applyAlignment="0"/>
    <xf numFmtId="175" fontId="7" fillId="22" borderId="9" applyFill="0" applyBorder="0" applyAlignment="0"/>
    <xf numFmtId="175" fontId="7" fillId="22" borderId="9" applyFill="0" applyBorder="0" applyAlignment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0" fontId="28" fillId="0" borderId="10" applyNumberFormat="0" applyFill="0" applyAlignment="0" applyProtection="0"/>
    <xf numFmtId="38" fontId="44" fillId="0" borderId="0" applyFont="0" applyFill="0" applyBorder="0" applyAlignment="0" applyProtection="0"/>
    <xf numFmtId="40" fontId="44" fillId="0" borderId="0" applyFont="0" applyFill="0" applyBorder="0" applyAlignment="0" applyProtection="0"/>
    <xf numFmtId="6" fontId="44" fillId="0" borderId="0" applyFont="0" applyFill="0" applyBorder="0" applyAlignment="0" applyProtection="0"/>
    <xf numFmtId="8" fontId="44" fillId="0" borderId="0" applyFont="0" applyFill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0" fontId="29" fillId="24" borderId="0" applyNumberFormat="0" applyBorder="0" applyAlignment="0" applyProtection="0"/>
    <xf numFmtId="37" fontId="45" fillId="0" borderId="0"/>
    <xf numFmtId="189" fontId="38" fillId="0" borderId="0"/>
    <xf numFmtId="0" fontId="41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50" fillId="0" borderId="0"/>
    <xf numFmtId="0" fontId="7" fillId="0" borderId="0"/>
    <xf numFmtId="0" fontId="50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50" fillId="0" borderId="0"/>
    <xf numFmtId="0" fontId="16" fillId="0" borderId="0"/>
    <xf numFmtId="0" fontId="16" fillId="0" borderId="0"/>
    <xf numFmtId="0" fontId="50" fillId="0" borderId="0"/>
    <xf numFmtId="0" fontId="50" fillId="0" borderId="0"/>
    <xf numFmtId="0" fontId="5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8" fillId="0" borderId="0"/>
    <xf numFmtId="0" fontId="38" fillId="0" borderId="0"/>
    <xf numFmtId="0" fontId="7" fillId="0" borderId="0"/>
    <xf numFmtId="0" fontId="16" fillId="0" borderId="0"/>
    <xf numFmtId="0" fontId="39" fillId="0" borderId="0"/>
    <xf numFmtId="0" fontId="50" fillId="0" borderId="0"/>
    <xf numFmtId="0" fontId="50" fillId="0" borderId="0"/>
    <xf numFmtId="0" fontId="50" fillId="0" borderId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16" fillId="25" borderId="11" applyNumberFormat="0" applyFon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0" fontId="30" fillId="20" borderId="12" applyNumberFormat="0" applyAlignment="0" applyProtection="0"/>
    <xf numFmtId="190" fontId="46" fillId="0" borderId="0" applyFont="0" applyFill="0" applyBorder="0" applyAlignment="0" applyProtection="0"/>
    <xf numFmtId="170" fontId="13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44" fillId="0" borderId="13" applyNumberFormat="0" applyBorder="0"/>
    <xf numFmtId="44" fontId="13" fillId="0" borderId="0" applyFill="0" applyBorder="0" applyAlignment="0"/>
    <xf numFmtId="167" fontId="13" fillId="0" borderId="0" applyFill="0" applyBorder="0" applyAlignment="0"/>
    <xf numFmtId="44" fontId="13" fillId="0" borderId="0" applyFill="0" applyBorder="0" applyAlignment="0"/>
    <xf numFmtId="171" fontId="13" fillId="0" borderId="0" applyFill="0" applyBorder="0" applyAlignment="0"/>
    <xf numFmtId="167" fontId="13" fillId="0" borderId="0" applyFill="0" applyBorder="0" applyAlignment="0"/>
    <xf numFmtId="37" fontId="47" fillId="0" borderId="0"/>
    <xf numFmtId="1" fontId="7" fillId="0" borderId="9" applyNumberFormat="0" applyFill="0" applyAlignment="0" applyProtection="0">
      <alignment horizontal="center" vertical="center"/>
    </xf>
    <xf numFmtId="0" fontId="31" fillId="0" borderId="0"/>
    <xf numFmtId="49" fontId="12" fillId="0" borderId="0" applyFill="0" applyBorder="0" applyAlignment="0"/>
    <xf numFmtId="177" fontId="13" fillId="0" borderId="0" applyFill="0" applyBorder="0" applyAlignment="0"/>
    <xf numFmtId="178" fontId="13" fillId="0" borderId="0" applyFill="0" applyBorder="0" applyAlignment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3" fillId="0" borderId="14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191" fontId="16" fillId="0" borderId="0" applyFont="0" applyFill="0" applyBorder="0" applyAlignment="0" applyProtection="0"/>
    <xf numFmtId="172" fontId="16" fillId="0" borderId="0" applyFont="0" applyFill="0" applyBorder="0" applyAlignment="0" applyProtection="0"/>
    <xf numFmtId="42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38" fillId="0" borderId="0"/>
    <xf numFmtId="192" fontId="46" fillId="0" borderId="0" applyFont="0" applyFill="0" applyBorder="0" applyAlignment="0" applyProtection="0"/>
  </cellStyleXfs>
  <cellXfs count="164">
    <xf numFmtId="0" fontId="0" fillId="0" borderId="0" xfId="0"/>
    <xf numFmtId="0" fontId="5" fillId="0" borderId="0" xfId="1546" applyFont="1"/>
    <xf numFmtId="41" fontId="1" fillId="0" borderId="0" xfId="1546" applyNumberFormat="1"/>
    <xf numFmtId="0" fontId="1" fillId="0" borderId="0" xfId="1546"/>
    <xf numFmtId="41" fontId="1" fillId="0" borderId="0" xfId="1546" applyNumberFormat="1" applyAlignment="1">
      <alignment vertical="center"/>
    </xf>
    <xf numFmtId="0" fontId="1" fillId="0" borderId="0" xfId="1546" applyAlignment="1">
      <alignment vertical="center"/>
    </xf>
    <xf numFmtId="0" fontId="51" fillId="0" borderId="0" xfId="1546" applyFont="1" applyAlignment="1">
      <alignment horizontal="center" vertical="center" wrapText="1"/>
    </xf>
    <xf numFmtId="0" fontId="3" fillId="0" borderId="0" xfId="1546" applyFont="1"/>
    <xf numFmtId="0" fontId="3" fillId="0" borderId="0" xfId="1546" applyFont="1" applyAlignment="1">
      <alignment horizontal="center" vertical="center"/>
    </xf>
    <xf numFmtId="166" fontId="52" fillId="0" borderId="0" xfId="926" applyNumberFormat="1" applyFont="1" applyFill="1" applyAlignment="1">
      <alignment horizontal="right" vertical="center"/>
    </xf>
    <xf numFmtId="41" fontId="5" fillId="0" borderId="0" xfId="1546" applyNumberFormat="1" applyFont="1"/>
    <xf numFmtId="49" fontId="1" fillId="0" borderId="0" xfId="1546" applyNumberFormat="1" applyAlignment="1">
      <alignment vertical="center"/>
    </xf>
    <xf numFmtId="41" fontId="3" fillId="0" borderId="0" xfId="1546" applyNumberFormat="1" applyFont="1" applyAlignment="1">
      <alignment horizontal="center"/>
    </xf>
    <xf numFmtId="41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/>
    </xf>
    <xf numFmtId="0" fontId="5" fillId="0" borderId="0" xfId="1546" applyFont="1" applyAlignment="1">
      <alignment vertical="center"/>
    </xf>
    <xf numFmtId="0" fontId="3" fillId="0" borderId="0" xfId="1546" applyFont="1" applyAlignment="1">
      <alignment vertical="center"/>
    </xf>
    <xf numFmtId="0" fontId="4" fillId="0" borderId="0" xfId="1546" applyFont="1" applyAlignment="1">
      <alignment horizontal="left" vertical="center"/>
    </xf>
    <xf numFmtId="0" fontId="5" fillId="0" borderId="0" xfId="1546" applyFont="1" applyAlignment="1">
      <alignment horizontal="left" vertical="center"/>
    </xf>
    <xf numFmtId="0" fontId="5" fillId="0" borderId="0" xfId="1546" applyFont="1" applyAlignment="1">
      <alignment vertical="center" wrapText="1"/>
    </xf>
    <xf numFmtId="49" fontId="1" fillId="0" borderId="0" xfId="1546" applyNumberFormat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  <xf numFmtId="41" fontId="1" fillId="0" borderId="15" xfId="1546" applyNumberFormat="1" applyBorder="1" applyAlignment="1">
      <alignment horizontal="right" vertical="center"/>
    </xf>
    <xf numFmtId="0" fontId="1" fillId="0" borderId="0" xfId="1546" applyAlignment="1">
      <alignment horizontal="left" vertical="center"/>
    </xf>
    <xf numFmtId="0" fontId="6" fillId="0" borderId="0" xfId="1546" applyFont="1" applyAlignment="1">
      <alignment horizontal="left" vertical="center"/>
    </xf>
    <xf numFmtId="0" fontId="1" fillId="0" borderId="0" xfId="1546" applyAlignment="1">
      <alignment horizontal="center" vertical="center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1" fillId="0" borderId="0" xfId="1546" applyAlignment="1">
      <alignment horizontal="center"/>
    </xf>
    <xf numFmtId="0" fontId="1" fillId="0" borderId="0" xfId="1546" applyAlignment="1">
      <alignment horizontal="center" vertical="center" wrapText="1"/>
    </xf>
    <xf numFmtId="0" fontId="2" fillId="0" borderId="0" xfId="1546" applyFont="1" applyAlignment="1">
      <alignment horizontal="left" vertical="center"/>
    </xf>
    <xf numFmtId="37" fontId="1" fillId="0" borderId="0" xfId="1546" applyNumberFormat="1" applyAlignment="1">
      <alignment horizontal="right" vertical="center"/>
    </xf>
    <xf numFmtId="0" fontId="6" fillId="0" borderId="0" xfId="1546" applyFont="1" applyAlignment="1">
      <alignment vertical="center" wrapText="1"/>
    </xf>
    <xf numFmtId="37" fontId="5" fillId="0" borderId="0" xfId="1546" applyNumberFormat="1" applyFont="1" applyAlignment="1">
      <alignment horizontal="right" vertical="center"/>
    </xf>
    <xf numFmtId="0" fontId="1" fillId="0" borderId="0" xfId="1546" applyAlignment="1">
      <alignment vertical="center" wrapText="1"/>
    </xf>
    <xf numFmtId="41" fontId="5" fillId="0" borderId="4" xfId="1546" applyNumberFormat="1" applyFont="1" applyBorder="1" applyAlignment="1">
      <alignment horizontal="right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right" vertical="center"/>
    </xf>
    <xf numFmtId="49" fontId="1" fillId="0" borderId="0" xfId="1546" quotePrefix="1" applyNumberFormat="1" applyAlignment="1">
      <alignment vertical="center"/>
    </xf>
    <xf numFmtId="0" fontId="1" fillId="0" borderId="0" xfId="1546" quotePrefix="1" applyAlignment="1">
      <alignment horizontal="center" vertical="center"/>
    </xf>
    <xf numFmtId="41" fontId="5" fillId="0" borderId="4" xfId="1546" applyNumberFormat="1" applyFont="1" applyBorder="1" applyAlignment="1">
      <alignment vertical="center"/>
    </xf>
    <xf numFmtId="41" fontId="5" fillId="0" borderId="0" xfId="1546" applyNumberFormat="1" applyFont="1" applyAlignment="1">
      <alignment vertical="center"/>
    </xf>
    <xf numFmtId="41" fontId="5" fillId="0" borderId="16" xfId="1546" applyNumberFormat="1" applyFont="1" applyBorder="1" applyAlignment="1">
      <alignment vertical="center"/>
    </xf>
    <xf numFmtId="179" fontId="1" fillId="0" borderId="16" xfId="1547" applyNumberFormat="1" applyFont="1" applyBorder="1" applyAlignment="1">
      <alignment vertical="center"/>
    </xf>
    <xf numFmtId="41" fontId="3" fillId="0" borderId="0" xfId="1546" applyNumberFormat="1" applyFont="1" applyAlignment="1">
      <alignment horizontal="center" vertical="center"/>
    </xf>
    <xf numFmtId="179" fontId="1" fillId="0" borderId="0" xfId="1547" applyNumberFormat="1" applyFont="1" applyAlignment="1">
      <alignment vertical="center"/>
    </xf>
    <xf numFmtId="0" fontId="4" fillId="0" borderId="0" xfId="1546" applyFont="1" applyAlignment="1">
      <alignment vertical="center"/>
    </xf>
    <xf numFmtId="37" fontId="1" fillId="0" borderId="0" xfId="1546" applyNumberFormat="1" applyAlignment="1">
      <alignment horizontal="center" vertical="center"/>
    </xf>
    <xf numFmtId="37" fontId="1" fillId="0" borderId="0" xfId="1546" applyNumberFormat="1" applyAlignment="1">
      <alignment vertical="center"/>
    </xf>
    <xf numFmtId="166" fontId="5" fillId="0" borderId="0" xfId="797" applyNumberFormat="1" applyFont="1" applyFill="1" applyBorder="1" applyAlignment="1">
      <alignment horizontal="center" vertical="center"/>
    </xf>
    <xf numFmtId="166" fontId="5" fillId="0" borderId="0" xfId="797" quotePrefix="1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center" vertical="center"/>
    </xf>
    <xf numFmtId="166" fontId="1" fillId="0" borderId="0" xfId="797" applyNumberFormat="1" applyFont="1" applyFill="1" applyBorder="1" applyAlignment="1">
      <alignment horizontal="right" vertical="center"/>
    </xf>
    <xf numFmtId="166" fontId="1" fillId="0" borderId="0" xfId="797" applyNumberFormat="1" applyFont="1" applyFill="1" applyBorder="1" applyAlignment="1">
      <alignment vertical="center"/>
    </xf>
    <xf numFmtId="166" fontId="1" fillId="0" borderId="15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Border="1" applyAlignment="1">
      <alignment vertical="center"/>
    </xf>
    <xf numFmtId="166" fontId="5" fillId="0" borderId="4" xfId="797" applyNumberFormat="1" applyFont="1" applyFill="1" applyBorder="1" applyAlignment="1">
      <alignment horizontal="center" vertical="center"/>
    </xf>
    <xf numFmtId="166" fontId="5" fillId="0" borderId="0" xfId="797" applyNumberFormat="1" applyFont="1" applyFill="1" applyAlignment="1">
      <alignment vertical="center"/>
    </xf>
    <xf numFmtId="166" fontId="1" fillId="0" borderId="0" xfId="797" applyNumberFormat="1" applyFont="1" applyFill="1" applyAlignment="1">
      <alignment vertical="center"/>
    </xf>
    <xf numFmtId="0" fontId="0" fillId="0" borderId="0" xfId="0" applyAlignment="1">
      <alignment vertical="center"/>
    </xf>
    <xf numFmtId="0" fontId="1" fillId="0" borderId="0" xfId="1547" applyFont="1" applyAlignment="1">
      <alignment vertical="center"/>
    </xf>
    <xf numFmtId="166" fontId="1" fillId="0" borderId="15" xfId="797" applyNumberFormat="1" applyFont="1" applyFill="1" applyBorder="1" applyAlignment="1">
      <alignment horizontal="right" vertical="center"/>
    </xf>
    <xf numFmtId="0" fontId="51" fillId="0" borderId="0" xfId="1546" applyFont="1" applyAlignment="1">
      <alignment horizontal="center" vertical="center"/>
    </xf>
    <xf numFmtId="166" fontId="50" fillId="0" borderId="0" xfId="807" quotePrefix="1" applyNumberFormat="1" applyFont="1" applyFill="1" applyBorder="1" applyAlignment="1">
      <alignment horizontal="center" vertical="center"/>
    </xf>
    <xf numFmtId="41" fontId="1" fillId="0" borderId="17" xfId="1546" applyNumberFormat="1" applyBorder="1" applyAlignment="1">
      <alignment horizontal="right" vertical="center"/>
    </xf>
    <xf numFmtId="166" fontId="1" fillId="0" borderId="0" xfId="926" applyNumberFormat="1" applyFont="1" applyFill="1" applyBorder="1" applyAlignment="1">
      <alignment horizontal="right" vertical="center"/>
    </xf>
    <xf numFmtId="41" fontId="5" fillId="0" borderId="0" xfId="1546" applyNumberFormat="1" applyFont="1" applyAlignment="1">
      <alignment horizontal="right" vertical="center"/>
    </xf>
    <xf numFmtId="165" fontId="1" fillId="0" borderId="0" xfId="1546" applyNumberFormat="1" applyAlignment="1">
      <alignment horizontal="right" vertical="center"/>
    </xf>
    <xf numFmtId="166" fontId="5" fillId="0" borderId="4" xfId="797" applyNumberFormat="1" applyFont="1" applyFill="1" applyBorder="1" applyAlignment="1">
      <alignment horizontal="right" vertical="center"/>
    </xf>
    <xf numFmtId="166" fontId="5" fillId="0" borderId="0" xfId="797" applyNumberFormat="1" applyFont="1" applyFill="1" applyAlignment="1">
      <alignment horizontal="right" vertical="center"/>
    </xf>
    <xf numFmtId="37" fontId="5" fillId="0" borderId="0" xfId="1546" applyNumberFormat="1" applyFont="1" applyAlignment="1">
      <alignment vertical="center"/>
    </xf>
    <xf numFmtId="166" fontId="5" fillId="0" borderId="16" xfId="797" applyNumberFormat="1" applyFont="1" applyFill="1" applyBorder="1" applyAlignment="1">
      <alignment horizontal="right" vertical="center"/>
    </xf>
    <xf numFmtId="0" fontId="5" fillId="0" borderId="0" xfId="1547" applyFont="1" applyAlignment="1">
      <alignment vertical="center"/>
    </xf>
    <xf numFmtId="41" fontId="1" fillId="0" borderId="0" xfId="1547" applyNumberFormat="1" applyFont="1" applyAlignment="1">
      <alignment horizontal="right" vertical="center"/>
    </xf>
    <xf numFmtId="0" fontId="1" fillId="0" borderId="0" xfId="1547" applyFont="1" applyAlignment="1">
      <alignment horizontal="left" vertical="center"/>
    </xf>
    <xf numFmtId="0" fontId="5" fillId="0" borderId="0" xfId="1546" applyFont="1" applyAlignment="1">
      <alignment horizontal="left"/>
    </xf>
    <xf numFmtId="0" fontId="5" fillId="0" borderId="0" xfId="1546" applyFont="1" applyAlignment="1">
      <alignment wrapText="1"/>
    </xf>
    <xf numFmtId="0" fontId="2" fillId="0" borderId="0" xfId="1546" applyFont="1" applyAlignment="1">
      <alignment horizontal="left"/>
    </xf>
    <xf numFmtId="166" fontId="1" fillId="0" borderId="15" xfId="926" applyNumberFormat="1" applyFont="1" applyFill="1" applyBorder="1" applyAlignment="1">
      <alignment horizontal="right" vertical="center"/>
    </xf>
    <xf numFmtId="166" fontId="1" fillId="0" borderId="0" xfId="1546" applyNumberFormat="1" applyAlignment="1">
      <alignment vertical="center"/>
    </xf>
    <xf numFmtId="43" fontId="3" fillId="0" borderId="0" xfId="797" applyFont="1" applyFill="1" applyAlignment="1">
      <alignment horizontal="center" vertical="center"/>
    </xf>
    <xf numFmtId="0" fontId="5" fillId="0" borderId="0" xfId="0" applyFont="1"/>
    <xf numFmtId="166" fontId="52" fillId="0" borderId="15" xfId="926" applyNumberFormat="1" applyFont="1" applyFill="1" applyBorder="1" applyAlignment="1">
      <alignment horizontal="right" vertical="center"/>
    </xf>
    <xf numFmtId="166" fontId="1" fillId="0" borderId="0" xfId="797" quotePrefix="1" applyNumberFormat="1" applyFont="1" applyFill="1" applyBorder="1" applyAlignment="1">
      <alignment horizontal="center" vertical="center"/>
    </xf>
    <xf numFmtId="0" fontId="1" fillId="0" borderId="0" xfId="1546" applyAlignment="1">
      <alignment horizontal="right"/>
    </xf>
    <xf numFmtId="166" fontId="5" fillId="0" borderId="15" xfId="797" applyNumberFormat="1" applyFont="1" applyFill="1" applyBorder="1" applyAlignment="1">
      <alignment vertical="center"/>
    </xf>
    <xf numFmtId="41" fontId="1" fillId="0" borderId="15" xfId="1546" applyNumberFormat="1" applyBorder="1" applyAlignment="1">
      <alignment vertical="center"/>
    </xf>
    <xf numFmtId="166" fontId="1" fillId="0" borderId="0" xfId="797" applyNumberFormat="1" applyFont="1" applyFill="1" applyAlignment="1">
      <alignment horizontal="center" vertical="center"/>
    </xf>
    <xf numFmtId="0" fontId="6" fillId="0" borderId="0" xfId="1546" applyFont="1" applyAlignment="1">
      <alignment horizontal="left" indent="1"/>
    </xf>
    <xf numFmtId="0" fontId="6" fillId="0" borderId="0" xfId="1546" applyFont="1"/>
    <xf numFmtId="0" fontId="1" fillId="0" borderId="0" xfId="1547" applyFont="1"/>
    <xf numFmtId="166" fontId="5" fillId="0" borderId="16" xfId="797" applyNumberFormat="1" applyFont="1" applyFill="1" applyBorder="1" applyAlignment="1">
      <alignment vertical="center"/>
    </xf>
    <xf numFmtId="0" fontId="3" fillId="0" borderId="0" xfId="1546" applyFont="1" applyAlignment="1">
      <alignment horizontal="center"/>
    </xf>
    <xf numFmtId="0" fontId="4" fillId="0" borderId="0" xfId="1546" applyFont="1" applyAlignment="1">
      <alignment horizontal="left"/>
    </xf>
    <xf numFmtId="37" fontId="5" fillId="0" borderId="0" xfId="1546" applyNumberFormat="1" applyFont="1" applyAlignment="1">
      <alignment horizontal="right"/>
    </xf>
    <xf numFmtId="0" fontId="36" fillId="0" borderId="0" xfId="1547" applyFont="1"/>
    <xf numFmtId="0" fontId="54" fillId="0" borderId="0" xfId="0" applyFont="1"/>
    <xf numFmtId="0" fontId="49" fillId="0" borderId="0" xfId="1547" applyFont="1"/>
    <xf numFmtId="0" fontId="53" fillId="0" borderId="0" xfId="0" applyFont="1"/>
    <xf numFmtId="0" fontId="48" fillId="0" borderId="0" xfId="1547" applyFont="1"/>
    <xf numFmtId="49" fontId="1" fillId="0" borderId="0" xfId="1546" applyNumberFormat="1" applyAlignment="1">
      <alignment horizontal="center"/>
    </xf>
    <xf numFmtId="49" fontId="1" fillId="0" borderId="0" xfId="1546" quotePrefix="1" applyNumberFormat="1" applyAlignment="1">
      <alignment horizontal="center"/>
    </xf>
    <xf numFmtId="166" fontId="1" fillId="0" borderId="0" xfId="926" applyNumberFormat="1" applyFont="1" applyFill="1" applyAlignment="1">
      <alignment horizontal="right"/>
    </xf>
    <xf numFmtId="41" fontId="1" fillId="0" borderId="0" xfId="1546" applyNumberFormat="1" applyAlignment="1">
      <alignment horizontal="right"/>
    </xf>
    <xf numFmtId="166" fontId="1" fillId="0" borderId="0" xfId="926" applyNumberFormat="1" applyFont="1" applyFill="1" applyBorder="1" applyAlignment="1">
      <alignment horizontal="right"/>
    </xf>
    <xf numFmtId="166" fontId="5" fillId="0" borderId="4" xfId="926" applyNumberFormat="1" applyFont="1" applyFill="1" applyBorder="1" applyAlignment="1">
      <alignment horizontal="right"/>
    </xf>
    <xf numFmtId="166" fontId="1" fillId="0" borderId="0" xfId="926" applyNumberFormat="1" applyFont="1" applyFill="1" applyAlignment="1"/>
    <xf numFmtId="49" fontId="1" fillId="0" borderId="0" xfId="1546" applyNumberFormat="1"/>
    <xf numFmtId="166" fontId="1" fillId="0" borderId="15" xfId="926" applyNumberFormat="1" applyFont="1" applyFill="1" applyBorder="1" applyAlignment="1">
      <alignment horizontal="right"/>
    </xf>
    <xf numFmtId="166" fontId="5" fillId="0" borderId="15" xfId="926" applyNumberFormat="1" applyFont="1" applyFill="1" applyBorder="1" applyAlignment="1">
      <alignment horizontal="right"/>
    </xf>
    <xf numFmtId="166" fontId="5" fillId="0" borderId="0" xfId="926" applyNumberFormat="1" applyFont="1" applyFill="1" applyBorder="1" applyAlignment="1">
      <alignment horizontal="right"/>
    </xf>
    <xf numFmtId="166" fontId="5" fillId="0" borderId="16" xfId="926" applyNumberFormat="1" applyFont="1" applyFill="1" applyBorder="1" applyAlignment="1">
      <alignment horizontal="right"/>
    </xf>
    <xf numFmtId="37" fontId="1" fillId="0" borderId="0" xfId="1546" applyNumberFormat="1" applyAlignment="1">
      <alignment horizontal="right"/>
    </xf>
    <xf numFmtId="0" fontId="6" fillId="0" borderId="0" xfId="1546" applyFont="1" applyAlignment="1">
      <alignment wrapText="1"/>
    </xf>
    <xf numFmtId="0" fontId="1" fillId="0" borderId="0" xfId="1546" applyAlignment="1">
      <alignment wrapText="1"/>
    </xf>
    <xf numFmtId="0" fontId="1" fillId="0" borderId="0" xfId="1546" applyAlignment="1">
      <alignment horizontal="left"/>
    </xf>
    <xf numFmtId="0" fontId="6" fillId="0" borderId="0" xfId="1546" applyFont="1" applyAlignment="1">
      <alignment horizontal="center"/>
    </xf>
    <xf numFmtId="166" fontId="5" fillId="0" borderId="17" xfId="926" applyNumberFormat="1" applyFont="1" applyFill="1" applyBorder="1" applyAlignment="1">
      <alignment horizontal="right"/>
    </xf>
    <xf numFmtId="0" fontId="6" fillId="0" borderId="0" xfId="1546" applyFont="1" applyAlignment="1">
      <alignment horizontal="left"/>
    </xf>
    <xf numFmtId="0" fontId="1" fillId="0" borderId="0" xfId="0" applyFont="1"/>
    <xf numFmtId="41" fontId="1" fillId="0" borderId="16" xfId="1546" applyNumberFormat="1" applyBorder="1" applyAlignment="1">
      <alignment horizontal="right"/>
    </xf>
    <xf numFmtId="41" fontId="5" fillId="0" borderId="4" xfId="1546" applyNumberFormat="1" applyFont="1" applyBorder="1" applyAlignment="1">
      <alignment horizontal="right"/>
    </xf>
    <xf numFmtId="41" fontId="5" fillId="0" borderId="17" xfId="1546" applyNumberFormat="1" applyFont="1" applyBorder="1" applyAlignment="1">
      <alignment horizontal="right"/>
    </xf>
    <xf numFmtId="41" fontId="5" fillId="0" borderId="16" xfId="1546" applyNumberFormat="1" applyFont="1" applyBorder="1" applyAlignment="1">
      <alignment horizontal="right"/>
    </xf>
    <xf numFmtId="166" fontId="3" fillId="0" borderId="0" xfId="1546" applyNumberFormat="1" applyFont="1"/>
    <xf numFmtId="41" fontId="55" fillId="0" borderId="0" xfId="1546" applyNumberFormat="1" applyFont="1"/>
    <xf numFmtId="0" fontId="55" fillId="0" borderId="0" xfId="1546" applyFont="1"/>
    <xf numFmtId="0" fontId="56" fillId="0" borderId="0" xfId="1546" applyFont="1"/>
    <xf numFmtId="0" fontId="4" fillId="0" borderId="0" xfId="1546" applyFont="1"/>
    <xf numFmtId="37" fontId="1" fillId="0" borderId="0" xfId="1546" applyNumberFormat="1" applyAlignment="1">
      <alignment horizontal="center"/>
    </xf>
    <xf numFmtId="37" fontId="1" fillId="0" borderId="0" xfId="1546" applyNumberFormat="1"/>
    <xf numFmtId="166" fontId="5" fillId="0" borderId="0" xfId="797" applyNumberFormat="1" applyFont="1" applyFill="1" applyBorder="1" applyAlignment="1">
      <alignment horizontal="center"/>
    </xf>
    <xf numFmtId="166" fontId="5" fillId="0" borderId="0" xfId="797" quotePrefix="1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center"/>
    </xf>
    <xf numFmtId="166" fontId="1" fillId="0" borderId="0" xfId="797" applyNumberFormat="1" applyFont="1" applyFill="1" applyBorder="1" applyAlignment="1">
      <alignment horizontal="right"/>
    </xf>
    <xf numFmtId="166" fontId="1" fillId="0" borderId="0" xfId="797" applyNumberFormat="1" applyFont="1" applyFill="1" applyBorder="1" applyAlignment="1"/>
    <xf numFmtId="166" fontId="5" fillId="0" borderId="4" xfId="797" applyNumberFormat="1" applyFont="1" applyFill="1" applyBorder="1" applyAlignment="1">
      <alignment horizontal="center"/>
    </xf>
    <xf numFmtId="166" fontId="1" fillId="0" borderId="0" xfId="797" quotePrefix="1" applyNumberFormat="1" applyFont="1" applyFill="1" applyBorder="1" applyAlignment="1">
      <alignment horizontal="center"/>
    </xf>
    <xf numFmtId="166" fontId="1" fillId="0" borderId="15" xfId="797" applyNumberFormat="1" applyFont="1" applyFill="1" applyBorder="1" applyAlignment="1">
      <alignment horizontal="right"/>
    </xf>
    <xf numFmtId="166" fontId="1" fillId="0" borderId="15" xfId="797" applyNumberFormat="1" applyFont="1" applyFill="1" applyBorder="1" applyAlignment="1">
      <alignment horizontal="center"/>
    </xf>
    <xf numFmtId="166" fontId="5" fillId="0" borderId="16" xfId="797" applyNumberFormat="1" applyFont="1" applyFill="1" applyBorder="1" applyAlignment="1"/>
    <xf numFmtId="166" fontId="5" fillId="0" borderId="0" xfId="797" applyNumberFormat="1" applyFont="1" applyFill="1" applyAlignment="1"/>
    <xf numFmtId="166" fontId="5" fillId="0" borderId="0" xfId="797" applyNumberFormat="1" applyFont="1" applyFill="1" applyBorder="1" applyAlignment="1"/>
    <xf numFmtId="166" fontId="5" fillId="0" borderId="0" xfId="797" applyNumberFormat="1" applyFont="1" applyFill="1" applyBorder="1" applyAlignment="1">
      <alignment horizontal="right"/>
    </xf>
    <xf numFmtId="166" fontId="5" fillId="0" borderId="4" xfId="797" applyNumberFormat="1" applyFont="1" applyFill="1" applyBorder="1" applyAlignment="1">
      <alignment horizontal="right"/>
    </xf>
    <xf numFmtId="41" fontId="1" fillId="0" borderId="0" xfId="0" applyNumberFormat="1" applyFont="1" applyAlignment="1">
      <alignment horizontal="right"/>
    </xf>
    <xf numFmtId="41" fontId="1" fillId="0" borderId="15" xfId="0" applyNumberFormat="1" applyFont="1" applyBorder="1" applyAlignment="1">
      <alignment horizontal="right"/>
    </xf>
    <xf numFmtId="166" fontId="52" fillId="0" borderId="0" xfId="926" applyNumberFormat="1" applyFont="1" applyFill="1" applyAlignment="1">
      <alignment horizontal="right"/>
    </xf>
    <xf numFmtId="0" fontId="5" fillId="0" borderId="0" xfId="1546" applyFont="1" applyAlignment="1">
      <alignment horizontal="center"/>
    </xf>
    <xf numFmtId="0" fontId="5" fillId="0" borderId="0" xfId="1546" applyFont="1" applyAlignment="1">
      <alignment horizontal="center" wrapText="1"/>
    </xf>
    <xf numFmtId="0" fontId="3" fillId="0" borderId="0" xfId="1546" applyFont="1" applyAlignment="1">
      <alignment horizontal="center"/>
    </xf>
    <xf numFmtId="0" fontId="3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/>
    </xf>
    <xf numFmtId="0" fontId="5" fillId="0" borderId="0" xfId="1546" applyFont="1" applyAlignment="1">
      <alignment horizontal="center" vertical="center" wrapText="1"/>
    </xf>
    <xf numFmtId="0" fontId="1" fillId="0" borderId="0" xfId="1546" applyAlignment="1">
      <alignment horizontal="center" vertical="center" wrapText="1"/>
    </xf>
    <xf numFmtId="49" fontId="1" fillId="0" borderId="0" xfId="1546" applyNumberFormat="1" applyAlignment="1">
      <alignment horizontal="center" vertical="center" wrapText="1"/>
    </xf>
    <xf numFmtId="0" fontId="1" fillId="0" borderId="0" xfId="1546" applyAlignment="1">
      <alignment horizontal="center" vertical="center"/>
    </xf>
    <xf numFmtId="49" fontId="1" fillId="0" borderId="0" xfId="1546" applyNumberFormat="1" applyAlignment="1">
      <alignment horizontal="center" vertical="center"/>
    </xf>
    <xf numFmtId="0" fontId="1" fillId="0" borderId="15" xfId="1546" applyBorder="1" applyAlignment="1">
      <alignment horizontal="center"/>
    </xf>
    <xf numFmtId="0" fontId="1" fillId="0" borderId="15" xfId="1546" applyBorder="1" applyAlignment="1">
      <alignment horizontal="center" vertical="center"/>
    </xf>
    <xf numFmtId="49" fontId="1" fillId="0" borderId="0" xfId="1546" quotePrefix="1" applyNumberFormat="1" applyAlignment="1">
      <alignment horizontal="center" vertical="center"/>
    </xf>
  </cellXfs>
  <cellStyles count="1710">
    <cellStyle name="??" xfId="1" xr:uid="{00000000-0005-0000-0000-000000000000}"/>
    <cellStyle name="?? [0.00]_ADMAG" xfId="2" xr:uid="{00000000-0005-0000-0000-000001000000}"/>
    <cellStyle name="???? [0.00]_ADMAG" xfId="3" xr:uid="{00000000-0005-0000-0000-000002000000}"/>
    <cellStyle name="????_ADMAG" xfId="4" xr:uid="{00000000-0005-0000-0000-000003000000}"/>
    <cellStyle name="??_ADMAG" xfId="5" xr:uid="{00000000-0005-0000-0000-000004000000}"/>
    <cellStyle name="’??? [0.00]_TMCA Spreadsheet(body)" xfId="6" xr:uid="{00000000-0005-0000-0000-000005000000}"/>
    <cellStyle name="’???_TMCA Spreadsheet(body)" xfId="7" xr:uid="{00000000-0005-0000-0000-000006000000}"/>
    <cellStyle name="•W?_TMCA Spreadsheet(body)" xfId="8" xr:uid="{00000000-0005-0000-0000-000007000000}"/>
    <cellStyle name="20% - Accent1 10" xfId="9" xr:uid="{00000000-0005-0000-0000-000008000000}"/>
    <cellStyle name="20% - Accent1 10 2" xfId="10" xr:uid="{00000000-0005-0000-0000-000009000000}"/>
    <cellStyle name="20% - Accent1 11" xfId="11" xr:uid="{00000000-0005-0000-0000-00000A000000}"/>
    <cellStyle name="20% - Accent1 11 2" xfId="12" xr:uid="{00000000-0005-0000-0000-00000B000000}"/>
    <cellStyle name="20% - Accent1 12" xfId="13" xr:uid="{00000000-0005-0000-0000-00000C000000}"/>
    <cellStyle name="20% - Accent1 12 2" xfId="14" xr:uid="{00000000-0005-0000-0000-00000D000000}"/>
    <cellStyle name="20% - Accent1 13" xfId="15" xr:uid="{00000000-0005-0000-0000-00000E000000}"/>
    <cellStyle name="20% - Accent1 13 2" xfId="16" xr:uid="{00000000-0005-0000-0000-00000F000000}"/>
    <cellStyle name="20% - Accent1 14" xfId="17" xr:uid="{00000000-0005-0000-0000-000010000000}"/>
    <cellStyle name="20% - Accent1 14 2" xfId="18" xr:uid="{00000000-0005-0000-0000-000011000000}"/>
    <cellStyle name="20% - Accent1 15" xfId="19" xr:uid="{00000000-0005-0000-0000-000012000000}"/>
    <cellStyle name="20% - Accent1 15 2" xfId="20" xr:uid="{00000000-0005-0000-0000-000013000000}"/>
    <cellStyle name="20% - Accent1 2" xfId="21" xr:uid="{00000000-0005-0000-0000-000014000000}"/>
    <cellStyle name="20% - Accent1 2 2" xfId="22" xr:uid="{00000000-0005-0000-0000-000015000000}"/>
    <cellStyle name="20% - Accent1 2 2 2" xfId="23" xr:uid="{00000000-0005-0000-0000-000016000000}"/>
    <cellStyle name="20% - Accent1 2 3" xfId="24" xr:uid="{00000000-0005-0000-0000-000017000000}"/>
    <cellStyle name="20% - Accent1 3" xfId="25" xr:uid="{00000000-0005-0000-0000-000018000000}"/>
    <cellStyle name="20% - Accent1 3 2" xfId="26" xr:uid="{00000000-0005-0000-0000-000019000000}"/>
    <cellStyle name="20% - Accent1 3 2 2" xfId="27" xr:uid="{00000000-0005-0000-0000-00001A000000}"/>
    <cellStyle name="20% - Accent1 3 3" xfId="28" xr:uid="{00000000-0005-0000-0000-00001B000000}"/>
    <cellStyle name="20% - Accent1 4" xfId="29" xr:uid="{00000000-0005-0000-0000-00001C000000}"/>
    <cellStyle name="20% - Accent1 4 2" xfId="30" xr:uid="{00000000-0005-0000-0000-00001D000000}"/>
    <cellStyle name="20% - Accent1 4 2 2" xfId="31" xr:uid="{00000000-0005-0000-0000-00001E000000}"/>
    <cellStyle name="20% - Accent1 4 3" xfId="32" xr:uid="{00000000-0005-0000-0000-00001F000000}"/>
    <cellStyle name="20% - Accent1 5" xfId="33" xr:uid="{00000000-0005-0000-0000-000020000000}"/>
    <cellStyle name="20% - Accent1 5 2" xfId="34" xr:uid="{00000000-0005-0000-0000-000021000000}"/>
    <cellStyle name="20% - Accent1 5 2 2" xfId="35" xr:uid="{00000000-0005-0000-0000-000022000000}"/>
    <cellStyle name="20% - Accent1 5 3" xfId="36" xr:uid="{00000000-0005-0000-0000-000023000000}"/>
    <cellStyle name="20% - Accent1 6" xfId="37" xr:uid="{00000000-0005-0000-0000-000024000000}"/>
    <cellStyle name="20% - Accent1 6 2" xfId="38" xr:uid="{00000000-0005-0000-0000-000025000000}"/>
    <cellStyle name="20% - Accent1 6 2 2" xfId="39" xr:uid="{00000000-0005-0000-0000-000026000000}"/>
    <cellStyle name="20% - Accent1 6 3" xfId="40" xr:uid="{00000000-0005-0000-0000-000027000000}"/>
    <cellStyle name="20% - Accent1 7" xfId="41" xr:uid="{00000000-0005-0000-0000-000028000000}"/>
    <cellStyle name="20% - Accent1 7 2" xfId="42" xr:uid="{00000000-0005-0000-0000-000029000000}"/>
    <cellStyle name="20% - Accent1 7 2 2" xfId="43" xr:uid="{00000000-0005-0000-0000-00002A000000}"/>
    <cellStyle name="20% - Accent1 7 3" xfId="44" xr:uid="{00000000-0005-0000-0000-00002B000000}"/>
    <cellStyle name="20% - Accent1 8" xfId="45" xr:uid="{00000000-0005-0000-0000-00002C000000}"/>
    <cellStyle name="20% - Accent1 8 2" xfId="46" xr:uid="{00000000-0005-0000-0000-00002D000000}"/>
    <cellStyle name="20% - Accent1 9" xfId="47" xr:uid="{00000000-0005-0000-0000-00002E000000}"/>
    <cellStyle name="20% - Accent1 9 2" xfId="48" xr:uid="{00000000-0005-0000-0000-00002F000000}"/>
    <cellStyle name="20% - Accent2 10" xfId="49" xr:uid="{00000000-0005-0000-0000-000030000000}"/>
    <cellStyle name="20% - Accent2 10 2" xfId="50" xr:uid="{00000000-0005-0000-0000-000031000000}"/>
    <cellStyle name="20% - Accent2 11" xfId="51" xr:uid="{00000000-0005-0000-0000-000032000000}"/>
    <cellStyle name="20% - Accent2 11 2" xfId="52" xr:uid="{00000000-0005-0000-0000-000033000000}"/>
    <cellStyle name="20% - Accent2 12" xfId="53" xr:uid="{00000000-0005-0000-0000-000034000000}"/>
    <cellStyle name="20% - Accent2 12 2" xfId="54" xr:uid="{00000000-0005-0000-0000-000035000000}"/>
    <cellStyle name="20% - Accent2 13" xfId="55" xr:uid="{00000000-0005-0000-0000-000036000000}"/>
    <cellStyle name="20% - Accent2 13 2" xfId="56" xr:uid="{00000000-0005-0000-0000-000037000000}"/>
    <cellStyle name="20% - Accent2 14" xfId="57" xr:uid="{00000000-0005-0000-0000-000038000000}"/>
    <cellStyle name="20% - Accent2 14 2" xfId="58" xr:uid="{00000000-0005-0000-0000-000039000000}"/>
    <cellStyle name="20% - Accent2 15" xfId="59" xr:uid="{00000000-0005-0000-0000-00003A000000}"/>
    <cellStyle name="20% - Accent2 15 2" xfId="60" xr:uid="{00000000-0005-0000-0000-00003B000000}"/>
    <cellStyle name="20% - Accent2 2" xfId="61" xr:uid="{00000000-0005-0000-0000-00003C000000}"/>
    <cellStyle name="20% - Accent2 2 2" xfId="62" xr:uid="{00000000-0005-0000-0000-00003D000000}"/>
    <cellStyle name="20% - Accent2 2 2 2" xfId="63" xr:uid="{00000000-0005-0000-0000-00003E000000}"/>
    <cellStyle name="20% - Accent2 2 3" xfId="64" xr:uid="{00000000-0005-0000-0000-00003F000000}"/>
    <cellStyle name="20% - Accent2 3" xfId="65" xr:uid="{00000000-0005-0000-0000-000040000000}"/>
    <cellStyle name="20% - Accent2 3 2" xfId="66" xr:uid="{00000000-0005-0000-0000-000041000000}"/>
    <cellStyle name="20% - Accent2 3 2 2" xfId="67" xr:uid="{00000000-0005-0000-0000-000042000000}"/>
    <cellStyle name="20% - Accent2 3 3" xfId="68" xr:uid="{00000000-0005-0000-0000-000043000000}"/>
    <cellStyle name="20% - Accent2 4" xfId="69" xr:uid="{00000000-0005-0000-0000-000044000000}"/>
    <cellStyle name="20% - Accent2 4 2" xfId="70" xr:uid="{00000000-0005-0000-0000-000045000000}"/>
    <cellStyle name="20% - Accent2 4 2 2" xfId="71" xr:uid="{00000000-0005-0000-0000-000046000000}"/>
    <cellStyle name="20% - Accent2 4 3" xfId="72" xr:uid="{00000000-0005-0000-0000-000047000000}"/>
    <cellStyle name="20% - Accent2 5" xfId="73" xr:uid="{00000000-0005-0000-0000-000048000000}"/>
    <cellStyle name="20% - Accent2 5 2" xfId="74" xr:uid="{00000000-0005-0000-0000-000049000000}"/>
    <cellStyle name="20% - Accent2 5 2 2" xfId="75" xr:uid="{00000000-0005-0000-0000-00004A000000}"/>
    <cellStyle name="20% - Accent2 5 3" xfId="76" xr:uid="{00000000-0005-0000-0000-00004B000000}"/>
    <cellStyle name="20% - Accent2 6" xfId="77" xr:uid="{00000000-0005-0000-0000-00004C000000}"/>
    <cellStyle name="20% - Accent2 6 2" xfId="78" xr:uid="{00000000-0005-0000-0000-00004D000000}"/>
    <cellStyle name="20% - Accent2 6 2 2" xfId="79" xr:uid="{00000000-0005-0000-0000-00004E000000}"/>
    <cellStyle name="20% - Accent2 6 3" xfId="80" xr:uid="{00000000-0005-0000-0000-00004F000000}"/>
    <cellStyle name="20% - Accent2 7" xfId="81" xr:uid="{00000000-0005-0000-0000-000050000000}"/>
    <cellStyle name="20% - Accent2 7 2" xfId="82" xr:uid="{00000000-0005-0000-0000-000051000000}"/>
    <cellStyle name="20% - Accent2 7 2 2" xfId="83" xr:uid="{00000000-0005-0000-0000-000052000000}"/>
    <cellStyle name="20% - Accent2 7 3" xfId="84" xr:uid="{00000000-0005-0000-0000-000053000000}"/>
    <cellStyle name="20% - Accent2 8" xfId="85" xr:uid="{00000000-0005-0000-0000-000054000000}"/>
    <cellStyle name="20% - Accent2 8 2" xfId="86" xr:uid="{00000000-0005-0000-0000-000055000000}"/>
    <cellStyle name="20% - Accent2 9" xfId="87" xr:uid="{00000000-0005-0000-0000-000056000000}"/>
    <cellStyle name="20% - Accent2 9 2" xfId="88" xr:uid="{00000000-0005-0000-0000-000057000000}"/>
    <cellStyle name="20% - Accent3 10" xfId="89" xr:uid="{00000000-0005-0000-0000-000058000000}"/>
    <cellStyle name="20% - Accent3 10 2" xfId="90" xr:uid="{00000000-0005-0000-0000-000059000000}"/>
    <cellStyle name="20% - Accent3 11" xfId="91" xr:uid="{00000000-0005-0000-0000-00005A000000}"/>
    <cellStyle name="20% - Accent3 11 2" xfId="92" xr:uid="{00000000-0005-0000-0000-00005B000000}"/>
    <cellStyle name="20% - Accent3 12" xfId="93" xr:uid="{00000000-0005-0000-0000-00005C000000}"/>
    <cellStyle name="20% - Accent3 12 2" xfId="94" xr:uid="{00000000-0005-0000-0000-00005D000000}"/>
    <cellStyle name="20% - Accent3 13" xfId="95" xr:uid="{00000000-0005-0000-0000-00005E000000}"/>
    <cellStyle name="20% - Accent3 13 2" xfId="96" xr:uid="{00000000-0005-0000-0000-00005F000000}"/>
    <cellStyle name="20% - Accent3 14" xfId="97" xr:uid="{00000000-0005-0000-0000-000060000000}"/>
    <cellStyle name="20% - Accent3 14 2" xfId="98" xr:uid="{00000000-0005-0000-0000-000061000000}"/>
    <cellStyle name="20% - Accent3 15" xfId="99" xr:uid="{00000000-0005-0000-0000-000062000000}"/>
    <cellStyle name="20% - Accent3 15 2" xfId="100" xr:uid="{00000000-0005-0000-0000-000063000000}"/>
    <cellStyle name="20% - Accent3 2" xfId="101" xr:uid="{00000000-0005-0000-0000-000064000000}"/>
    <cellStyle name="20% - Accent3 2 2" xfId="102" xr:uid="{00000000-0005-0000-0000-000065000000}"/>
    <cellStyle name="20% - Accent3 2 2 2" xfId="103" xr:uid="{00000000-0005-0000-0000-000066000000}"/>
    <cellStyle name="20% - Accent3 2 3" xfId="104" xr:uid="{00000000-0005-0000-0000-000067000000}"/>
    <cellStyle name="20% - Accent3 3" xfId="105" xr:uid="{00000000-0005-0000-0000-000068000000}"/>
    <cellStyle name="20% - Accent3 3 2" xfId="106" xr:uid="{00000000-0005-0000-0000-000069000000}"/>
    <cellStyle name="20% - Accent3 3 2 2" xfId="107" xr:uid="{00000000-0005-0000-0000-00006A000000}"/>
    <cellStyle name="20% - Accent3 3 3" xfId="108" xr:uid="{00000000-0005-0000-0000-00006B000000}"/>
    <cellStyle name="20% - Accent3 4" xfId="109" xr:uid="{00000000-0005-0000-0000-00006C000000}"/>
    <cellStyle name="20% - Accent3 4 2" xfId="110" xr:uid="{00000000-0005-0000-0000-00006D000000}"/>
    <cellStyle name="20% - Accent3 4 2 2" xfId="111" xr:uid="{00000000-0005-0000-0000-00006E000000}"/>
    <cellStyle name="20% - Accent3 4 3" xfId="112" xr:uid="{00000000-0005-0000-0000-00006F000000}"/>
    <cellStyle name="20% - Accent3 5" xfId="113" xr:uid="{00000000-0005-0000-0000-000070000000}"/>
    <cellStyle name="20% - Accent3 5 2" xfId="114" xr:uid="{00000000-0005-0000-0000-000071000000}"/>
    <cellStyle name="20% - Accent3 5 2 2" xfId="115" xr:uid="{00000000-0005-0000-0000-000072000000}"/>
    <cellStyle name="20% - Accent3 5 3" xfId="116" xr:uid="{00000000-0005-0000-0000-000073000000}"/>
    <cellStyle name="20% - Accent3 6" xfId="117" xr:uid="{00000000-0005-0000-0000-000074000000}"/>
    <cellStyle name="20% - Accent3 6 2" xfId="118" xr:uid="{00000000-0005-0000-0000-000075000000}"/>
    <cellStyle name="20% - Accent3 6 2 2" xfId="119" xr:uid="{00000000-0005-0000-0000-000076000000}"/>
    <cellStyle name="20% - Accent3 6 3" xfId="120" xr:uid="{00000000-0005-0000-0000-000077000000}"/>
    <cellStyle name="20% - Accent3 7" xfId="121" xr:uid="{00000000-0005-0000-0000-000078000000}"/>
    <cellStyle name="20% - Accent3 7 2" xfId="122" xr:uid="{00000000-0005-0000-0000-000079000000}"/>
    <cellStyle name="20% - Accent3 7 2 2" xfId="123" xr:uid="{00000000-0005-0000-0000-00007A000000}"/>
    <cellStyle name="20% - Accent3 7 3" xfId="124" xr:uid="{00000000-0005-0000-0000-00007B000000}"/>
    <cellStyle name="20% - Accent3 8" xfId="125" xr:uid="{00000000-0005-0000-0000-00007C000000}"/>
    <cellStyle name="20% - Accent3 8 2" xfId="126" xr:uid="{00000000-0005-0000-0000-00007D000000}"/>
    <cellStyle name="20% - Accent3 9" xfId="127" xr:uid="{00000000-0005-0000-0000-00007E000000}"/>
    <cellStyle name="20% - Accent3 9 2" xfId="128" xr:uid="{00000000-0005-0000-0000-00007F000000}"/>
    <cellStyle name="20% - Accent4 10" xfId="129" xr:uid="{00000000-0005-0000-0000-000080000000}"/>
    <cellStyle name="20% - Accent4 10 2" xfId="130" xr:uid="{00000000-0005-0000-0000-000081000000}"/>
    <cellStyle name="20% - Accent4 11" xfId="131" xr:uid="{00000000-0005-0000-0000-000082000000}"/>
    <cellStyle name="20% - Accent4 11 2" xfId="132" xr:uid="{00000000-0005-0000-0000-000083000000}"/>
    <cellStyle name="20% - Accent4 12" xfId="133" xr:uid="{00000000-0005-0000-0000-000084000000}"/>
    <cellStyle name="20% - Accent4 12 2" xfId="134" xr:uid="{00000000-0005-0000-0000-000085000000}"/>
    <cellStyle name="20% - Accent4 13" xfId="135" xr:uid="{00000000-0005-0000-0000-000086000000}"/>
    <cellStyle name="20% - Accent4 13 2" xfId="136" xr:uid="{00000000-0005-0000-0000-000087000000}"/>
    <cellStyle name="20% - Accent4 14" xfId="137" xr:uid="{00000000-0005-0000-0000-000088000000}"/>
    <cellStyle name="20% - Accent4 14 2" xfId="138" xr:uid="{00000000-0005-0000-0000-000089000000}"/>
    <cellStyle name="20% - Accent4 15" xfId="139" xr:uid="{00000000-0005-0000-0000-00008A000000}"/>
    <cellStyle name="20% - Accent4 15 2" xfId="140" xr:uid="{00000000-0005-0000-0000-00008B000000}"/>
    <cellStyle name="20% - Accent4 2" xfId="141" xr:uid="{00000000-0005-0000-0000-00008C000000}"/>
    <cellStyle name="20% - Accent4 2 2" xfId="142" xr:uid="{00000000-0005-0000-0000-00008D000000}"/>
    <cellStyle name="20% - Accent4 2 2 2" xfId="143" xr:uid="{00000000-0005-0000-0000-00008E000000}"/>
    <cellStyle name="20% - Accent4 2 3" xfId="144" xr:uid="{00000000-0005-0000-0000-00008F000000}"/>
    <cellStyle name="20% - Accent4 3" xfId="145" xr:uid="{00000000-0005-0000-0000-000090000000}"/>
    <cellStyle name="20% - Accent4 3 2" xfId="146" xr:uid="{00000000-0005-0000-0000-000091000000}"/>
    <cellStyle name="20% - Accent4 3 2 2" xfId="147" xr:uid="{00000000-0005-0000-0000-000092000000}"/>
    <cellStyle name="20% - Accent4 3 3" xfId="148" xr:uid="{00000000-0005-0000-0000-000093000000}"/>
    <cellStyle name="20% - Accent4 4" xfId="149" xr:uid="{00000000-0005-0000-0000-000094000000}"/>
    <cellStyle name="20% - Accent4 4 2" xfId="150" xr:uid="{00000000-0005-0000-0000-000095000000}"/>
    <cellStyle name="20% - Accent4 4 2 2" xfId="151" xr:uid="{00000000-0005-0000-0000-000096000000}"/>
    <cellStyle name="20% - Accent4 4 3" xfId="152" xr:uid="{00000000-0005-0000-0000-000097000000}"/>
    <cellStyle name="20% - Accent4 5" xfId="153" xr:uid="{00000000-0005-0000-0000-000098000000}"/>
    <cellStyle name="20% - Accent4 5 2" xfId="154" xr:uid="{00000000-0005-0000-0000-000099000000}"/>
    <cellStyle name="20% - Accent4 5 2 2" xfId="155" xr:uid="{00000000-0005-0000-0000-00009A000000}"/>
    <cellStyle name="20% - Accent4 5 3" xfId="156" xr:uid="{00000000-0005-0000-0000-00009B000000}"/>
    <cellStyle name="20% - Accent4 6" xfId="157" xr:uid="{00000000-0005-0000-0000-00009C000000}"/>
    <cellStyle name="20% - Accent4 6 2" xfId="158" xr:uid="{00000000-0005-0000-0000-00009D000000}"/>
    <cellStyle name="20% - Accent4 6 2 2" xfId="159" xr:uid="{00000000-0005-0000-0000-00009E000000}"/>
    <cellStyle name="20% - Accent4 6 3" xfId="160" xr:uid="{00000000-0005-0000-0000-00009F000000}"/>
    <cellStyle name="20% - Accent4 7" xfId="161" xr:uid="{00000000-0005-0000-0000-0000A0000000}"/>
    <cellStyle name="20% - Accent4 7 2" xfId="162" xr:uid="{00000000-0005-0000-0000-0000A1000000}"/>
    <cellStyle name="20% - Accent4 7 2 2" xfId="163" xr:uid="{00000000-0005-0000-0000-0000A2000000}"/>
    <cellStyle name="20% - Accent4 7 3" xfId="164" xr:uid="{00000000-0005-0000-0000-0000A3000000}"/>
    <cellStyle name="20% - Accent4 8" xfId="165" xr:uid="{00000000-0005-0000-0000-0000A4000000}"/>
    <cellStyle name="20% - Accent4 8 2" xfId="166" xr:uid="{00000000-0005-0000-0000-0000A5000000}"/>
    <cellStyle name="20% - Accent4 9" xfId="167" xr:uid="{00000000-0005-0000-0000-0000A6000000}"/>
    <cellStyle name="20% - Accent4 9 2" xfId="168" xr:uid="{00000000-0005-0000-0000-0000A7000000}"/>
    <cellStyle name="20% - Accent5 10" xfId="169" xr:uid="{00000000-0005-0000-0000-0000A8000000}"/>
    <cellStyle name="20% - Accent5 10 2" xfId="170" xr:uid="{00000000-0005-0000-0000-0000A9000000}"/>
    <cellStyle name="20% - Accent5 11" xfId="171" xr:uid="{00000000-0005-0000-0000-0000AA000000}"/>
    <cellStyle name="20% - Accent5 11 2" xfId="172" xr:uid="{00000000-0005-0000-0000-0000AB000000}"/>
    <cellStyle name="20% - Accent5 12" xfId="173" xr:uid="{00000000-0005-0000-0000-0000AC000000}"/>
    <cellStyle name="20% - Accent5 12 2" xfId="174" xr:uid="{00000000-0005-0000-0000-0000AD000000}"/>
    <cellStyle name="20% - Accent5 13" xfId="175" xr:uid="{00000000-0005-0000-0000-0000AE000000}"/>
    <cellStyle name="20% - Accent5 13 2" xfId="176" xr:uid="{00000000-0005-0000-0000-0000AF000000}"/>
    <cellStyle name="20% - Accent5 14" xfId="177" xr:uid="{00000000-0005-0000-0000-0000B0000000}"/>
    <cellStyle name="20% - Accent5 14 2" xfId="178" xr:uid="{00000000-0005-0000-0000-0000B1000000}"/>
    <cellStyle name="20% - Accent5 15" xfId="179" xr:uid="{00000000-0005-0000-0000-0000B2000000}"/>
    <cellStyle name="20% - Accent5 15 2" xfId="180" xr:uid="{00000000-0005-0000-0000-0000B3000000}"/>
    <cellStyle name="20% - Accent5 2" xfId="181" xr:uid="{00000000-0005-0000-0000-0000B4000000}"/>
    <cellStyle name="20% - Accent5 2 2" xfId="182" xr:uid="{00000000-0005-0000-0000-0000B5000000}"/>
    <cellStyle name="20% - Accent5 2 2 2" xfId="183" xr:uid="{00000000-0005-0000-0000-0000B6000000}"/>
    <cellStyle name="20% - Accent5 2 3" xfId="184" xr:uid="{00000000-0005-0000-0000-0000B7000000}"/>
    <cellStyle name="20% - Accent5 3" xfId="185" xr:uid="{00000000-0005-0000-0000-0000B8000000}"/>
    <cellStyle name="20% - Accent5 3 2" xfId="186" xr:uid="{00000000-0005-0000-0000-0000B9000000}"/>
    <cellStyle name="20% - Accent5 3 2 2" xfId="187" xr:uid="{00000000-0005-0000-0000-0000BA000000}"/>
    <cellStyle name="20% - Accent5 3 3" xfId="188" xr:uid="{00000000-0005-0000-0000-0000BB000000}"/>
    <cellStyle name="20% - Accent5 4" xfId="189" xr:uid="{00000000-0005-0000-0000-0000BC000000}"/>
    <cellStyle name="20% - Accent5 4 2" xfId="190" xr:uid="{00000000-0005-0000-0000-0000BD000000}"/>
    <cellStyle name="20% - Accent5 4 2 2" xfId="191" xr:uid="{00000000-0005-0000-0000-0000BE000000}"/>
    <cellStyle name="20% - Accent5 4 3" xfId="192" xr:uid="{00000000-0005-0000-0000-0000BF000000}"/>
    <cellStyle name="20% - Accent5 5" xfId="193" xr:uid="{00000000-0005-0000-0000-0000C0000000}"/>
    <cellStyle name="20% - Accent5 5 2" xfId="194" xr:uid="{00000000-0005-0000-0000-0000C1000000}"/>
    <cellStyle name="20% - Accent5 5 2 2" xfId="195" xr:uid="{00000000-0005-0000-0000-0000C2000000}"/>
    <cellStyle name="20% - Accent5 5 3" xfId="196" xr:uid="{00000000-0005-0000-0000-0000C3000000}"/>
    <cellStyle name="20% - Accent5 6" xfId="197" xr:uid="{00000000-0005-0000-0000-0000C4000000}"/>
    <cellStyle name="20% - Accent5 6 2" xfId="198" xr:uid="{00000000-0005-0000-0000-0000C5000000}"/>
    <cellStyle name="20% - Accent5 6 2 2" xfId="199" xr:uid="{00000000-0005-0000-0000-0000C6000000}"/>
    <cellStyle name="20% - Accent5 6 3" xfId="200" xr:uid="{00000000-0005-0000-0000-0000C7000000}"/>
    <cellStyle name="20% - Accent5 7" xfId="201" xr:uid="{00000000-0005-0000-0000-0000C8000000}"/>
    <cellStyle name="20% - Accent5 7 2" xfId="202" xr:uid="{00000000-0005-0000-0000-0000C9000000}"/>
    <cellStyle name="20% - Accent5 7 2 2" xfId="203" xr:uid="{00000000-0005-0000-0000-0000CA000000}"/>
    <cellStyle name="20% - Accent5 7 3" xfId="204" xr:uid="{00000000-0005-0000-0000-0000CB000000}"/>
    <cellStyle name="20% - Accent5 8" xfId="205" xr:uid="{00000000-0005-0000-0000-0000CC000000}"/>
    <cellStyle name="20% - Accent5 8 2" xfId="206" xr:uid="{00000000-0005-0000-0000-0000CD000000}"/>
    <cellStyle name="20% - Accent5 9" xfId="207" xr:uid="{00000000-0005-0000-0000-0000CE000000}"/>
    <cellStyle name="20% - Accent5 9 2" xfId="208" xr:uid="{00000000-0005-0000-0000-0000CF000000}"/>
    <cellStyle name="20% - Accent6 10" xfId="209" xr:uid="{00000000-0005-0000-0000-0000D0000000}"/>
    <cellStyle name="20% - Accent6 10 2" xfId="210" xr:uid="{00000000-0005-0000-0000-0000D1000000}"/>
    <cellStyle name="20% - Accent6 11" xfId="211" xr:uid="{00000000-0005-0000-0000-0000D2000000}"/>
    <cellStyle name="20% - Accent6 11 2" xfId="212" xr:uid="{00000000-0005-0000-0000-0000D3000000}"/>
    <cellStyle name="20% - Accent6 12" xfId="213" xr:uid="{00000000-0005-0000-0000-0000D4000000}"/>
    <cellStyle name="20% - Accent6 12 2" xfId="214" xr:uid="{00000000-0005-0000-0000-0000D5000000}"/>
    <cellStyle name="20% - Accent6 13" xfId="215" xr:uid="{00000000-0005-0000-0000-0000D6000000}"/>
    <cellStyle name="20% - Accent6 13 2" xfId="216" xr:uid="{00000000-0005-0000-0000-0000D7000000}"/>
    <cellStyle name="20% - Accent6 14" xfId="217" xr:uid="{00000000-0005-0000-0000-0000D8000000}"/>
    <cellStyle name="20% - Accent6 14 2" xfId="218" xr:uid="{00000000-0005-0000-0000-0000D9000000}"/>
    <cellStyle name="20% - Accent6 15" xfId="219" xr:uid="{00000000-0005-0000-0000-0000DA000000}"/>
    <cellStyle name="20% - Accent6 15 2" xfId="220" xr:uid="{00000000-0005-0000-0000-0000DB000000}"/>
    <cellStyle name="20% - Accent6 2" xfId="221" xr:uid="{00000000-0005-0000-0000-0000DC000000}"/>
    <cellStyle name="20% - Accent6 2 2" xfId="222" xr:uid="{00000000-0005-0000-0000-0000DD000000}"/>
    <cellStyle name="20% - Accent6 2 2 2" xfId="223" xr:uid="{00000000-0005-0000-0000-0000DE000000}"/>
    <cellStyle name="20% - Accent6 2 3" xfId="224" xr:uid="{00000000-0005-0000-0000-0000DF000000}"/>
    <cellStyle name="20% - Accent6 3" xfId="225" xr:uid="{00000000-0005-0000-0000-0000E0000000}"/>
    <cellStyle name="20% - Accent6 3 2" xfId="226" xr:uid="{00000000-0005-0000-0000-0000E1000000}"/>
    <cellStyle name="20% - Accent6 3 2 2" xfId="227" xr:uid="{00000000-0005-0000-0000-0000E2000000}"/>
    <cellStyle name="20% - Accent6 3 3" xfId="228" xr:uid="{00000000-0005-0000-0000-0000E3000000}"/>
    <cellStyle name="20% - Accent6 4" xfId="229" xr:uid="{00000000-0005-0000-0000-0000E4000000}"/>
    <cellStyle name="20% - Accent6 4 2" xfId="230" xr:uid="{00000000-0005-0000-0000-0000E5000000}"/>
    <cellStyle name="20% - Accent6 4 2 2" xfId="231" xr:uid="{00000000-0005-0000-0000-0000E6000000}"/>
    <cellStyle name="20% - Accent6 4 3" xfId="232" xr:uid="{00000000-0005-0000-0000-0000E7000000}"/>
    <cellStyle name="20% - Accent6 5" xfId="233" xr:uid="{00000000-0005-0000-0000-0000E8000000}"/>
    <cellStyle name="20% - Accent6 5 2" xfId="234" xr:uid="{00000000-0005-0000-0000-0000E9000000}"/>
    <cellStyle name="20% - Accent6 5 2 2" xfId="235" xr:uid="{00000000-0005-0000-0000-0000EA000000}"/>
    <cellStyle name="20% - Accent6 5 3" xfId="236" xr:uid="{00000000-0005-0000-0000-0000EB000000}"/>
    <cellStyle name="20% - Accent6 6" xfId="237" xr:uid="{00000000-0005-0000-0000-0000EC000000}"/>
    <cellStyle name="20% - Accent6 6 2" xfId="238" xr:uid="{00000000-0005-0000-0000-0000ED000000}"/>
    <cellStyle name="20% - Accent6 6 2 2" xfId="239" xr:uid="{00000000-0005-0000-0000-0000EE000000}"/>
    <cellStyle name="20% - Accent6 6 3" xfId="240" xr:uid="{00000000-0005-0000-0000-0000EF000000}"/>
    <cellStyle name="20% - Accent6 7" xfId="241" xr:uid="{00000000-0005-0000-0000-0000F0000000}"/>
    <cellStyle name="20% - Accent6 7 2" xfId="242" xr:uid="{00000000-0005-0000-0000-0000F1000000}"/>
    <cellStyle name="20% - Accent6 7 2 2" xfId="243" xr:uid="{00000000-0005-0000-0000-0000F2000000}"/>
    <cellStyle name="20% - Accent6 7 3" xfId="244" xr:uid="{00000000-0005-0000-0000-0000F3000000}"/>
    <cellStyle name="20% - Accent6 8" xfId="245" xr:uid="{00000000-0005-0000-0000-0000F4000000}"/>
    <cellStyle name="20% - Accent6 8 2" xfId="246" xr:uid="{00000000-0005-0000-0000-0000F5000000}"/>
    <cellStyle name="20% - Accent6 9" xfId="247" xr:uid="{00000000-0005-0000-0000-0000F6000000}"/>
    <cellStyle name="20% - Accent6 9 2" xfId="248" xr:uid="{00000000-0005-0000-0000-0000F7000000}"/>
    <cellStyle name="40% - Accent1 10" xfId="249" xr:uid="{00000000-0005-0000-0000-0000F8000000}"/>
    <cellStyle name="40% - Accent1 10 2" xfId="250" xr:uid="{00000000-0005-0000-0000-0000F9000000}"/>
    <cellStyle name="40% - Accent1 11" xfId="251" xr:uid="{00000000-0005-0000-0000-0000FA000000}"/>
    <cellStyle name="40% - Accent1 11 2" xfId="252" xr:uid="{00000000-0005-0000-0000-0000FB000000}"/>
    <cellStyle name="40% - Accent1 12" xfId="253" xr:uid="{00000000-0005-0000-0000-0000FC000000}"/>
    <cellStyle name="40% - Accent1 12 2" xfId="254" xr:uid="{00000000-0005-0000-0000-0000FD000000}"/>
    <cellStyle name="40% - Accent1 13" xfId="255" xr:uid="{00000000-0005-0000-0000-0000FE000000}"/>
    <cellStyle name="40% - Accent1 13 2" xfId="256" xr:uid="{00000000-0005-0000-0000-0000FF000000}"/>
    <cellStyle name="40% - Accent1 14" xfId="257" xr:uid="{00000000-0005-0000-0000-000000010000}"/>
    <cellStyle name="40% - Accent1 14 2" xfId="258" xr:uid="{00000000-0005-0000-0000-000001010000}"/>
    <cellStyle name="40% - Accent1 15" xfId="259" xr:uid="{00000000-0005-0000-0000-000002010000}"/>
    <cellStyle name="40% - Accent1 15 2" xfId="260" xr:uid="{00000000-0005-0000-0000-000003010000}"/>
    <cellStyle name="40% - Accent1 2" xfId="261" xr:uid="{00000000-0005-0000-0000-000004010000}"/>
    <cellStyle name="40% - Accent1 2 2" xfId="262" xr:uid="{00000000-0005-0000-0000-000005010000}"/>
    <cellStyle name="40% - Accent1 2 2 2" xfId="263" xr:uid="{00000000-0005-0000-0000-000006010000}"/>
    <cellStyle name="40% - Accent1 2 3" xfId="264" xr:uid="{00000000-0005-0000-0000-000007010000}"/>
    <cellStyle name="40% - Accent1 3" xfId="265" xr:uid="{00000000-0005-0000-0000-000008010000}"/>
    <cellStyle name="40% - Accent1 3 2" xfId="266" xr:uid="{00000000-0005-0000-0000-000009010000}"/>
    <cellStyle name="40% - Accent1 3 2 2" xfId="267" xr:uid="{00000000-0005-0000-0000-00000A010000}"/>
    <cellStyle name="40% - Accent1 3 3" xfId="268" xr:uid="{00000000-0005-0000-0000-00000B010000}"/>
    <cellStyle name="40% - Accent1 4" xfId="269" xr:uid="{00000000-0005-0000-0000-00000C010000}"/>
    <cellStyle name="40% - Accent1 4 2" xfId="270" xr:uid="{00000000-0005-0000-0000-00000D010000}"/>
    <cellStyle name="40% - Accent1 4 2 2" xfId="271" xr:uid="{00000000-0005-0000-0000-00000E010000}"/>
    <cellStyle name="40% - Accent1 4 3" xfId="272" xr:uid="{00000000-0005-0000-0000-00000F010000}"/>
    <cellStyle name="40% - Accent1 5" xfId="273" xr:uid="{00000000-0005-0000-0000-000010010000}"/>
    <cellStyle name="40% - Accent1 5 2" xfId="274" xr:uid="{00000000-0005-0000-0000-000011010000}"/>
    <cellStyle name="40% - Accent1 5 2 2" xfId="275" xr:uid="{00000000-0005-0000-0000-000012010000}"/>
    <cellStyle name="40% - Accent1 5 3" xfId="276" xr:uid="{00000000-0005-0000-0000-000013010000}"/>
    <cellStyle name="40% - Accent1 6" xfId="277" xr:uid="{00000000-0005-0000-0000-000014010000}"/>
    <cellStyle name="40% - Accent1 6 2" xfId="278" xr:uid="{00000000-0005-0000-0000-000015010000}"/>
    <cellStyle name="40% - Accent1 6 2 2" xfId="279" xr:uid="{00000000-0005-0000-0000-000016010000}"/>
    <cellStyle name="40% - Accent1 6 3" xfId="280" xr:uid="{00000000-0005-0000-0000-000017010000}"/>
    <cellStyle name="40% - Accent1 7" xfId="281" xr:uid="{00000000-0005-0000-0000-000018010000}"/>
    <cellStyle name="40% - Accent1 7 2" xfId="282" xr:uid="{00000000-0005-0000-0000-000019010000}"/>
    <cellStyle name="40% - Accent1 7 2 2" xfId="283" xr:uid="{00000000-0005-0000-0000-00001A010000}"/>
    <cellStyle name="40% - Accent1 7 3" xfId="284" xr:uid="{00000000-0005-0000-0000-00001B010000}"/>
    <cellStyle name="40% - Accent1 8" xfId="285" xr:uid="{00000000-0005-0000-0000-00001C010000}"/>
    <cellStyle name="40% - Accent1 8 2" xfId="286" xr:uid="{00000000-0005-0000-0000-00001D010000}"/>
    <cellStyle name="40% - Accent1 9" xfId="287" xr:uid="{00000000-0005-0000-0000-00001E010000}"/>
    <cellStyle name="40% - Accent1 9 2" xfId="288" xr:uid="{00000000-0005-0000-0000-00001F010000}"/>
    <cellStyle name="40% - Accent2 10" xfId="289" xr:uid="{00000000-0005-0000-0000-000020010000}"/>
    <cellStyle name="40% - Accent2 10 2" xfId="290" xr:uid="{00000000-0005-0000-0000-000021010000}"/>
    <cellStyle name="40% - Accent2 11" xfId="291" xr:uid="{00000000-0005-0000-0000-000022010000}"/>
    <cellStyle name="40% - Accent2 11 2" xfId="292" xr:uid="{00000000-0005-0000-0000-000023010000}"/>
    <cellStyle name="40% - Accent2 12" xfId="293" xr:uid="{00000000-0005-0000-0000-000024010000}"/>
    <cellStyle name="40% - Accent2 12 2" xfId="294" xr:uid="{00000000-0005-0000-0000-000025010000}"/>
    <cellStyle name="40% - Accent2 13" xfId="295" xr:uid="{00000000-0005-0000-0000-000026010000}"/>
    <cellStyle name="40% - Accent2 13 2" xfId="296" xr:uid="{00000000-0005-0000-0000-000027010000}"/>
    <cellStyle name="40% - Accent2 14" xfId="297" xr:uid="{00000000-0005-0000-0000-000028010000}"/>
    <cellStyle name="40% - Accent2 14 2" xfId="298" xr:uid="{00000000-0005-0000-0000-000029010000}"/>
    <cellStyle name="40% - Accent2 15" xfId="299" xr:uid="{00000000-0005-0000-0000-00002A010000}"/>
    <cellStyle name="40% - Accent2 15 2" xfId="300" xr:uid="{00000000-0005-0000-0000-00002B010000}"/>
    <cellStyle name="40% - Accent2 2" xfId="301" xr:uid="{00000000-0005-0000-0000-00002C010000}"/>
    <cellStyle name="40% - Accent2 2 2" xfId="302" xr:uid="{00000000-0005-0000-0000-00002D010000}"/>
    <cellStyle name="40% - Accent2 2 2 2" xfId="303" xr:uid="{00000000-0005-0000-0000-00002E010000}"/>
    <cellStyle name="40% - Accent2 2 3" xfId="304" xr:uid="{00000000-0005-0000-0000-00002F010000}"/>
    <cellStyle name="40% - Accent2 3" xfId="305" xr:uid="{00000000-0005-0000-0000-000030010000}"/>
    <cellStyle name="40% - Accent2 3 2" xfId="306" xr:uid="{00000000-0005-0000-0000-000031010000}"/>
    <cellStyle name="40% - Accent2 3 2 2" xfId="307" xr:uid="{00000000-0005-0000-0000-000032010000}"/>
    <cellStyle name="40% - Accent2 3 3" xfId="308" xr:uid="{00000000-0005-0000-0000-000033010000}"/>
    <cellStyle name="40% - Accent2 4" xfId="309" xr:uid="{00000000-0005-0000-0000-000034010000}"/>
    <cellStyle name="40% - Accent2 4 2" xfId="310" xr:uid="{00000000-0005-0000-0000-000035010000}"/>
    <cellStyle name="40% - Accent2 4 2 2" xfId="311" xr:uid="{00000000-0005-0000-0000-000036010000}"/>
    <cellStyle name="40% - Accent2 4 3" xfId="312" xr:uid="{00000000-0005-0000-0000-000037010000}"/>
    <cellStyle name="40% - Accent2 5" xfId="313" xr:uid="{00000000-0005-0000-0000-000038010000}"/>
    <cellStyle name="40% - Accent2 5 2" xfId="314" xr:uid="{00000000-0005-0000-0000-000039010000}"/>
    <cellStyle name="40% - Accent2 5 2 2" xfId="315" xr:uid="{00000000-0005-0000-0000-00003A010000}"/>
    <cellStyle name="40% - Accent2 5 3" xfId="316" xr:uid="{00000000-0005-0000-0000-00003B010000}"/>
    <cellStyle name="40% - Accent2 6" xfId="317" xr:uid="{00000000-0005-0000-0000-00003C010000}"/>
    <cellStyle name="40% - Accent2 6 2" xfId="318" xr:uid="{00000000-0005-0000-0000-00003D010000}"/>
    <cellStyle name="40% - Accent2 6 2 2" xfId="319" xr:uid="{00000000-0005-0000-0000-00003E010000}"/>
    <cellStyle name="40% - Accent2 6 3" xfId="320" xr:uid="{00000000-0005-0000-0000-00003F010000}"/>
    <cellStyle name="40% - Accent2 7" xfId="321" xr:uid="{00000000-0005-0000-0000-000040010000}"/>
    <cellStyle name="40% - Accent2 7 2" xfId="322" xr:uid="{00000000-0005-0000-0000-000041010000}"/>
    <cellStyle name="40% - Accent2 7 2 2" xfId="323" xr:uid="{00000000-0005-0000-0000-000042010000}"/>
    <cellStyle name="40% - Accent2 7 3" xfId="324" xr:uid="{00000000-0005-0000-0000-000043010000}"/>
    <cellStyle name="40% - Accent2 8" xfId="325" xr:uid="{00000000-0005-0000-0000-000044010000}"/>
    <cellStyle name="40% - Accent2 8 2" xfId="326" xr:uid="{00000000-0005-0000-0000-000045010000}"/>
    <cellStyle name="40% - Accent2 9" xfId="327" xr:uid="{00000000-0005-0000-0000-000046010000}"/>
    <cellStyle name="40% - Accent2 9 2" xfId="328" xr:uid="{00000000-0005-0000-0000-000047010000}"/>
    <cellStyle name="40% - Accent3 10" xfId="329" xr:uid="{00000000-0005-0000-0000-000048010000}"/>
    <cellStyle name="40% - Accent3 10 2" xfId="330" xr:uid="{00000000-0005-0000-0000-000049010000}"/>
    <cellStyle name="40% - Accent3 11" xfId="331" xr:uid="{00000000-0005-0000-0000-00004A010000}"/>
    <cellStyle name="40% - Accent3 11 2" xfId="332" xr:uid="{00000000-0005-0000-0000-00004B010000}"/>
    <cellStyle name="40% - Accent3 12" xfId="333" xr:uid="{00000000-0005-0000-0000-00004C010000}"/>
    <cellStyle name="40% - Accent3 12 2" xfId="334" xr:uid="{00000000-0005-0000-0000-00004D010000}"/>
    <cellStyle name="40% - Accent3 13" xfId="335" xr:uid="{00000000-0005-0000-0000-00004E010000}"/>
    <cellStyle name="40% - Accent3 13 2" xfId="336" xr:uid="{00000000-0005-0000-0000-00004F010000}"/>
    <cellStyle name="40% - Accent3 14" xfId="337" xr:uid="{00000000-0005-0000-0000-000050010000}"/>
    <cellStyle name="40% - Accent3 14 2" xfId="338" xr:uid="{00000000-0005-0000-0000-000051010000}"/>
    <cellStyle name="40% - Accent3 15" xfId="339" xr:uid="{00000000-0005-0000-0000-000052010000}"/>
    <cellStyle name="40% - Accent3 15 2" xfId="340" xr:uid="{00000000-0005-0000-0000-000053010000}"/>
    <cellStyle name="40% - Accent3 2" xfId="341" xr:uid="{00000000-0005-0000-0000-000054010000}"/>
    <cellStyle name="40% - Accent3 2 2" xfId="342" xr:uid="{00000000-0005-0000-0000-000055010000}"/>
    <cellStyle name="40% - Accent3 2 2 2" xfId="343" xr:uid="{00000000-0005-0000-0000-000056010000}"/>
    <cellStyle name="40% - Accent3 2 3" xfId="344" xr:uid="{00000000-0005-0000-0000-000057010000}"/>
    <cellStyle name="40% - Accent3 3" xfId="345" xr:uid="{00000000-0005-0000-0000-000058010000}"/>
    <cellStyle name="40% - Accent3 3 2" xfId="346" xr:uid="{00000000-0005-0000-0000-000059010000}"/>
    <cellStyle name="40% - Accent3 3 2 2" xfId="347" xr:uid="{00000000-0005-0000-0000-00005A010000}"/>
    <cellStyle name="40% - Accent3 3 3" xfId="348" xr:uid="{00000000-0005-0000-0000-00005B010000}"/>
    <cellStyle name="40% - Accent3 4" xfId="349" xr:uid="{00000000-0005-0000-0000-00005C010000}"/>
    <cellStyle name="40% - Accent3 4 2" xfId="350" xr:uid="{00000000-0005-0000-0000-00005D010000}"/>
    <cellStyle name="40% - Accent3 4 2 2" xfId="351" xr:uid="{00000000-0005-0000-0000-00005E010000}"/>
    <cellStyle name="40% - Accent3 4 3" xfId="352" xr:uid="{00000000-0005-0000-0000-00005F010000}"/>
    <cellStyle name="40% - Accent3 5" xfId="353" xr:uid="{00000000-0005-0000-0000-000060010000}"/>
    <cellStyle name="40% - Accent3 5 2" xfId="354" xr:uid="{00000000-0005-0000-0000-000061010000}"/>
    <cellStyle name="40% - Accent3 5 2 2" xfId="355" xr:uid="{00000000-0005-0000-0000-000062010000}"/>
    <cellStyle name="40% - Accent3 5 3" xfId="356" xr:uid="{00000000-0005-0000-0000-000063010000}"/>
    <cellStyle name="40% - Accent3 6" xfId="357" xr:uid="{00000000-0005-0000-0000-000064010000}"/>
    <cellStyle name="40% - Accent3 6 2" xfId="358" xr:uid="{00000000-0005-0000-0000-000065010000}"/>
    <cellStyle name="40% - Accent3 6 2 2" xfId="359" xr:uid="{00000000-0005-0000-0000-000066010000}"/>
    <cellStyle name="40% - Accent3 6 3" xfId="360" xr:uid="{00000000-0005-0000-0000-000067010000}"/>
    <cellStyle name="40% - Accent3 7" xfId="361" xr:uid="{00000000-0005-0000-0000-000068010000}"/>
    <cellStyle name="40% - Accent3 7 2" xfId="362" xr:uid="{00000000-0005-0000-0000-000069010000}"/>
    <cellStyle name="40% - Accent3 7 2 2" xfId="363" xr:uid="{00000000-0005-0000-0000-00006A010000}"/>
    <cellStyle name="40% - Accent3 7 3" xfId="364" xr:uid="{00000000-0005-0000-0000-00006B010000}"/>
    <cellStyle name="40% - Accent3 8" xfId="365" xr:uid="{00000000-0005-0000-0000-00006C010000}"/>
    <cellStyle name="40% - Accent3 8 2" xfId="366" xr:uid="{00000000-0005-0000-0000-00006D010000}"/>
    <cellStyle name="40% - Accent3 9" xfId="367" xr:uid="{00000000-0005-0000-0000-00006E010000}"/>
    <cellStyle name="40% - Accent3 9 2" xfId="368" xr:uid="{00000000-0005-0000-0000-00006F010000}"/>
    <cellStyle name="40% - Accent4 10" xfId="369" xr:uid="{00000000-0005-0000-0000-000070010000}"/>
    <cellStyle name="40% - Accent4 10 2" xfId="370" xr:uid="{00000000-0005-0000-0000-000071010000}"/>
    <cellStyle name="40% - Accent4 11" xfId="371" xr:uid="{00000000-0005-0000-0000-000072010000}"/>
    <cellStyle name="40% - Accent4 11 2" xfId="372" xr:uid="{00000000-0005-0000-0000-000073010000}"/>
    <cellStyle name="40% - Accent4 12" xfId="373" xr:uid="{00000000-0005-0000-0000-000074010000}"/>
    <cellStyle name="40% - Accent4 12 2" xfId="374" xr:uid="{00000000-0005-0000-0000-000075010000}"/>
    <cellStyle name="40% - Accent4 13" xfId="375" xr:uid="{00000000-0005-0000-0000-000076010000}"/>
    <cellStyle name="40% - Accent4 13 2" xfId="376" xr:uid="{00000000-0005-0000-0000-000077010000}"/>
    <cellStyle name="40% - Accent4 14" xfId="377" xr:uid="{00000000-0005-0000-0000-000078010000}"/>
    <cellStyle name="40% - Accent4 14 2" xfId="378" xr:uid="{00000000-0005-0000-0000-000079010000}"/>
    <cellStyle name="40% - Accent4 15" xfId="379" xr:uid="{00000000-0005-0000-0000-00007A010000}"/>
    <cellStyle name="40% - Accent4 15 2" xfId="380" xr:uid="{00000000-0005-0000-0000-00007B010000}"/>
    <cellStyle name="40% - Accent4 2" xfId="381" xr:uid="{00000000-0005-0000-0000-00007C010000}"/>
    <cellStyle name="40% - Accent4 2 2" xfId="382" xr:uid="{00000000-0005-0000-0000-00007D010000}"/>
    <cellStyle name="40% - Accent4 2 2 2" xfId="383" xr:uid="{00000000-0005-0000-0000-00007E010000}"/>
    <cellStyle name="40% - Accent4 2 3" xfId="384" xr:uid="{00000000-0005-0000-0000-00007F010000}"/>
    <cellStyle name="40% - Accent4 3" xfId="385" xr:uid="{00000000-0005-0000-0000-000080010000}"/>
    <cellStyle name="40% - Accent4 3 2" xfId="386" xr:uid="{00000000-0005-0000-0000-000081010000}"/>
    <cellStyle name="40% - Accent4 3 2 2" xfId="387" xr:uid="{00000000-0005-0000-0000-000082010000}"/>
    <cellStyle name="40% - Accent4 3 3" xfId="388" xr:uid="{00000000-0005-0000-0000-000083010000}"/>
    <cellStyle name="40% - Accent4 4" xfId="389" xr:uid="{00000000-0005-0000-0000-000084010000}"/>
    <cellStyle name="40% - Accent4 4 2" xfId="390" xr:uid="{00000000-0005-0000-0000-000085010000}"/>
    <cellStyle name="40% - Accent4 4 2 2" xfId="391" xr:uid="{00000000-0005-0000-0000-000086010000}"/>
    <cellStyle name="40% - Accent4 4 3" xfId="392" xr:uid="{00000000-0005-0000-0000-000087010000}"/>
    <cellStyle name="40% - Accent4 5" xfId="393" xr:uid="{00000000-0005-0000-0000-000088010000}"/>
    <cellStyle name="40% - Accent4 5 2" xfId="394" xr:uid="{00000000-0005-0000-0000-000089010000}"/>
    <cellStyle name="40% - Accent4 5 2 2" xfId="395" xr:uid="{00000000-0005-0000-0000-00008A010000}"/>
    <cellStyle name="40% - Accent4 5 3" xfId="396" xr:uid="{00000000-0005-0000-0000-00008B010000}"/>
    <cellStyle name="40% - Accent4 6" xfId="397" xr:uid="{00000000-0005-0000-0000-00008C010000}"/>
    <cellStyle name="40% - Accent4 6 2" xfId="398" xr:uid="{00000000-0005-0000-0000-00008D010000}"/>
    <cellStyle name="40% - Accent4 6 2 2" xfId="399" xr:uid="{00000000-0005-0000-0000-00008E010000}"/>
    <cellStyle name="40% - Accent4 6 3" xfId="400" xr:uid="{00000000-0005-0000-0000-00008F010000}"/>
    <cellStyle name="40% - Accent4 7" xfId="401" xr:uid="{00000000-0005-0000-0000-000090010000}"/>
    <cellStyle name="40% - Accent4 7 2" xfId="402" xr:uid="{00000000-0005-0000-0000-000091010000}"/>
    <cellStyle name="40% - Accent4 7 2 2" xfId="403" xr:uid="{00000000-0005-0000-0000-000092010000}"/>
    <cellStyle name="40% - Accent4 7 3" xfId="404" xr:uid="{00000000-0005-0000-0000-000093010000}"/>
    <cellStyle name="40% - Accent4 8" xfId="405" xr:uid="{00000000-0005-0000-0000-000094010000}"/>
    <cellStyle name="40% - Accent4 8 2" xfId="406" xr:uid="{00000000-0005-0000-0000-000095010000}"/>
    <cellStyle name="40% - Accent4 9" xfId="407" xr:uid="{00000000-0005-0000-0000-000096010000}"/>
    <cellStyle name="40% - Accent4 9 2" xfId="408" xr:uid="{00000000-0005-0000-0000-000097010000}"/>
    <cellStyle name="40% - Accent5 10" xfId="409" xr:uid="{00000000-0005-0000-0000-000098010000}"/>
    <cellStyle name="40% - Accent5 10 2" xfId="410" xr:uid="{00000000-0005-0000-0000-000099010000}"/>
    <cellStyle name="40% - Accent5 11" xfId="411" xr:uid="{00000000-0005-0000-0000-00009A010000}"/>
    <cellStyle name="40% - Accent5 11 2" xfId="412" xr:uid="{00000000-0005-0000-0000-00009B010000}"/>
    <cellStyle name="40% - Accent5 12" xfId="413" xr:uid="{00000000-0005-0000-0000-00009C010000}"/>
    <cellStyle name="40% - Accent5 12 2" xfId="414" xr:uid="{00000000-0005-0000-0000-00009D010000}"/>
    <cellStyle name="40% - Accent5 13" xfId="415" xr:uid="{00000000-0005-0000-0000-00009E010000}"/>
    <cellStyle name="40% - Accent5 13 2" xfId="416" xr:uid="{00000000-0005-0000-0000-00009F010000}"/>
    <cellStyle name="40% - Accent5 14" xfId="417" xr:uid="{00000000-0005-0000-0000-0000A0010000}"/>
    <cellStyle name="40% - Accent5 14 2" xfId="418" xr:uid="{00000000-0005-0000-0000-0000A1010000}"/>
    <cellStyle name="40% - Accent5 15" xfId="419" xr:uid="{00000000-0005-0000-0000-0000A2010000}"/>
    <cellStyle name="40% - Accent5 15 2" xfId="420" xr:uid="{00000000-0005-0000-0000-0000A3010000}"/>
    <cellStyle name="40% - Accent5 2" xfId="421" xr:uid="{00000000-0005-0000-0000-0000A4010000}"/>
    <cellStyle name="40% - Accent5 2 2" xfId="422" xr:uid="{00000000-0005-0000-0000-0000A5010000}"/>
    <cellStyle name="40% - Accent5 2 2 2" xfId="423" xr:uid="{00000000-0005-0000-0000-0000A6010000}"/>
    <cellStyle name="40% - Accent5 2 3" xfId="424" xr:uid="{00000000-0005-0000-0000-0000A7010000}"/>
    <cellStyle name="40% - Accent5 3" xfId="425" xr:uid="{00000000-0005-0000-0000-0000A8010000}"/>
    <cellStyle name="40% - Accent5 3 2" xfId="426" xr:uid="{00000000-0005-0000-0000-0000A9010000}"/>
    <cellStyle name="40% - Accent5 3 2 2" xfId="427" xr:uid="{00000000-0005-0000-0000-0000AA010000}"/>
    <cellStyle name="40% - Accent5 3 3" xfId="428" xr:uid="{00000000-0005-0000-0000-0000AB010000}"/>
    <cellStyle name="40% - Accent5 4" xfId="429" xr:uid="{00000000-0005-0000-0000-0000AC010000}"/>
    <cellStyle name="40% - Accent5 4 2" xfId="430" xr:uid="{00000000-0005-0000-0000-0000AD010000}"/>
    <cellStyle name="40% - Accent5 4 2 2" xfId="431" xr:uid="{00000000-0005-0000-0000-0000AE010000}"/>
    <cellStyle name="40% - Accent5 4 3" xfId="432" xr:uid="{00000000-0005-0000-0000-0000AF010000}"/>
    <cellStyle name="40% - Accent5 5" xfId="433" xr:uid="{00000000-0005-0000-0000-0000B0010000}"/>
    <cellStyle name="40% - Accent5 5 2" xfId="434" xr:uid="{00000000-0005-0000-0000-0000B1010000}"/>
    <cellStyle name="40% - Accent5 5 2 2" xfId="435" xr:uid="{00000000-0005-0000-0000-0000B2010000}"/>
    <cellStyle name="40% - Accent5 5 3" xfId="436" xr:uid="{00000000-0005-0000-0000-0000B3010000}"/>
    <cellStyle name="40% - Accent5 6" xfId="437" xr:uid="{00000000-0005-0000-0000-0000B4010000}"/>
    <cellStyle name="40% - Accent5 6 2" xfId="438" xr:uid="{00000000-0005-0000-0000-0000B5010000}"/>
    <cellStyle name="40% - Accent5 6 2 2" xfId="439" xr:uid="{00000000-0005-0000-0000-0000B6010000}"/>
    <cellStyle name="40% - Accent5 6 3" xfId="440" xr:uid="{00000000-0005-0000-0000-0000B7010000}"/>
    <cellStyle name="40% - Accent5 7" xfId="441" xr:uid="{00000000-0005-0000-0000-0000B8010000}"/>
    <cellStyle name="40% - Accent5 7 2" xfId="442" xr:uid="{00000000-0005-0000-0000-0000B9010000}"/>
    <cellStyle name="40% - Accent5 7 2 2" xfId="443" xr:uid="{00000000-0005-0000-0000-0000BA010000}"/>
    <cellStyle name="40% - Accent5 7 3" xfId="444" xr:uid="{00000000-0005-0000-0000-0000BB010000}"/>
    <cellStyle name="40% - Accent5 8" xfId="445" xr:uid="{00000000-0005-0000-0000-0000BC010000}"/>
    <cellStyle name="40% - Accent5 8 2" xfId="446" xr:uid="{00000000-0005-0000-0000-0000BD010000}"/>
    <cellStyle name="40% - Accent5 9" xfId="447" xr:uid="{00000000-0005-0000-0000-0000BE010000}"/>
    <cellStyle name="40% - Accent5 9 2" xfId="448" xr:uid="{00000000-0005-0000-0000-0000BF010000}"/>
    <cellStyle name="40% - Accent6 10" xfId="449" xr:uid="{00000000-0005-0000-0000-0000C0010000}"/>
    <cellStyle name="40% - Accent6 10 2" xfId="450" xr:uid="{00000000-0005-0000-0000-0000C1010000}"/>
    <cellStyle name="40% - Accent6 11" xfId="451" xr:uid="{00000000-0005-0000-0000-0000C2010000}"/>
    <cellStyle name="40% - Accent6 11 2" xfId="452" xr:uid="{00000000-0005-0000-0000-0000C3010000}"/>
    <cellStyle name="40% - Accent6 12" xfId="453" xr:uid="{00000000-0005-0000-0000-0000C4010000}"/>
    <cellStyle name="40% - Accent6 12 2" xfId="454" xr:uid="{00000000-0005-0000-0000-0000C5010000}"/>
    <cellStyle name="40% - Accent6 13" xfId="455" xr:uid="{00000000-0005-0000-0000-0000C6010000}"/>
    <cellStyle name="40% - Accent6 13 2" xfId="456" xr:uid="{00000000-0005-0000-0000-0000C7010000}"/>
    <cellStyle name="40% - Accent6 14" xfId="457" xr:uid="{00000000-0005-0000-0000-0000C8010000}"/>
    <cellStyle name="40% - Accent6 14 2" xfId="458" xr:uid="{00000000-0005-0000-0000-0000C9010000}"/>
    <cellStyle name="40% - Accent6 15" xfId="459" xr:uid="{00000000-0005-0000-0000-0000CA010000}"/>
    <cellStyle name="40% - Accent6 15 2" xfId="460" xr:uid="{00000000-0005-0000-0000-0000CB010000}"/>
    <cellStyle name="40% - Accent6 2" xfId="461" xr:uid="{00000000-0005-0000-0000-0000CC010000}"/>
    <cellStyle name="40% - Accent6 2 2" xfId="462" xr:uid="{00000000-0005-0000-0000-0000CD010000}"/>
    <cellStyle name="40% - Accent6 2 2 2" xfId="463" xr:uid="{00000000-0005-0000-0000-0000CE010000}"/>
    <cellStyle name="40% - Accent6 2 3" xfId="464" xr:uid="{00000000-0005-0000-0000-0000CF010000}"/>
    <cellStyle name="40% - Accent6 3" xfId="465" xr:uid="{00000000-0005-0000-0000-0000D0010000}"/>
    <cellStyle name="40% - Accent6 3 2" xfId="466" xr:uid="{00000000-0005-0000-0000-0000D1010000}"/>
    <cellStyle name="40% - Accent6 3 2 2" xfId="467" xr:uid="{00000000-0005-0000-0000-0000D2010000}"/>
    <cellStyle name="40% - Accent6 3 3" xfId="468" xr:uid="{00000000-0005-0000-0000-0000D3010000}"/>
    <cellStyle name="40% - Accent6 4" xfId="469" xr:uid="{00000000-0005-0000-0000-0000D4010000}"/>
    <cellStyle name="40% - Accent6 4 2" xfId="470" xr:uid="{00000000-0005-0000-0000-0000D5010000}"/>
    <cellStyle name="40% - Accent6 4 2 2" xfId="471" xr:uid="{00000000-0005-0000-0000-0000D6010000}"/>
    <cellStyle name="40% - Accent6 4 3" xfId="472" xr:uid="{00000000-0005-0000-0000-0000D7010000}"/>
    <cellStyle name="40% - Accent6 5" xfId="473" xr:uid="{00000000-0005-0000-0000-0000D8010000}"/>
    <cellStyle name="40% - Accent6 5 2" xfId="474" xr:uid="{00000000-0005-0000-0000-0000D9010000}"/>
    <cellStyle name="40% - Accent6 5 2 2" xfId="475" xr:uid="{00000000-0005-0000-0000-0000DA010000}"/>
    <cellStyle name="40% - Accent6 5 3" xfId="476" xr:uid="{00000000-0005-0000-0000-0000DB010000}"/>
    <cellStyle name="40% - Accent6 6" xfId="477" xr:uid="{00000000-0005-0000-0000-0000DC010000}"/>
    <cellStyle name="40% - Accent6 6 2" xfId="478" xr:uid="{00000000-0005-0000-0000-0000DD010000}"/>
    <cellStyle name="40% - Accent6 6 2 2" xfId="479" xr:uid="{00000000-0005-0000-0000-0000DE010000}"/>
    <cellStyle name="40% - Accent6 6 3" xfId="480" xr:uid="{00000000-0005-0000-0000-0000DF010000}"/>
    <cellStyle name="40% - Accent6 7" xfId="481" xr:uid="{00000000-0005-0000-0000-0000E0010000}"/>
    <cellStyle name="40% - Accent6 7 2" xfId="482" xr:uid="{00000000-0005-0000-0000-0000E1010000}"/>
    <cellStyle name="40% - Accent6 7 2 2" xfId="483" xr:uid="{00000000-0005-0000-0000-0000E2010000}"/>
    <cellStyle name="40% - Accent6 7 3" xfId="484" xr:uid="{00000000-0005-0000-0000-0000E3010000}"/>
    <cellStyle name="40% - Accent6 8" xfId="485" xr:uid="{00000000-0005-0000-0000-0000E4010000}"/>
    <cellStyle name="40% - Accent6 8 2" xfId="486" xr:uid="{00000000-0005-0000-0000-0000E5010000}"/>
    <cellStyle name="40% - Accent6 9" xfId="487" xr:uid="{00000000-0005-0000-0000-0000E6010000}"/>
    <cellStyle name="40% - Accent6 9 2" xfId="488" xr:uid="{00000000-0005-0000-0000-0000E7010000}"/>
    <cellStyle name="60% - Accent1 10" xfId="489" xr:uid="{00000000-0005-0000-0000-0000E8010000}"/>
    <cellStyle name="60% - Accent1 11" xfId="490" xr:uid="{00000000-0005-0000-0000-0000E9010000}"/>
    <cellStyle name="60% - Accent1 12" xfId="491" xr:uid="{00000000-0005-0000-0000-0000EA010000}"/>
    <cellStyle name="60% - Accent1 13" xfId="492" xr:uid="{00000000-0005-0000-0000-0000EB010000}"/>
    <cellStyle name="60% - Accent1 14" xfId="493" xr:uid="{00000000-0005-0000-0000-0000EC010000}"/>
    <cellStyle name="60% - Accent1 15" xfId="494" xr:uid="{00000000-0005-0000-0000-0000ED010000}"/>
    <cellStyle name="60% - Accent1 2" xfId="495" xr:uid="{00000000-0005-0000-0000-0000EE010000}"/>
    <cellStyle name="60% - Accent1 2 2" xfId="496" xr:uid="{00000000-0005-0000-0000-0000EF010000}"/>
    <cellStyle name="60% - Accent1 3" xfId="497" xr:uid="{00000000-0005-0000-0000-0000F0010000}"/>
    <cellStyle name="60% - Accent1 3 2" xfId="498" xr:uid="{00000000-0005-0000-0000-0000F1010000}"/>
    <cellStyle name="60% - Accent1 4" xfId="499" xr:uid="{00000000-0005-0000-0000-0000F2010000}"/>
    <cellStyle name="60% - Accent1 4 2" xfId="500" xr:uid="{00000000-0005-0000-0000-0000F3010000}"/>
    <cellStyle name="60% - Accent1 5" xfId="501" xr:uid="{00000000-0005-0000-0000-0000F4010000}"/>
    <cellStyle name="60% - Accent1 5 2" xfId="502" xr:uid="{00000000-0005-0000-0000-0000F5010000}"/>
    <cellStyle name="60% - Accent1 6" xfId="503" xr:uid="{00000000-0005-0000-0000-0000F6010000}"/>
    <cellStyle name="60% - Accent1 6 2" xfId="504" xr:uid="{00000000-0005-0000-0000-0000F7010000}"/>
    <cellStyle name="60% - Accent1 7" xfId="505" xr:uid="{00000000-0005-0000-0000-0000F8010000}"/>
    <cellStyle name="60% - Accent1 7 2" xfId="506" xr:uid="{00000000-0005-0000-0000-0000F9010000}"/>
    <cellStyle name="60% - Accent1 8" xfId="507" xr:uid="{00000000-0005-0000-0000-0000FA010000}"/>
    <cellStyle name="60% - Accent1 9" xfId="508" xr:uid="{00000000-0005-0000-0000-0000FB010000}"/>
    <cellStyle name="60% - Accent2 10" xfId="509" xr:uid="{00000000-0005-0000-0000-0000FC010000}"/>
    <cellStyle name="60% - Accent2 11" xfId="510" xr:uid="{00000000-0005-0000-0000-0000FD010000}"/>
    <cellStyle name="60% - Accent2 12" xfId="511" xr:uid="{00000000-0005-0000-0000-0000FE010000}"/>
    <cellStyle name="60% - Accent2 13" xfId="512" xr:uid="{00000000-0005-0000-0000-0000FF010000}"/>
    <cellStyle name="60% - Accent2 14" xfId="513" xr:uid="{00000000-0005-0000-0000-000000020000}"/>
    <cellStyle name="60% - Accent2 15" xfId="514" xr:uid="{00000000-0005-0000-0000-000001020000}"/>
    <cellStyle name="60% - Accent2 2" xfId="515" xr:uid="{00000000-0005-0000-0000-000002020000}"/>
    <cellStyle name="60% - Accent2 2 2" xfId="516" xr:uid="{00000000-0005-0000-0000-000003020000}"/>
    <cellStyle name="60% - Accent2 3" xfId="517" xr:uid="{00000000-0005-0000-0000-000004020000}"/>
    <cellStyle name="60% - Accent2 3 2" xfId="518" xr:uid="{00000000-0005-0000-0000-000005020000}"/>
    <cellStyle name="60% - Accent2 4" xfId="519" xr:uid="{00000000-0005-0000-0000-000006020000}"/>
    <cellStyle name="60% - Accent2 4 2" xfId="520" xr:uid="{00000000-0005-0000-0000-000007020000}"/>
    <cellStyle name="60% - Accent2 5" xfId="521" xr:uid="{00000000-0005-0000-0000-000008020000}"/>
    <cellStyle name="60% - Accent2 5 2" xfId="522" xr:uid="{00000000-0005-0000-0000-000009020000}"/>
    <cellStyle name="60% - Accent2 6" xfId="523" xr:uid="{00000000-0005-0000-0000-00000A020000}"/>
    <cellStyle name="60% - Accent2 6 2" xfId="524" xr:uid="{00000000-0005-0000-0000-00000B020000}"/>
    <cellStyle name="60% - Accent2 7" xfId="525" xr:uid="{00000000-0005-0000-0000-00000C020000}"/>
    <cellStyle name="60% - Accent2 7 2" xfId="526" xr:uid="{00000000-0005-0000-0000-00000D020000}"/>
    <cellStyle name="60% - Accent2 8" xfId="527" xr:uid="{00000000-0005-0000-0000-00000E020000}"/>
    <cellStyle name="60% - Accent2 9" xfId="528" xr:uid="{00000000-0005-0000-0000-00000F020000}"/>
    <cellStyle name="60% - Accent3 10" xfId="529" xr:uid="{00000000-0005-0000-0000-000010020000}"/>
    <cellStyle name="60% - Accent3 11" xfId="530" xr:uid="{00000000-0005-0000-0000-000011020000}"/>
    <cellStyle name="60% - Accent3 12" xfId="531" xr:uid="{00000000-0005-0000-0000-000012020000}"/>
    <cellStyle name="60% - Accent3 13" xfId="532" xr:uid="{00000000-0005-0000-0000-000013020000}"/>
    <cellStyle name="60% - Accent3 14" xfId="533" xr:uid="{00000000-0005-0000-0000-000014020000}"/>
    <cellStyle name="60% - Accent3 15" xfId="534" xr:uid="{00000000-0005-0000-0000-000015020000}"/>
    <cellStyle name="60% - Accent3 2" xfId="535" xr:uid="{00000000-0005-0000-0000-000016020000}"/>
    <cellStyle name="60% - Accent3 2 2" xfId="536" xr:uid="{00000000-0005-0000-0000-000017020000}"/>
    <cellStyle name="60% - Accent3 3" xfId="537" xr:uid="{00000000-0005-0000-0000-000018020000}"/>
    <cellStyle name="60% - Accent3 3 2" xfId="538" xr:uid="{00000000-0005-0000-0000-000019020000}"/>
    <cellStyle name="60% - Accent3 4" xfId="539" xr:uid="{00000000-0005-0000-0000-00001A020000}"/>
    <cellStyle name="60% - Accent3 4 2" xfId="540" xr:uid="{00000000-0005-0000-0000-00001B020000}"/>
    <cellStyle name="60% - Accent3 5" xfId="541" xr:uid="{00000000-0005-0000-0000-00001C020000}"/>
    <cellStyle name="60% - Accent3 5 2" xfId="542" xr:uid="{00000000-0005-0000-0000-00001D020000}"/>
    <cellStyle name="60% - Accent3 6" xfId="543" xr:uid="{00000000-0005-0000-0000-00001E020000}"/>
    <cellStyle name="60% - Accent3 6 2" xfId="544" xr:uid="{00000000-0005-0000-0000-00001F020000}"/>
    <cellStyle name="60% - Accent3 7" xfId="545" xr:uid="{00000000-0005-0000-0000-000020020000}"/>
    <cellStyle name="60% - Accent3 7 2" xfId="546" xr:uid="{00000000-0005-0000-0000-000021020000}"/>
    <cellStyle name="60% - Accent3 8" xfId="547" xr:uid="{00000000-0005-0000-0000-000022020000}"/>
    <cellStyle name="60% - Accent3 9" xfId="548" xr:uid="{00000000-0005-0000-0000-000023020000}"/>
    <cellStyle name="60% - Accent4 10" xfId="549" xr:uid="{00000000-0005-0000-0000-000024020000}"/>
    <cellStyle name="60% - Accent4 11" xfId="550" xr:uid="{00000000-0005-0000-0000-000025020000}"/>
    <cellStyle name="60% - Accent4 12" xfId="551" xr:uid="{00000000-0005-0000-0000-000026020000}"/>
    <cellStyle name="60% - Accent4 13" xfId="552" xr:uid="{00000000-0005-0000-0000-000027020000}"/>
    <cellStyle name="60% - Accent4 14" xfId="553" xr:uid="{00000000-0005-0000-0000-000028020000}"/>
    <cellStyle name="60% - Accent4 15" xfId="554" xr:uid="{00000000-0005-0000-0000-000029020000}"/>
    <cellStyle name="60% - Accent4 2" xfId="555" xr:uid="{00000000-0005-0000-0000-00002A020000}"/>
    <cellStyle name="60% - Accent4 2 2" xfId="556" xr:uid="{00000000-0005-0000-0000-00002B020000}"/>
    <cellStyle name="60% - Accent4 3" xfId="557" xr:uid="{00000000-0005-0000-0000-00002C020000}"/>
    <cellStyle name="60% - Accent4 3 2" xfId="558" xr:uid="{00000000-0005-0000-0000-00002D020000}"/>
    <cellStyle name="60% - Accent4 4" xfId="559" xr:uid="{00000000-0005-0000-0000-00002E020000}"/>
    <cellStyle name="60% - Accent4 4 2" xfId="560" xr:uid="{00000000-0005-0000-0000-00002F020000}"/>
    <cellStyle name="60% - Accent4 5" xfId="561" xr:uid="{00000000-0005-0000-0000-000030020000}"/>
    <cellStyle name="60% - Accent4 5 2" xfId="562" xr:uid="{00000000-0005-0000-0000-000031020000}"/>
    <cellStyle name="60% - Accent4 6" xfId="563" xr:uid="{00000000-0005-0000-0000-000032020000}"/>
    <cellStyle name="60% - Accent4 6 2" xfId="564" xr:uid="{00000000-0005-0000-0000-000033020000}"/>
    <cellStyle name="60% - Accent4 7" xfId="565" xr:uid="{00000000-0005-0000-0000-000034020000}"/>
    <cellStyle name="60% - Accent4 7 2" xfId="566" xr:uid="{00000000-0005-0000-0000-000035020000}"/>
    <cellStyle name="60% - Accent4 8" xfId="567" xr:uid="{00000000-0005-0000-0000-000036020000}"/>
    <cellStyle name="60% - Accent4 9" xfId="568" xr:uid="{00000000-0005-0000-0000-000037020000}"/>
    <cellStyle name="60% - Accent5 10" xfId="569" xr:uid="{00000000-0005-0000-0000-000038020000}"/>
    <cellStyle name="60% - Accent5 11" xfId="570" xr:uid="{00000000-0005-0000-0000-000039020000}"/>
    <cellStyle name="60% - Accent5 12" xfId="571" xr:uid="{00000000-0005-0000-0000-00003A020000}"/>
    <cellStyle name="60% - Accent5 13" xfId="572" xr:uid="{00000000-0005-0000-0000-00003B020000}"/>
    <cellStyle name="60% - Accent5 14" xfId="573" xr:uid="{00000000-0005-0000-0000-00003C020000}"/>
    <cellStyle name="60% - Accent5 15" xfId="574" xr:uid="{00000000-0005-0000-0000-00003D020000}"/>
    <cellStyle name="60% - Accent5 2" xfId="575" xr:uid="{00000000-0005-0000-0000-00003E020000}"/>
    <cellStyle name="60% - Accent5 2 2" xfId="576" xr:uid="{00000000-0005-0000-0000-00003F020000}"/>
    <cellStyle name="60% - Accent5 3" xfId="577" xr:uid="{00000000-0005-0000-0000-000040020000}"/>
    <cellStyle name="60% - Accent5 3 2" xfId="578" xr:uid="{00000000-0005-0000-0000-000041020000}"/>
    <cellStyle name="60% - Accent5 4" xfId="579" xr:uid="{00000000-0005-0000-0000-000042020000}"/>
    <cellStyle name="60% - Accent5 4 2" xfId="580" xr:uid="{00000000-0005-0000-0000-000043020000}"/>
    <cellStyle name="60% - Accent5 5" xfId="581" xr:uid="{00000000-0005-0000-0000-000044020000}"/>
    <cellStyle name="60% - Accent5 5 2" xfId="582" xr:uid="{00000000-0005-0000-0000-000045020000}"/>
    <cellStyle name="60% - Accent5 6" xfId="583" xr:uid="{00000000-0005-0000-0000-000046020000}"/>
    <cellStyle name="60% - Accent5 6 2" xfId="584" xr:uid="{00000000-0005-0000-0000-000047020000}"/>
    <cellStyle name="60% - Accent5 7" xfId="585" xr:uid="{00000000-0005-0000-0000-000048020000}"/>
    <cellStyle name="60% - Accent5 7 2" xfId="586" xr:uid="{00000000-0005-0000-0000-000049020000}"/>
    <cellStyle name="60% - Accent5 8" xfId="587" xr:uid="{00000000-0005-0000-0000-00004A020000}"/>
    <cellStyle name="60% - Accent5 9" xfId="588" xr:uid="{00000000-0005-0000-0000-00004B020000}"/>
    <cellStyle name="60% - Accent6 10" xfId="589" xr:uid="{00000000-0005-0000-0000-00004C020000}"/>
    <cellStyle name="60% - Accent6 11" xfId="590" xr:uid="{00000000-0005-0000-0000-00004D020000}"/>
    <cellStyle name="60% - Accent6 12" xfId="591" xr:uid="{00000000-0005-0000-0000-00004E020000}"/>
    <cellStyle name="60% - Accent6 13" xfId="592" xr:uid="{00000000-0005-0000-0000-00004F020000}"/>
    <cellStyle name="60% - Accent6 14" xfId="593" xr:uid="{00000000-0005-0000-0000-000050020000}"/>
    <cellStyle name="60% - Accent6 15" xfId="594" xr:uid="{00000000-0005-0000-0000-000051020000}"/>
    <cellStyle name="60% - Accent6 2" xfId="595" xr:uid="{00000000-0005-0000-0000-000052020000}"/>
    <cellStyle name="60% - Accent6 2 2" xfId="596" xr:uid="{00000000-0005-0000-0000-000053020000}"/>
    <cellStyle name="60% - Accent6 3" xfId="597" xr:uid="{00000000-0005-0000-0000-000054020000}"/>
    <cellStyle name="60% - Accent6 3 2" xfId="598" xr:uid="{00000000-0005-0000-0000-000055020000}"/>
    <cellStyle name="60% - Accent6 4" xfId="599" xr:uid="{00000000-0005-0000-0000-000056020000}"/>
    <cellStyle name="60% - Accent6 4 2" xfId="600" xr:uid="{00000000-0005-0000-0000-000057020000}"/>
    <cellStyle name="60% - Accent6 5" xfId="601" xr:uid="{00000000-0005-0000-0000-000058020000}"/>
    <cellStyle name="60% - Accent6 5 2" xfId="602" xr:uid="{00000000-0005-0000-0000-000059020000}"/>
    <cellStyle name="60% - Accent6 6" xfId="603" xr:uid="{00000000-0005-0000-0000-00005A020000}"/>
    <cellStyle name="60% - Accent6 6 2" xfId="604" xr:uid="{00000000-0005-0000-0000-00005B020000}"/>
    <cellStyle name="60% - Accent6 7" xfId="605" xr:uid="{00000000-0005-0000-0000-00005C020000}"/>
    <cellStyle name="60% - Accent6 7 2" xfId="606" xr:uid="{00000000-0005-0000-0000-00005D020000}"/>
    <cellStyle name="60% - Accent6 8" xfId="607" xr:uid="{00000000-0005-0000-0000-00005E020000}"/>
    <cellStyle name="60% - Accent6 9" xfId="608" xr:uid="{00000000-0005-0000-0000-00005F020000}"/>
    <cellStyle name="Accent1 10" xfId="609" xr:uid="{00000000-0005-0000-0000-000060020000}"/>
    <cellStyle name="Accent1 11" xfId="610" xr:uid="{00000000-0005-0000-0000-000061020000}"/>
    <cellStyle name="Accent1 12" xfId="611" xr:uid="{00000000-0005-0000-0000-000062020000}"/>
    <cellStyle name="Accent1 13" xfId="612" xr:uid="{00000000-0005-0000-0000-000063020000}"/>
    <cellStyle name="Accent1 14" xfId="613" xr:uid="{00000000-0005-0000-0000-000064020000}"/>
    <cellStyle name="Accent1 15" xfId="614" xr:uid="{00000000-0005-0000-0000-000065020000}"/>
    <cellStyle name="Accent1 2" xfId="615" xr:uid="{00000000-0005-0000-0000-000066020000}"/>
    <cellStyle name="Accent1 2 2" xfId="616" xr:uid="{00000000-0005-0000-0000-000067020000}"/>
    <cellStyle name="Accent1 3" xfId="617" xr:uid="{00000000-0005-0000-0000-000068020000}"/>
    <cellStyle name="Accent1 3 2" xfId="618" xr:uid="{00000000-0005-0000-0000-000069020000}"/>
    <cellStyle name="Accent1 4" xfId="619" xr:uid="{00000000-0005-0000-0000-00006A020000}"/>
    <cellStyle name="Accent1 4 2" xfId="620" xr:uid="{00000000-0005-0000-0000-00006B020000}"/>
    <cellStyle name="Accent1 5" xfId="621" xr:uid="{00000000-0005-0000-0000-00006C020000}"/>
    <cellStyle name="Accent1 5 2" xfId="622" xr:uid="{00000000-0005-0000-0000-00006D020000}"/>
    <cellStyle name="Accent1 6" xfId="623" xr:uid="{00000000-0005-0000-0000-00006E020000}"/>
    <cellStyle name="Accent1 6 2" xfId="624" xr:uid="{00000000-0005-0000-0000-00006F020000}"/>
    <cellStyle name="Accent1 7" xfId="625" xr:uid="{00000000-0005-0000-0000-000070020000}"/>
    <cellStyle name="Accent1 7 2" xfId="626" xr:uid="{00000000-0005-0000-0000-000071020000}"/>
    <cellStyle name="Accent1 8" xfId="627" xr:uid="{00000000-0005-0000-0000-000072020000}"/>
    <cellStyle name="Accent1 9" xfId="628" xr:uid="{00000000-0005-0000-0000-000073020000}"/>
    <cellStyle name="Accent2 10" xfId="629" xr:uid="{00000000-0005-0000-0000-000074020000}"/>
    <cellStyle name="Accent2 11" xfId="630" xr:uid="{00000000-0005-0000-0000-000075020000}"/>
    <cellStyle name="Accent2 12" xfId="631" xr:uid="{00000000-0005-0000-0000-000076020000}"/>
    <cellStyle name="Accent2 13" xfId="632" xr:uid="{00000000-0005-0000-0000-000077020000}"/>
    <cellStyle name="Accent2 14" xfId="633" xr:uid="{00000000-0005-0000-0000-000078020000}"/>
    <cellStyle name="Accent2 15" xfId="634" xr:uid="{00000000-0005-0000-0000-000079020000}"/>
    <cellStyle name="Accent2 2" xfId="635" xr:uid="{00000000-0005-0000-0000-00007A020000}"/>
    <cellStyle name="Accent2 2 2" xfId="636" xr:uid="{00000000-0005-0000-0000-00007B020000}"/>
    <cellStyle name="Accent2 3" xfId="637" xr:uid="{00000000-0005-0000-0000-00007C020000}"/>
    <cellStyle name="Accent2 3 2" xfId="638" xr:uid="{00000000-0005-0000-0000-00007D020000}"/>
    <cellStyle name="Accent2 4" xfId="639" xr:uid="{00000000-0005-0000-0000-00007E020000}"/>
    <cellStyle name="Accent2 4 2" xfId="640" xr:uid="{00000000-0005-0000-0000-00007F020000}"/>
    <cellStyle name="Accent2 5" xfId="641" xr:uid="{00000000-0005-0000-0000-000080020000}"/>
    <cellStyle name="Accent2 5 2" xfId="642" xr:uid="{00000000-0005-0000-0000-000081020000}"/>
    <cellStyle name="Accent2 6" xfId="643" xr:uid="{00000000-0005-0000-0000-000082020000}"/>
    <cellStyle name="Accent2 6 2" xfId="644" xr:uid="{00000000-0005-0000-0000-000083020000}"/>
    <cellStyle name="Accent2 7" xfId="645" xr:uid="{00000000-0005-0000-0000-000084020000}"/>
    <cellStyle name="Accent2 7 2" xfId="646" xr:uid="{00000000-0005-0000-0000-000085020000}"/>
    <cellStyle name="Accent2 8" xfId="647" xr:uid="{00000000-0005-0000-0000-000086020000}"/>
    <cellStyle name="Accent2 9" xfId="648" xr:uid="{00000000-0005-0000-0000-000087020000}"/>
    <cellStyle name="Accent3 10" xfId="649" xr:uid="{00000000-0005-0000-0000-000088020000}"/>
    <cellStyle name="Accent3 11" xfId="650" xr:uid="{00000000-0005-0000-0000-000089020000}"/>
    <cellStyle name="Accent3 12" xfId="651" xr:uid="{00000000-0005-0000-0000-00008A020000}"/>
    <cellStyle name="Accent3 13" xfId="652" xr:uid="{00000000-0005-0000-0000-00008B020000}"/>
    <cellStyle name="Accent3 14" xfId="653" xr:uid="{00000000-0005-0000-0000-00008C020000}"/>
    <cellStyle name="Accent3 15" xfId="654" xr:uid="{00000000-0005-0000-0000-00008D020000}"/>
    <cellStyle name="Accent3 2" xfId="655" xr:uid="{00000000-0005-0000-0000-00008E020000}"/>
    <cellStyle name="Accent3 2 2" xfId="656" xr:uid="{00000000-0005-0000-0000-00008F020000}"/>
    <cellStyle name="Accent3 3" xfId="657" xr:uid="{00000000-0005-0000-0000-000090020000}"/>
    <cellStyle name="Accent3 3 2" xfId="658" xr:uid="{00000000-0005-0000-0000-000091020000}"/>
    <cellStyle name="Accent3 4" xfId="659" xr:uid="{00000000-0005-0000-0000-000092020000}"/>
    <cellStyle name="Accent3 4 2" xfId="660" xr:uid="{00000000-0005-0000-0000-000093020000}"/>
    <cellStyle name="Accent3 5" xfId="661" xr:uid="{00000000-0005-0000-0000-000094020000}"/>
    <cellStyle name="Accent3 5 2" xfId="662" xr:uid="{00000000-0005-0000-0000-000095020000}"/>
    <cellStyle name="Accent3 6" xfId="663" xr:uid="{00000000-0005-0000-0000-000096020000}"/>
    <cellStyle name="Accent3 6 2" xfId="664" xr:uid="{00000000-0005-0000-0000-000097020000}"/>
    <cellStyle name="Accent3 7" xfId="665" xr:uid="{00000000-0005-0000-0000-000098020000}"/>
    <cellStyle name="Accent3 7 2" xfId="666" xr:uid="{00000000-0005-0000-0000-000099020000}"/>
    <cellStyle name="Accent3 8" xfId="667" xr:uid="{00000000-0005-0000-0000-00009A020000}"/>
    <cellStyle name="Accent3 9" xfId="668" xr:uid="{00000000-0005-0000-0000-00009B020000}"/>
    <cellStyle name="Accent4 10" xfId="669" xr:uid="{00000000-0005-0000-0000-00009C020000}"/>
    <cellStyle name="Accent4 11" xfId="670" xr:uid="{00000000-0005-0000-0000-00009D020000}"/>
    <cellStyle name="Accent4 12" xfId="671" xr:uid="{00000000-0005-0000-0000-00009E020000}"/>
    <cellStyle name="Accent4 13" xfId="672" xr:uid="{00000000-0005-0000-0000-00009F020000}"/>
    <cellStyle name="Accent4 14" xfId="673" xr:uid="{00000000-0005-0000-0000-0000A0020000}"/>
    <cellStyle name="Accent4 15" xfId="674" xr:uid="{00000000-0005-0000-0000-0000A1020000}"/>
    <cellStyle name="Accent4 2" xfId="675" xr:uid="{00000000-0005-0000-0000-0000A2020000}"/>
    <cellStyle name="Accent4 2 2" xfId="676" xr:uid="{00000000-0005-0000-0000-0000A3020000}"/>
    <cellStyle name="Accent4 3" xfId="677" xr:uid="{00000000-0005-0000-0000-0000A4020000}"/>
    <cellStyle name="Accent4 3 2" xfId="678" xr:uid="{00000000-0005-0000-0000-0000A5020000}"/>
    <cellStyle name="Accent4 4" xfId="679" xr:uid="{00000000-0005-0000-0000-0000A6020000}"/>
    <cellStyle name="Accent4 4 2" xfId="680" xr:uid="{00000000-0005-0000-0000-0000A7020000}"/>
    <cellStyle name="Accent4 5" xfId="681" xr:uid="{00000000-0005-0000-0000-0000A8020000}"/>
    <cellStyle name="Accent4 5 2" xfId="682" xr:uid="{00000000-0005-0000-0000-0000A9020000}"/>
    <cellStyle name="Accent4 6" xfId="683" xr:uid="{00000000-0005-0000-0000-0000AA020000}"/>
    <cellStyle name="Accent4 6 2" xfId="684" xr:uid="{00000000-0005-0000-0000-0000AB020000}"/>
    <cellStyle name="Accent4 7" xfId="685" xr:uid="{00000000-0005-0000-0000-0000AC020000}"/>
    <cellStyle name="Accent4 7 2" xfId="686" xr:uid="{00000000-0005-0000-0000-0000AD020000}"/>
    <cellStyle name="Accent4 8" xfId="687" xr:uid="{00000000-0005-0000-0000-0000AE020000}"/>
    <cellStyle name="Accent4 9" xfId="688" xr:uid="{00000000-0005-0000-0000-0000AF020000}"/>
    <cellStyle name="Accent5 10" xfId="689" xr:uid="{00000000-0005-0000-0000-0000B0020000}"/>
    <cellStyle name="Accent5 11" xfId="690" xr:uid="{00000000-0005-0000-0000-0000B1020000}"/>
    <cellStyle name="Accent5 12" xfId="691" xr:uid="{00000000-0005-0000-0000-0000B2020000}"/>
    <cellStyle name="Accent5 13" xfId="692" xr:uid="{00000000-0005-0000-0000-0000B3020000}"/>
    <cellStyle name="Accent5 14" xfId="693" xr:uid="{00000000-0005-0000-0000-0000B4020000}"/>
    <cellStyle name="Accent5 15" xfId="694" xr:uid="{00000000-0005-0000-0000-0000B5020000}"/>
    <cellStyle name="Accent5 2" xfId="695" xr:uid="{00000000-0005-0000-0000-0000B6020000}"/>
    <cellStyle name="Accent5 2 2" xfId="696" xr:uid="{00000000-0005-0000-0000-0000B7020000}"/>
    <cellStyle name="Accent5 3" xfId="697" xr:uid="{00000000-0005-0000-0000-0000B8020000}"/>
    <cellStyle name="Accent5 3 2" xfId="698" xr:uid="{00000000-0005-0000-0000-0000B9020000}"/>
    <cellStyle name="Accent5 4" xfId="699" xr:uid="{00000000-0005-0000-0000-0000BA020000}"/>
    <cellStyle name="Accent5 4 2" xfId="700" xr:uid="{00000000-0005-0000-0000-0000BB020000}"/>
    <cellStyle name="Accent5 5" xfId="701" xr:uid="{00000000-0005-0000-0000-0000BC020000}"/>
    <cellStyle name="Accent5 5 2" xfId="702" xr:uid="{00000000-0005-0000-0000-0000BD020000}"/>
    <cellStyle name="Accent5 6" xfId="703" xr:uid="{00000000-0005-0000-0000-0000BE020000}"/>
    <cellStyle name="Accent5 6 2" xfId="704" xr:uid="{00000000-0005-0000-0000-0000BF020000}"/>
    <cellStyle name="Accent5 7" xfId="705" xr:uid="{00000000-0005-0000-0000-0000C0020000}"/>
    <cellStyle name="Accent5 7 2" xfId="706" xr:uid="{00000000-0005-0000-0000-0000C1020000}"/>
    <cellStyle name="Accent5 8" xfId="707" xr:uid="{00000000-0005-0000-0000-0000C2020000}"/>
    <cellStyle name="Accent5 9" xfId="708" xr:uid="{00000000-0005-0000-0000-0000C3020000}"/>
    <cellStyle name="Accent6 10" xfId="709" xr:uid="{00000000-0005-0000-0000-0000C4020000}"/>
    <cellStyle name="Accent6 11" xfId="710" xr:uid="{00000000-0005-0000-0000-0000C5020000}"/>
    <cellStyle name="Accent6 12" xfId="711" xr:uid="{00000000-0005-0000-0000-0000C6020000}"/>
    <cellStyle name="Accent6 13" xfId="712" xr:uid="{00000000-0005-0000-0000-0000C7020000}"/>
    <cellStyle name="Accent6 14" xfId="713" xr:uid="{00000000-0005-0000-0000-0000C8020000}"/>
    <cellStyle name="Accent6 15" xfId="714" xr:uid="{00000000-0005-0000-0000-0000C9020000}"/>
    <cellStyle name="Accent6 2" xfId="715" xr:uid="{00000000-0005-0000-0000-0000CA020000}"/>
    <cellStyle name="Accent6 2 2" xfId="716" xr:uid="{00000000-0005-0000-0000-0000CB020000}"/>
    <cellStyle name="Accent6 3" xfId="717" xr:uid="{00000000-0005-0000-0000-0000CC020000}"/>
    <cellStyle name="Accent6 3 2" xfId="718" xr:uid="{00000000-0005-0000-0000-0000CD020000}"/>
    <cellStyle name="Accent6 4" xfId="719" xr:uid="{00000000-0005-0000-0000-0000CE020000}"/>
    <cellStyle name="Accent6 4 2" xfId="720" xr:uid="{00000000-0005-0000-0000-0000CF020000}"/>
    <cellStyle name="Accent6 5" xfId="721" xr:uid="{00000000-0005-0000-0000-0000D0020000}"/>
    <cellStyle name="Accent6 5 2" xfId="722" xr:uid="{00000000-0005-0000-0000-0000D1020000}"/>
    <cellStyle name="Accent6 6" xfId="723" xr:uid="{00000000-0005-0000-0000-0000D2020000}"/>
    <cellStyle name="Accent6 6 2" xfId="724" xr:uid="{00000000-0005-0000-0000-0000D3020000}"/>
    <cellStyle name="Accent6 7" xfId="725" xr:uid="{00000000-0005-0000-0000-0000D4020000}"/>
    <cellStyle name="Accent6 7 2" xfId="726" xr:uid="{00000000-0005-0000-0000-0000D5020000}"/>
    <cellStyle name="Accent6 8" xfId="727" xr:uid="{00000000-0005-0000-0000-0000D6020000}"/>
    <cellStyle name="Accent6 9" xfId="728" xr:uid="{00000000-0005-0000-0000-0000D7020000}"/>
    <cellStyle name="Bad 10" xfId="729" xr:uid="{00000000-0005-0000-0000-0000D8020000}"/>
    <cellStyle name="Bad 11" xfId="730" xr:uid="{00000000-0005-0000-0000-0000D9020000}"/>
    <cellStyle name="Bad 12" xfId="731" xr:uid="{00000000-0005-0000-0000-0000DA020000}"/>
    <cellStyle name="Bad 13" xfId="732" xr:uid="{00000000-0005-0000-0000-0000DB020000}"/>
    <cellStyle name="Bad 14" xfId="733" xr:uid="{00000000-0005-0000-0000-0000DC020000}"/>
    <cellStyle name="Bad 15" xfId="734" xr:uid="{00000000-0005-0000-0000-0000DD020000}"/>
    <cellStyle name="Bad 2" xfId="735" xr:uid="{00000000-0005-0000-0000-0000DE020000}"/>
    <cellStyle name="Bad 2 2" xfId="736" xr:uid="{00000000-0005-0000-0000-0000DF020000}"/>
    <cellStyle name="Bad 3" xfId="737" xr:uid="{00000000-0005-0000-0000-0000E0020000}"/>
    <cellStyle name="Bad 3 2" xfId="738" xr:uid="{00000000-0005-0000-0000-0000E1020000}"/>
    <cellStyle name="Bad 4" xfId="739" xr:uid="{00000000-0005-0000-0000-0000E2020000}"/>
    <cellStyle name="Bad 4 2" xfId="740" xr:uid="{00000000-0005-0000-0000-0000E3020000}"/>
    <cellStyle name="Bad 5" xfId="741" xr:uid="{00000000-0005-0000-0000-0000E4020000}"/>
    <cellStyle name="Bad 5 2" xfId="742" xr:uid="{00000000-0005-0000-0000-0000E5020000}"/>
    <cellStyle name="Bad 6" xfId="743" xr:uid="{00000000-0005-0000-0000-0000E6020000}"/>
    <cellStyle name="Bad 6 2" xfId="744" xr:uid="{00000000-0005-0000-0000-0000E7020000}"/>
    <cellStyle name="Bad 7" xfId="745" xr:uid="{00000000-0005-0000-0000-0000E8020000}"/>
    <cellStyle name="Bad 7 2" xfId="746" xr:uid="{00000000-0005-0000-0000-0000E9020000}"/>
    <cellStyle name="Bad 8" xfId="747" xr:uid="{00000000-0005-0000-0000-0000EA020000}"/>
    <cellStyle name="Bad 9" xfId="748" xr:uid="{00000000-0005-0000-0000-0000EB020000}"/>
    <cellStyle name="Calc Currency (0)" xfId="749" xr:uid="{00000000-0005-0000-0000-0000EC020000}"/>
    <cellStyle name="Calc Currency (2)" xfId="750" xr:uid="{00000000-0005-0000-0000-0000ED020000}"/>
    <cellStyle name="Calc Percent (0)" xfId="751" xr:uid="{00000000-0005-0000-0000-0000EE020000}"/>
    <cellStyle name="Calc Percent (1)" xfId="752" xr:uid="{00000000-0005-0000-0000-0000EF020000}"/>
    <cellStyle name="Calc Percent (2)" xfId="753" xr:uid="{00000000-0005-0000-0000-0000F0020000}"/>
    <cellStyle name="Calc Units (0)" xfId="754" xr:uid="{00000000-0005-0000-0000-0000F1020000}"/>
    <cellStyle name="Calc Units (1)" xfId="755" xr:uid="{00000000-0005-0000-0000-0000F2020000}"/>
    <cellStyle name="Calc Units (2)" xfId="756" xr:uid="{00000000-0005-0000-0000-0000F3020000}"/>
    <cellStyle name="Calculation 10" xfId="757" xr:uid="{00000000-0005-0000-0000-0000F4020000}"/>
    <cellStyle name="Calculation 11" xfId="758" xr:uid="{00000000-0005-0000-0000-0000F5020000}"/>
    <cellStyle name="Calculation 12" xfId="759" xr:uid="{00000000-0005-0000-0000-0000F6020000}"/>
    <cellStyle name="Calculation 13" xfId="760" xr:uid="{00000000-0005-0000-0000-0000F7020000}"/>
    <cellStyle name="Calculation 14" xfId="761" xr:uid="{00000000-0005-0000-0000-0000F8020000}"/>
    <cellStyle name="Calculation 15" xfId="762" xr:uid="{00000000-0005-0000-0000-0000F9020000}"/>
    <cellStyle name="Calculation 2" xfId="763" xr:uid="{00000000-0005-0000-0000-0000FA020000}"/>
    <cellStyle name="Calculation 2 2" xfId="764" xr:uid="{00000000-0005-0000-0000-0000FB020000}"/>
    <cellStyle name="Calculation 3" xfId="765" xr:uid="{00000000-0005-0000-0000-0000FC020000}"/>
    <cellStyle name="Calculation 3 2" xfId="766" xr:uid="{00000000-0005-0000-0000-0000FD020000}"/>
    <cellStyle name="Calculation 4" xfId="767" xr:uid="{00000000-0005-0000-0000-0000FE020000}"/>
    <cellStyle name="Calculation 4 2" xfId="768" xr:uid="{00000000-0005-0000-0000-0000FF020000}"/>
    <cellStyle name="Calculation 5" xfId="769" xr:uid="{00000000-0005-0000-0000-000000030000}"/>
    <cellStyle name="Calculation 5 2" xfId="770" xr:uid="{00000000-0005-0000-0000-000001030000}"/>
    <cellStyle name="Calculation 6" xfId="771" xr:uid="{00000000-0005-0000-0000-000002030000}"/>
    <cellStyle name="Calculation 6 2" xfId="772" xr:uid="{00000000-0005-0000-0000-000003030000}"/>
    <cellStyle name="Calculation 7" xfId="773" xr:uid="{00000000-0005-0000-0000-000004030000}"/>
    <cellStyle name="Calculation 7 2" xfId="774" xr:uid="{00000000-0005-0000-0000-000005030000}"/>
    <cellStyle name="Calculation 8" xfId="775" xr:uid="{00000000-0005-0000-0000-000006030000}"/>
    <cellStyle name="Calculation 9" xfId="776" xr:uid="{00000000-0005-0000-0000-000007030000}"/>
    <cellStyle name="Check Cell 10" xfId="777" xr:uid="{00000000-0005-0000-0000-000008030000}"/>
    <cellStyle name="Check Cell 11" xfId="778" xr:uid="{00000000-0005-0000-0000-000009030000}"/>
    <cellStyle name="Check Cell 12" xfId="779" xr:uid="{00000000-0005-0000-0000-00000A030000}"/>
    <cellStyle name="Check Cell 13" xfId="780" xr:uid="{00000000-0005-0000-0000-00000B030000}"/>
    <cellStyle name="Check Cell 14" xfId="781" xr:uid="{00000000-0005-0000-0000-00000C030000}"/>
    <cellStyle name="Check Cell 15" xfId="782" xr:uid="{00000000-0005-0000-0000-00000D030000}"/>
    <cellStyle name="Check Cell 2" xfId="783" xr:uid="{00000000-0005-0000-0000-00000E030000}"/>
    <cellStyle name="Check Cell 2 2" xfId="784" xr:uid="{00000000-0005-0000-0000-00000F030000}"/>
    <cellStyle name="Check Cell 3" xfId="785" xr:uid="{00000000-0005-0000-0000-000010030000}"/>
    <cellStyle name="Check Cell 3 2" xfId="786" xr:uid="{00000000-0005-0000-0000-000011030000}"/>
    <cellStyle name="Check Cell 4" xfId="787" xr:uid="{00000000-0005-0000-0000-000012030000}"/>
    <cellStyle name="Check Cell 4 2" xfId="788" xr:uid="{00000000-0005-0000-0000-000013030000}"/>
    <cellStyle name="Check Cell 5" xfId="789" xr:uid="{00000000-0005-0000-0000-000014030000}"/>
    <cellStyle name="Check Cell 5 2" xfId="790" xr:uid="{00000000-0005-0000-0000-000015030000}"/>
    <cellStyle name="Check Cell 6" xfId="791" xr:uid="{00000000-0005-0000-0000-000016030000}"/>
    <cellStyle name="Check Cell 6 2" xfId="792" xr:uid="{00000000-0005-0000-0000-000017030000}"/>
    <cellStyle name="Check Cell 7" xfId="793" xr:uid="{00000000-0005-0000-0000-000018030000}"/>
    <cellStyle name="Check Cell 7 2" xfId="794" xr:uid="{00000000-0005-0000-0000-000019030000}"/>
    <cellStyle name="Check Cell 8" xfId="795" xr:uid="{00000000-0005-0000-0000-00001A030000}"/>
    <cellStyle name="Check Cell 9" xfId="796" xr:uid="{00000000-0005-0000-0000-00001B030000}"/>
    <cellStyle name="Comma" xfId="797" builtinId="3"/>
    <cellStyle name="Comma  - Style1" xfId="798" xr:uid="{00000000-0005-0000-0000-00001D030000}"/>
    <cellStyle name="Comma [0] 2" xfId="799" xr:uid="{00000000-0005-0000-0000-00001E030000}"/>
    <cellStyle name="Comma [0] 3" xfId="800" xr:uid="{00000000-0005-0000-0000-00001F030000}"/>
    <cellStyle name="Comma [00]" xfId="801" xr:uid="{00000000-0005-0000-0000-000020030000}"/>
    <cellStyle name="Comma 10" xfId="802" xr:uid="{00000000-0005-0000-0000-000021030000}"/>
    <cellStyle name="Comma 10 2" xfId="803" xr:uid="{00000000-0005-0000-0000-000022030000}"/>
    <cellStyle name="Comma 10 2 2" xfId="804" xr:uid="{00000000-0005-0000-0000-000023030000}"/>
    <cellStyle name="Comma 10 3" xfId="805" xr:uid="{00000000-0005-0000-0000-000024030000}"/>
    <cellStyle name="Comma 10 4" xfId="806" xr:uid="{00000000-0005-0000-0000-000025030000}"/>
    <cellStyle name="Comma 100" xfId="807" xr:uid="{00000000-0005-0000-0000-000026030000}"/>
    <cellStyle name="Comma 101" xfId="808" xr:uid="{00000000-0005-0000-0000-000027030000}"/>
    <cellStyle name="Comma 102" xfId="809" xr:uid="{00000000-0005-0000-0000-000028030000}"/>
    <cellStyle name="Comma 103" xfId="810" xr:uid="{00000000-0005-0000-0000-000029030000}"/>
    <cellStyle name="Comma 104" xfId="811" xr:uid="{00000000-0005-0000-0000-00002A030000}"/>
    <cellStyle name="Comma 105" xfId="812" xr:uid="{00000000-0005-0000-0000-00002B030000}"/>
    <cellStyle name="Comma 106" xfId="813" xr:uid="{00000000-0005-0000-0000-00002C030000}"/>
    <cellStyle name="Comma 107" xfId="814" xr:uid="{00000000-0005-0000-0000-00002D030000}"/>
    <cellStyle name="Comma 108" xfId="815" xr:uid="{00000000-0005-0000-0000-00002E030000}"/>
    <cellStyle name="Comma 109" xfId="816" xr:uid="{00000000-0005-0000-0000-00002F030000}"/>
    <cellStyle name="Comma 11" xfId="817" xr:uid="{00000000-0005-0000-0000-000030030000}"/>
    <cellStyle name="Comma 11 2" xfId="818" xr:uid="{00000000-0005-0000-0000-000031030000}"/>
    <cellStyle name="Comma 11 3" xfId="819" xr:uid="{00000000-0005-0000-0000-000032030000}"/>
    <cellStyle name="Comma 110" xfId="820" xr:uid="{00000000-0005-0000-0000-000033030000}"/>
    <cellStyle name="Comma 111" xfId="821" xr:uid="{00000000-0005-0000-0000-000034030000}"/>
    <cellStyle name="Comma 112" xfId="822" xr:uid="{00000000-0005-0000-0000-000035030000}"/>
    <cellStyle name="Comma 113" xfId="823" xr:uid="{00000000-0005-0000-0000-000036030000}"/>
    <cellStyle name="Comma 114" xfId="824" xr:uid="{00000000-0005-0000-0000-000037030000}"/>
    <cellStyle name="Comma 115" xfId="825" xr:uid="{00000000-0005-0000-0000-000038030000}"/>
    <cellStyle name="Comma 116" xfId="826" xr:uid="{00000000-0005-0000-0000-000039030000}"/>
    <cellStyle name="Comma 117" xfId="827" xr:uid="{00000000-0005-0000-0000-00003A030000}"/>
    <cellStyle name="Comma 118" xfId="828" xr:uid="{00000000-0005-0000-0000-00003B030000}"/>
    <cellStyle name="Comma 119" xfId="829" xr:uid="{00000000-0005-0000-0000-00003C030000}"/>
    <cellStyle name="Comma 12" xfId="830" xr:uid="{00000000-0005-0000-0000-00003D030000}"/>
    <cellStyle name="Comma 12 2" xfId="831" xr:uid="{00000000-0005-0000-0000-00003E030000}"/>
    <cellStyle name="Comma 12 3" xfId="832" xr:uid="{00000000-0005-0000-0000-00003F030000}"/>
    <cellStyle name="Comma 120" xfId="833" xr:uid="{00000000-0005-0000-0000-000040030000}"/>
    <cellStyle name="Comma 121" xfId="834" xr:uid="{00000000-0005-0000-0000-000041030000}"/>
    <cellStyle name="Comma 122" xfId="835" xr:uid="{00000000-0005-0000-0000-000042030000}"/>
    <cellStyle name="Comma 123" xfId="836" xr:uid="{00000000-0005-0000-0000-000043030000}"/>
    <cellStyle name="Comma 124" xfId="837" xr:uid="{00000000-0005-0000-0000-000044030000}"/>
    <cellStyle name="Comma 125" xfId="838" xr:uid="{00000000-0005-0000-0000-000045030000}"/>
    <cellStyle name="Comma 126" xfId="839" xr:uid="{00000000-0005-0000-0000-000046030000}"/>
    <cellStyle name="Comma 127" xfId="840" xr:uid="{00000000-0005-0000-0000-000047030000}"/>
    <cellStyle name="Comma 128" xfId="841" xr:uid="{00000000-0005-0000-0000-000048030000}"/>
    <cellStyle name="Comma 129" xfId="842" xr:uid="{00000000-0005-0000-0000-000049030000}"/>
    <cellStyle name="Comma 13" xfId="843" xr:uid="{00000000-0005-0000-0000-00004A030000}"/>
    <cellStyle name="Comma 13 2" xfId="844" xr:uid="{00000000-0005-0000-0000-00004B030000}"/>
    <cellStyle name="Comma 130" xfId="845" xr:uid="{00000000-0005-0000-0000-00004C030000}"/>
    <cellStyle name="Comma 131" xfId="846" xr:uid="{00000000-0005-0000-0000-00004D030000}"/>
    <cellStyle name="Comma 132" xfId="847" xr:uid="{00000000-0005-0000-0000-00004E030000}"/>
    <cellStyle name="Comma 133" xfId="848" xr:uid="{00000000-0005-0000-0000-00004F030000}"/>
    <cellStyle name="Comma 134" xfId="849" xr:uid="{00000000-0005-0000-0000-000050030000}"/>
    <cellStyle name="Comma 135" xfId="850" xr:uid="{00000000-0005-0000-0000-000051030000}"/>
    <cellStyle name="Comma 136" xfId="851" xr:uid="{00000000-0005-0000-0000-000052030000}"/>
    <cellStyle name="Comma 137" xfId="852" xr:uid="{00000000-0005-0000-0000-000053030000}"/>
    <cellStyle name="Comma 138" xfId="853" xr:uid="{00000000-0005-0000-0000-000054030000}"/>
    <cellStyle name="Comma 139" xfId="854" xr:uid="{00000000-0005-0000-0000-000055030000}"/>
    <cellStyle name="Comma 14" xfId="855" xr:uid="{00000000-0005-0000-0000-000056030000}"/>
    <cellStyle name="Comma 14 2" xfId="856" xr:uid="{00000000-0005-0000-0000-000057030000}"/>
    <cellStyle name="Comma 140" xfId="857" xr:uid="{00000000-0005-0000-0000-000058030000}"/>
    <cellStyle name="Comma 141" xfId="858" xr:uid="{00000000-0005-0000-0000-000059030000}"/>
    <cellStyle name="Comma 142" xfId="859" xr:uid="{00000000-0005-0000-0000-00005A030000}"/>
    <cellStyle name="Comma 143" xfId="860" xr:uid="{00000000-0005-0000-0000-00005B030000}"/>
    <cellStyle name="Comma 144" xfId="861" xr:uid="{00000000-0005-0000-0000-00005C030000}"/>
    <cellStyle name="Comma 145" xfId="862" xr:uid="{00000000-0005-0000-0000-00005D030000}"/>
    <cellStyle name="Comma 146" xfId="863" xr:uid="{00000000-0005-0000-0000-00005E030000}"/>
    <cellStyle name="Comma 147" xfId="864" xr:uid="{00000000-0005-0000-0000-00005F030000}"/>
    <cellStyle name="Comma 148" xfId="865" xr:uid="{00000000-0005-0000-0000-000060030000}"/>
    <cellStyle name="Comma 149" xfId="866" xr:uid="{00000000-0005-0000-0000-000061030000}"/>
    <cellStyle name="Comma 15" xfId="867" xr:uid="{00000000-0005-0000-0000-000062030000}"/>
    <cellStyle name="Comma 15 2" xfId="868" xr:uid="{00000000-0005-0000-0000-000063030000}"/>
    <cellStyle name="Comma 150" xfId="869" xr:uid="{00000000-0005-0000-0000-000064030000}"/>
    <cellStyle name="Comma 151" xfId="870" xr:uid="{00000000-0005-0000-0000-000065030000}"/>
    <cellStyle name="Comma 152" xfId="871" xr:uid="{00000000-0005-0000-0000-000066030000}"/>
    <cellStyle name="Comma 153" xfId="872" xr:uid="{00000000-0005-0000-0000-000067030000}"/>
    <cellStyle name="Comma 154" xfId="873" xr:uid="{00000000-0005-0000-0000-000068030000}"/>
    <cellStyle name="Comma 155" xfId="874" xr:uid="{00000000-0005-0000-0000-000069030000}"/>
    <cellStyle name="Comma 156" xfId="875" xr:uid="{00000000-0005-0000-0000-00006A030000}"/>
    <cellStyle name="Comma 157" xfId="876" xr:uid="{00000000-0005-0000-0000-00006B030000}"/>
    <cellStyle name="Comma 158" xfId="877" xr:uid="{00000000-0005-0000-0000-00006C030000}"/>
    <cellStyle name="Comma 159" xfId="878" xr:uid="{00000000-0005-0000-0000-00006D030000}"/>
    <cellStyle name="Comma 16" xfId="879" xr:uid="{00000000-0005-0000-0000-00006E030000}"/>
    <cellStyle name="Comma 16 2" xfId="880" xr:uid="{00000000-0005-0000-0000-00006F030000}"/>
    <cellStyle name="Comma 160" xfId="881" xr:uid="{00000000-0005-0000-0000-000070030000}"/>
    <cellStyle name="Comma 161" xfId="882" xr:uid="{00000000-0005-0000-0000-000071030000}"/>
    <cellStyle name="Comma 162" xfId="883" xr:uid="{00000000-0005-0000-0000-000072030000}"/>
    <cellStyle name="Comma 163" xfId="884" xr:uid="{00000000-0005-0000-0000-000073030000}"/>
    <cellStyle name="Comma 164" xfId="885" xr:uid="{00000000-0005-0000-0000-000074030000}"/>
    <cellStyle name="Comma 165" xfId="886" xr:uid="{00000000-0005-0000-0000-000075030000}"/>
    <cellStyle name="Comma 166" xfId="887" xr:uid="{00000000-0005-0000-0000-000076030000}"/>
    <cellStyle name="Comma 167" xfId="888" xr:uid="{00000000-0005-0000-0000-000077030000}"/>
    <cellStyle name="Comma 168" xfId="889" xr:uid="{00000000-0005-0000-0000-000078030000}"/>
    <cellStyle name="Comma 169" xfId="890" xr:uid="{00000000-0005-0000-0000-000079030000}"/>
    <cellStyle name="Comma 17" xfId="891" xr:uid="{00000000-0005-0000-0000-00007A030000}"/>
    <cellStyle name="Comma 17 2" xfId="892" xr:uid="{00000000-0005-0000-0000-00007B030000}"/>
    <cellStyle name="Comma 170" xfId="893" xr:uid="{00000000-0005-0000-0000-00007C030000}"/>
    <cellStyle name="Comma 171" xfId="894" xr:uid="{00000000-0005-0000-0000-00007D030000}"/>
    <cellStyle name="Comma 172" xfId="895" xr:uid="{00000000-0005-0000-0000-00007E030000}"/>
    <cellStyle name="Comma 173" xfId="896" xr:uid="{00000000-0005-0000-0000-00007F030000}"/>
    <cellStyle name="Comma 174" xfId="897" xr:uid="{00000000-0005-0000-0000-000080030000}"/>
    <cellStyle name="Comma 175" xfId="898" xr:uid="{00000000-0005-0000-0000-000081030000}"/>
    <cellStyle name="Comma 176" xfId="899" xr:uid="{00000000-0005-0000-0000-000082030000}"/>
    <cellStyle name="Comma 177" xfId="900" xr:uid="{00000000-0005-0000-0000-000083030000}"/>
    <cellStyle name="Comma 178" xfId="901" xr:uid="{00000000-0005-0000-0000-000084030000}"/>
    <cellStyle name="Comma 179" xfId="902" xr:uid="{00000000-0005-0000-0000-000085030000}"/>
    <cellStyle name="Comma 18" xfId="903" xr:uid="{00000000-0005-0000-0000-000086030000}"/>
    <cellStyle name="Comma 18 2" xfId="904" xr:uid="{00000000-0005-0000-0000-000087030000}"/>
    <cellStyle name="Comma 180" xfId="905" xr:uid="{00000000-0005-0000-0000-000088030000}"/>
    <cellStyle name="Comma 181" xfId="906" xr:uid="{00000000-0005-0000-0000-000089030000}"/>
    <cellStyle name="Comma 182" xfId="907" xr:uid="{00000000-0005-0000-0000-00008A030000}"/>
    <cellStyle name="Comma 183" xfId="908" xr:uid="{00000000-0005-0000-0000-00008B030000}"/>
    <cellStyle name="Comma 184" xfId="909" xr:uid="{00000000-0005-0000-0000-00008C030000}"/>
    <cellStyle name="Comma 185" xfId="910" xr:uid="{00000000-0005-0000-0000-00008D030000}"/>
    <cellStyle name="Comma 186" xfId="911" xr:uid="{00000000-0005-0000-0000-00008E030000}"/>
    <cellStyle name="Comma 187" xfId="912" xr:uid="{00000000-0005-0000-0000-00008F030000}"/>
    <cellStyle name="Comma 188" xfId="913" xr:uid="{00000000-0005-0000-0000-000090030000}"/>
    <cellStyle name="Comma 189" xfId="914" xr:uid="{00000000-0005-0000-0000-000091030000}"/>
    <cellStyle name="Comma 19" xfId="915" xr:uid="{00000000-0005-0000-0000-000092030000}"/>
    <cellStyle name="Comma 190" xfId="916" xr:uid="{00000000-0005-0000-0000-000093030000}"/>
    <cellStyle name="Comma 191" xfId="917" xr:uid="{00000000-0005-0000-0000-000094030000}"/>
    <cellStyle name="Comma 192" xfId="918" xr:uid="{00000000-0005-0000-0000-000095030000}"/>
    <cellStyle name="Comma 193" xfId="919" xr:uid="{00000000-0005-0000-0000-000096030000}"/>
    <cellStyle name="Comma 194" xfId="920" xr:uid="{00000000-0005-0000-0000-000097030000}"/>
    <cellStyle name="Comma 195" xfId="921" xr:uid="{00000000-0005-0000-0000-000098030000}"/>
    <cellStyle name="Comma 196" xfId="922" xr:uid="{00000000-0005-0000-0000-000099030000}"/>
    <cellStyle name="Comma 197" xfId="923" xr:uid="{00000000-0005-0000-0000-00009A030000}"/>
    <cellStyle name="Comma 198" xfId="924" xr:uid="{00000000-0005-0000-0000-00009B030000}"/>
    <cellStyle name="Comma 199" xfId="925" xr:uid="{00000000-0005-0000-0000-00009C030000}"/>
    <cellStyle name="Comma 2" xfId="926" xr:uid="{00000000-0005-0000-0000-00009D030000}"/>
    <cellStyle name="Comma 2 10" xfId="927" xr:uid="{00000000-0005-0000-0000-00009E030000}"/>
    <cellStyle name="Comma 2 10 2" xfId="928" xr:uid="{00000000-0005-0000-0000-00009F030000}"/>
    <cellStyle name="Comma 2 10 2 2" xfId="929" xr:uid="{00000000-0005-0000-0000-0000A0030000}"/>
    <cellStyle name="Comma 2 10 3" xfId="930" xr:uid="{00000000-0005-0000-0000-0000A1030000}"/>
    <cellStyle name="Comma 2 10 3 2" xfId="931" xr:uid="{00000000-0005-0000-0000-0000A2030000}"/>
    <cellStyle name="Comma 2 10 4" xfId="932" xr:uid="{00000000-0005-0000-0000-0000A3030000}"/>
    <cellStyle name="Comma 2 11" xfId="933" xr:uid="{00000000-0005-0000-0000-0000A4030000}"/>
    <cellStyle name="Comma 2 11 2" xfId="934" xr:uid="{00000000-0005-0000-0000-0000A5030000}"/>
    <cellStyle name="Comma 2 12" xfId="935" xr:uid="{00000000-0005-0000-0000-0000A6030000}"/>
    <cellStyle name="Comma 2 12 2" xfId="936" xr:uid="{00000000-0005-0000-0000-0000A7030000}"/>
    <cellStyle name="Comma 2 13" xfId="937" xr:uid="{00000000-0005-0000-0000-0000A8030000}"/>
    <cellStyle name="Comma 2 13 2" xfId="938" xr:uid="{00000000-0005-0000-0000-0000A9030000}"/>
    <cellStyle name="Comma 2 13 2 2" xfId="939" xr:uid="{00000000-0005-0000-0000-0000AA030000}"/>
    <cellStyle name="Comma 2 13 3" xfId="940" xr:uid="{00000000-0005-0000-0000-0000AB030000}"/>
    <cellStyle name="Comma 2 13 3 2" xfId="941" xr:uid="{00000000-0005-0000-0000-0000AC030000}"/>
    <cellStyle name="Comma 2 13 4" xfId="942" xr:uid="{00000000-0005-0000-0000-0000AD030000}"/>
    <cellStyle name="Comma 2 14" xfId="943" xr:uid="{00000000-0005-0000-0000-0000AE030000}"/>
    <cellStyle name="Comma 2 14 2" xfId="944" xr:uid="{00000000-0005-0000-0000-0000AF030000}"/>
    <cellStyle name="Comma 2 14 2 2" xfId="945" xr:uid="{00000000-0005-0000-0000-0000B0030000}"/>
    <cellStyle name="Comma 2 14 3" xfId="946" xr:uid="{00000000-0005-0000-0000-0000B1030000}"/>
    <cellStyle name="Comma 2 14 3 2" xfId="947" xr:uid="{00000000-0005-0000-0000-0000B2030000}"/>
    <cellStyle name="Comma 2 14 4" xfId="948" xr:uid="{00000000-0005-0000-0000-0000B3030000}"/>
    <cellStyle name="Comma 2 15" xfId="949" xr:uid="{00000000-0005-0000-0000-0000B4030000}"/>
    <cellStyle name="Comma 2 15 2" xfId="950" xr:uid="{00000000-0005-0000-0000-0000B5030000}"/>
    <cellStyle name="Comma 2 15 2 2" xfId="951" xr:uid="{00000000-0005-0000-0000-0000B6030000}"/>
    <cellStyle name="Comma 2 15 3" xfId="952" xr:uid="{00000000-0005-0000-0000-0000B7030000}"/>
    <cellStyle name="Comma 2 15 3 2" xfId="953" xr:uid="{00000000-0005-0000-0000-0000B8030000}"/>
    <cellStyle name="Comma 2 15 4" xfId="954" xr:uid="{00000000-0005-0000-0000-0000B9030000}"/>
    <cellStyle name="Comma 2 16" xfId="955" xr:uid="{00000000-0005-0000-0000-0000BA030000}"/>
    <cellStyle name="Comma 2 16 2" xfId="956" xr:uid="{00000000-0005-0000-0000-0000BB030000}"/>
    <cellStyle name="Comma 2 17" xfId="957" xr:uid="{00000000-0005-0000-0000-0000BC030000}"/>
    <cellStyle name="Comma 2 18" xfId="958" xr:uid="{00000000-0005-0000-0000-0000BD030000}"/>
    <cellStyle name="Comma 2 2" xfId="959" xr:uid="{00000000-0005-0000-0000-0000BE030000}"/>
    <cellStyle name="Comma 2 2 2" xfId="960" xr:uid="{00000000-0005-0000-0000-0000BF030000}"/>
    <cellStyle name="Comma 2 2 3" xfId="961" xr:uid="{00000000-0005-0000-0000-0000C0030000}"/>
    <cellStyle name="Comma 2 3" xfId="962" xr:uid="{00000000-0005-0000-0000-0000C1030000}"/>
    <cellStyle name="Comma 2 3 2" xfId="963" xr:uid="{00000000-0005-0000-0000-0000C2030000}"/>
    <cellStyle name="Comma 2 4" xfId="964" xr:uid="{00000000-0005-0000-0000-0000C3030000}"/>
    <cellStyle name="Comma 2 4 2" xfId="965" xr:uid="{00000000-0005-0000-0000-0000C4030000}"/>
    <cellStyle name="Comma 2 5" xfId="966" xr:uid="{00000000-0005-0000-0000-0000C5030000}"/>
    <cellStyle name="Comma 2 5 2" xfId="967" xr:uid="{00000000-0005-0000-0000-0000C6030000}"/>
    <cellStyle name="Comma 2 6" xfId="968" xr:uid="{00000000-0005-0000-0000-0000C7030000}"/>
    <cellStyle name="Comma 2 6 2" xfId="969" xr:uid="{00000000-0005-0000-0000-0000C8030000}"/>
    <cellStyle name="Comma 2 7" xfId="970" xr:uid="{00000000-0005-0000-0000-0000C9030000}"/>
    <cellStyle name="Comma 2 7 2" xfId="971" xr:uid="{00000000-0005-0000-0000-0000CA030000}"/>
    <cellStyle name="Comma 2 8" xfId="972" xr:uid="{00000000-0005-0000-0000-0000CB030000}"/>
    <cellStyle name="Comma 2 8 2" xfId="973" xr:uid="{00000000-0005-0000-0000-0000CC030000}"/>
    <cellStyle name="Comma 2 8 2 2" xfId="974" xr:uid="{00000000-0005-0000-0000-0000CD030000}"/>
    <cellStyle name="Comma 2 8 2 2 2" xfId="975" xr:uid="{00000000-0005-0000-0000-0000CE030000}"/>
    <cellStyle name="Comma 2 8 2 3" xfId="976" xr:uid="{00000000-0005-0000-0000-0000CF030000}"/>
    <cellStyle name="Comma 2 8 2 3 2" xfId="977" xr:uid="{00000000-0005-0000-0000-0000D0030000}"/>
    <cellStyle name="Comma 2 8 2 4" xfId="978" xr:uid="{00000000-0005-0000-0000-0000D1030000}"/>
    <cellStyle name="Comma 2 8 3" xfId="979" xr:uid="{00000000-0005-0000-0000-0000D2030000}"/>
    <cellStyle name="Comma 2 8 3 2" xfId="980" xr:uid="{00000000-0005-0000-0000-0000D3030000}"/>
    <cellStyle name="Comma 2 8 4" xfId="981" xr:uid="{00000000-0005-0000-0000-0000D4030000}"/>
    <cellStyle name="Comma 2 8 4 2" xfId="982" xr:uid="{00000000-0005-0000-0000-0000D5030000}"/>
    <cellStyle name="Comma 2 8 5" xfId="983" xr:uid="{00000000-0005-0000-0000-0000D6030000}"/>
    <cellStyle name="Comma 2 8 5 2" xfId="984" xr:uid="{00000000-0005-0000-0000-0000D7030000}"/>
    <cellStyle name="Comma 2 8 6" xfId="985" xr:uid="{00000000-0005-0000-0000-0000D8030000}"/>
    <cellStyle name="Comma 2 8 6 2" xfId="986" xr:uid="{00000000-0005-0000-0000-0000D9030000}"/>
    <cellStyle name="Comma 2 8 7" xfId="987" xr:uid="{00000000-0005-0000-0000-0000DA030000}"/>
    <cellStyle name="Comma 2 8 7 2" xfId="988" xr:uid="{00000000-0005-0000-0000-0000DB030000}"/>
    <cellStyle name="Comma 2 8 8" xfId="989" xr:uid="{00000000-0005-0000-0000-0000DC030000}"/>
    <cellStyle name="Comma 2 9" xfId="990" xr:uid="{00000000-0005-0000-0000-0000DD030000}"/>
    <cellStyle name="Comma 2 9 2" xfId="991" xr:uid="{00000000-0005-0000-0000-0000DE030000}"/>
    <cellStyle name="Comma 2 9 2 2" xfId="992" xr:uid="{00000000-0005-0000-0000-0000DF030000}"/>
    <cellStyle name="Comma 2 9 2 2 2" xfId="993" xr:uid="{00000000-0005-0000-0000-0000E0030000}"/>
    <cellStyle name="Comma 2 9 2 3" xfId="994" xr:uid="{00000000-0005-0000-0000-0000E1030000}"/>
    <cellStyle name="Comma 2 9 2 3 2" xfId="995" xr:uid="{00000000-0005-0000-0000-0000E2030000}"/>
    <cellStyle name="Comma 2 9 2 4" xfId="996" xr:uid="{00000000-0005-0000-0000-0000E3030000}"/>
    <cellStyle name="Comma 2 9 3" xfId="997" xr:uid="{00000000-0005-0000-0000-0000E4030000}"/>
    <cellStyle name="Comma 2 9 3 2" xfId="998" xr:uid="{00000000-0005-0000-0000-0000E5030000}"/>
    <cellStyle name="Comma 2 9 4" xfId="999" xr:uid="{00000000-0005-0000-0000-0000E6030000}"/>
    <cellStyle name="Comma 2 9 4 2" xfId="1000" xr:uid="{00000000-0005-0000-0000-0000E7030000}"/>
    <cellStyle name="Comma 2 9 5" xfId="1001" xr:uid="{00000000-0005-0000-0000-0000E8030000}"/>
    <cellStyle name="Comma 2 9 5 2" xfId="1002" xr:uid="{00000000-0005-0000-0000-0000E9030000}"/>
    <cellStyle name="Comma 2 9 6" xfId="1003" xr:uid="{00000000-0005-0000-0000-0000EA030000}"/>
    <cellStyle name="Comma 2 9 6 2" xfId="1004" xr:uid="{00000000-0005-0000-0000-0000EB030000}"/>
    <cellStyle name="Comma 2 9 7" xfId="1005" xr:uid="{00000000-0005-0000-0000-0000EC030000}"/>
    <cellStyle name="Comma 2 9 7 2" xfId="1006" xr:uid="{00000000-0005-0000-0000-0000ED030000}"/>
    <cellStyle name="Comma 2 9 8" xfId="1007" xr:uid="{00000000-0005-0000-0000-0000EE030000}"/>
    <cellStyle name="Comma 20" xfId="1008" xr:uid="{00000000-0005-0000-0000-0000EF030000}"/>
    <cellStyle name="Comma 200" xfId="1009" xr:uid="{00000000-0005-0000-0000-0000F0030000}"/>
    <cellStyle name="Comma 201" xfId="1010" xr:uid="{00000000-0005-0000-0000-0000F1030000}"/>
    <cellStyle name="Comma 202" xfId="1011" xr:uid="{00000000-0005-0000-0000-0000F2030000}"/>
    <cellStyle name="Comma 203" xfId="1012" xr:uid="{00000000-0005-0000-0000-0000F3030000}"/>
    <cellStyle name="Comma 204" xfId="1013" xr:uid="{00000000-0005-0000-0000-0000F4030000}"/>
    <cellStyle name="Comma 205" xfId="1014" xr:uid="{00000000-0005-0000-0000-0000F5030000}"/>
    <cellStyle name="Comma 206" xfId="1015" xr:uid="{00000000-0005-0000-0000-0000F6030000}"/>
    <cellStyle name="Comma 207" xfId="1016" xr:uid="{00000000-0005-0000-0000-0000F7030000}"/>
    <cellStyle name="Comma 208" xfId="1017" xr:uid="{00000000-0005-0000-0000-0000F8030000}"/>
    <cellStyle name="Comma 209" xfId="1018" xr:uid="{00000000-0005-0000-0000-0000F9030000}"/>
    <cellStyle name="Comma 21" xfId="1019" xr:uid="{00000000-0005-0000-0000-0000FA030000}"/>
    <cellStyle name="Comma 210" xfId="1020" xr:uid="{00000000-0005-0000-0000-0000FB030000}"/>
    <cellStyle name="Comma 211" xfId="1021" xr:uid="{00000000-0005-0000-0000-0000FC030000}"/>
    <cellStyle name="Comma 212" xfId="1022" xr:uid="{00000000-0005-0000-0000-0000FD030000}"/>
    <cellStyle name="Comma 213" xfId="1023" xr:uid="{00000000-0005-0000-0000-0000FE030000}"/>
    <cellStyle name="Comma 214" xfId="1024" xr:uid="{00000000-0005-0000-0000-0000FF030000}"/>
    <cellStyle name="Comma 215" xfId="1025" xr:uid="{00000000-0005-0000-0000-000000040000}"/>
    <cellStyle name="Comma 216" xfId="1026" xr:uid="{00000000-0005-0000-0000-000001040000}"/>
    <cellStyle name="Comma 217" xfId="1027" xr:uid="{00000000-0005-0000-0000-000002040000}"/>
    <cellStyle name="Comma 218" xfId="1028" xr:uid="{00000000-0005-0000-0000-000003040000}"/>
    <cellStyle name="Comma 219" xfId="1029" xr:uid="{00000000-0005-0000-0000-000004040000}"/>
    <cellStyle name="Comma 22" xfId="1030" xr:uid="{00000000-0005-0000-0000-000005040000}"/>
    <cellStyle name="Comma 220" xfId="1031" xr:uid="{00000000-0005-0000-0000-000006040000}"/>
    <cellStyle name="Comma 221" xfId="1032" xr:uid="{00000000-0005-0000-0000-000007040000}"/>
    <cellStyle name="Comma 222" xfId="1033" xr:uid="{00000000-0005-0000-0000-000008040000}"/>
    <cellStyle name="Comma 223" xfId="1034" xr:uid="{00000000-0005-0000-0000-000009040000}"/>
    <cellStyle name="Comma 224" xfId="1035" xr:uid="{00000000-0005-0000-0000-00000A040000}"/>
    <cellStyle name="Comma 225" xfId="1036" xr:uid="{00000000-0005-0000-0000-00000B040000}"/>
    <cellStyle name="Comma 226" xfId="1037" xr:uid="{00000000-0005-0000-0000-00000C040000}"/>
    <cellStyle name="Comma 227" xfId="1038" xr:uid="{00000000-0005-0000-0000-00000D040000}"/>
    <cellStyle name="Comma 228" xfId="1039" xr:uid="{00000000-0005-0000-0000-00000E040000}"/>
    <cellStyle name="Comma 229" xfId="1040" xr:uid="{00000000-0005-0000-0000-00000F040000}"/>
    <cellStyle name="Comma 23" xfId="1041" xr:uid="{00000000-0005-0000-0000-000010040000}"/>
    <cellStyle name="Comma 230" xfId="1042" xr:uid="{00000000-0005-0000-0000-000011040000}"/>
    <cellStyle name="Comma 231" xfId="1043" xr:uid="{00000000-0005-0000-0000-000012040000}"/>
    <cellStyle name="Comma 232" xfId="1044" xr:uid="{00000000-0005-0000-0000-000013040000}"/>
    <cellStyle name="Comma 233" xfId="1045" xr:uid="{00000000-0005-0000-0000-000014040000}"/>
    <cellStyle name="Comma 234" xfId="1046" xr:uid="{00000000-0005-0000-0000-000015040000}"/>
    <cellStyle name="Comma 235" xfId="1047" xr:uid="{00000000-0005-0000-0000-000016040000}"/>
    <cellStyle name="Comma 236" xfId="1048" xr:uid="{00000000-0005-0000-0000-000017040000}"/>
    <cellStyle name="Comma 237" xfId="1049" xr:uid="{00000000-0005-0000-0000-000018040000}"/>
    <cellStyle name="Comma 238" xfId="1050" xr:uid="{00000000-0005-0000-0000-000019040000}"/>
    <cellStyle name="Comma 239" xfId="1051" xr:uid="{00000000-0005-0000-0000-00001A040000}"/>
    <cellStyle name="Comma 24" xfId="1052" xr:uid="{00000000-0005-0000-0000-00001B040000}"/>
    <cellStyle name="Comma 240" xfId="1053" xr:uid="{00000000-0005-0000-0000-00001C040000}"/>
    <cellStyle name="Comma 241" xfId="1054" xr:uid="{00000000-0005-0000-0000-00001D040000}"/>
    <cellStyle name="Comma 242" xfId="1055" xr:uid="{00000000-0005-0000-0000-00001E040000}"/>
    <cellStyle name="Comma 25" xfId="1056" xr:uid="{00000000-0005-0000-0000-00001F040000}"/>
    <cellStyle name="Comma 26" xfId="1057" xr:uid="{00000000-0005-0000-0000-000020040000}"/>
    <cellStyle name="Comma 27" xfId="1058" xr:uid="{00000000-0005-0000-0000-000021040000}"/>
    <cellStyle name="Comma 28" xfId="1059" xr:uid="{00000000-0005-0000-0000-000022040000}"/>
    <cellStyle name="Comma 29" xfId="1060" xr:uid="{00000000-0005-0000-0000-000023040000}"/>
    <cellStyle name="Comma 3" xfId="1061" xr:uid="{00000000-0005-0000-0000-000024040000}"/>
    <cellStyle name="Comma 3 10" xfId="1062" xr:uid="{00000000-0005-0000-0000-000025040000}"/>
    <cellStyle name="Comma 3 11" xfId="1063" xr:uid="{00000000-0005-0000-0000-000026040000}"/>
    <cellStyle name="Comma 3 12" xfId="1064" xr:uid="{00000000-0005-0000-0000-000027040000}"/>
    <cellStyle name="Comma 3 2" xfId="1065" xr:uid="{00000000-0005-0000-0000-000028040000}"/>
    <cellStyle name="Comma 3 3" xfId="1066" xr:uid="{00000000-0005-0000-0000-000029040000}"/>
    <cellStyle name="Comma 3 4" xfId="1067" xr:uid="{00000000-0005-0000-0000-00002A040000}"/>
    <cellStyle name="Comma 3 5" xfId="1068" xr:uid="{00000000-0005-0000-0000-00002B040000}"/>
    <cellStyle name="Comma 3 6" xfId="1069" xr:uid="{00000000-0005-0000-0000-00002C040000}"/>
    <cellStyle name="Comma 3 7" xfId="1070" xr:uid="{00000000-0005-0000-0000-00002D040000}"/>
    <cellStyle name="Comma 3 8" xfId="1071" xr:uid="{00000000-0005-0000-0000-00002E040000}"/>
    <cellStyle name="Comma 3 9" xfId="1072" xr:uid="{00000000-0005-0000-0000-00002F040000}"/>
    <cellStyle name="Comma 30" xfId="1073" xr:uid="{00000000-0005-0000-0000-000030040000}"/>
    <cellStyle name="Comma 31" xfId="1074" xr:uid="{00000000-0005-0000-0000-000031040000}"/>
    <cellStyle name="Comma 32" xfId="1075" xr:uid="{00000000-0005-0000-0000-000032040000}"/>
    <cellStyle name="Comma 33" xfId="1076" xr:uid="{00000000-0005-0000-0000-000033040000}"/>
    <cellStyle name="Comma 34" xfId="1077" xr:uid="{00000000-0005-0000-0000-000034040000}"/>
    <cellStyle name="Comma 35" xfId="1078" xr:uid="{00000000-0005-0000-0000-000035040000}"/>
    <cellStyle name="Comma 36" xfId="1079" xr:uid="{00000000-0005-0000-0000-000036040000}"/>
    <cellStyle name="Comma 37" xfId="1080" xr:uid="{00000000-0005-0000-0000-000037040000}"/>
    <cellStyle name="Comma 38" xfId="1081" xr:uid="{00000000-0005-0000-0000-000038040000}"/>
    <cellStyle name="Comma 39" xfId="1082" xr:uid="{00000000-0005-0000-0000-000039040000}"/>
    <cellStyle name="Comma 4" xfId="1083" xr:uid="{00000000-0005-0000-0000-00003A040000}"/>
    <cellStyle name="Comma 4 10" xfId="1084" xr:uid="{00000000-0005-0000-0000-00003B040000}"/>
    <cellStyle name="Comma 4 10 2" xfId="1085" xr:uid="{00000000-0005-0000-0000-00003C040000}"/>
    <cellStyle name="Comma 4 11" xfId="1086" xr:uid="{00000000-0005-0000-0000-00003D040000}"/>
    <cellStyle name="Comma 4 11 2" xfId="1087" xr:uid="{00000000-0005-0000-0000-00003E040000}"/>
    <cellStyle name="Comma 4 12" xfId="1088" xr:uid="{00000000-0005-0000-0000-00003F040000}"/>
    <cellStyle name="Comma 4 12 2" xfId="1089" xr:uid="{00000000-0005-0000-0000-000040040000}"/>
    <cellStyle name="Comma 4 13" xfId="1090" xr:uid="{00000000-0005-0000-0000-000041040000}"/>
    <cellStyle name="Comma 4 14" xfId="1091" xr:uid="{00000000-0005-0000-0000-000042040000}"/>
    <cellStyle name="Comma 4 14 2" xfId="1092" xr:uid="{00000000-0005-0000-0000-000043040000}"/>
    <cellStyle name="Comma 4 15" xfId="1093" xr:uid="{00000000-0005-0000-0000-000044040000}"/>
    <cellStyle name="Comma 4 16" xfId="1094" xr:uid="{00000000-0005-0000-0000-000045040000}"/>
    <cellStyle name="Comma 4 2" xfId="1095" xr:uid="{00000000-0005-0000-0000-000046040000}"/>
    <cellStyle name="Comma 4 2 2" xfId="1096" xr:uid="{00000000-0005-0000-0000-000047040000}"/>
    <cellStyle name="Comma 4 2 2 2" xfId="1097" xr:uid="{00000000-0005-0000-0000-000048040000}"/>
    <cellStyle name="Comma 4 2 2 2 2" xfId="1098" xr:uid="{00000000-0005-0000-0000-000049040000}"/>
    <cellStyle name="Comma 4 2 2 3" xfId="1099" xr:uid="{00000000-0005-0000-0000-00004A040000}"/>
    <cellStyle name="Comma 4 2 2 3 2" xfId="1100" xr:uid="{00000000-0005-0000-0000-00004B040000}"/>
    <cellStyle name="Comma 4 2 2 4" xfId="1101" xr:uid="{00000000-0005-0000-0000-00004C040000}"/>
    <cellStyle name="Comma 4 2 2 4 2" xfId="1102" xr:uid="{00000000-0005-0000-0000-00004D040000}"/>
    <cellStyle name="Comma 4 2 2 5" xfId="1103" xr:uid="{00000000-0005-0000-0000-00004E040000}"/>
    <cellStyle name="Comma 4 2 3" xfId="1104" xr:uid="{00000000-0005-0000-0000-00004F040000}"/>
    <cellStyle name="Comma 4 2 3 2" xfId="1105" xr:uid="{00000000-0005-0000-0000-000050040000}"/>
    <cellStyle name="Comma 4 2 3 2 2" xfId="1106" xr:uid="{00000000-0005-0000-0000-000051040000}"/>
    <cellStyle name="Comma 4 2 3 3" xfId="1107" xr:uid="{00000000-0005-0000-0000-000052040000}"/>
    <cellStyle name="Comma 4 2 4" xfId="1108" xr:uid="{00000000-0005-0000-0000-000053040000}"/>
    <cellStyle name="Comma 4 3" xfId="1109" xr:uid="{00000000-0005-0000-0000-000054040000}"/>
    <cellStyle name="Comma 4 3 2" xfId="1110" xr:uid="{00000000-0005-0000-0000-000055040000}"/>
    <cellStyle name="Comma 4 4" xfId="1111" xr:uid="{00000000-0005-0000-0000-000056040000}"/>
    <cellStyle name="Comma 4 4 2" xfId="1112" xr:uid="{00000000-0005-0000-0000-000057040000}"/>
    <cellStyle name="Comma 4 5" xfId="1113" xr:uid="{00000000-0005-0000-0000-000058040000}"/>
    <cellStyle name="Comma 4 5 2" xfId="1114" xr:uid="{00000000-0005-0000-0000-000059040000}"/>
    <cellStyle name="Comma 4 6" xfId="1115" xr:uid="{00000000-0005-0000-0000-00005A040000}"/>
    <cellStyle name="Comma 4 6 2" xfId="1116" xr:uid="{00000000-0005-0000-0000-00005B040000}"/>
    <cellStyle name="Comma 4 7" xfId="1117" xr:uid="{00000000-0005-0000-0000-00005C040000}"/>
    <cellStyle name="Comma 4 7 2" xfId="1118" xr:uid="{00000000-0005-0000-0000-00005D040000}"/>
    <cellStyle name="Comma 4 8" xfId="1119" xr:uid="{00000000-0005-0000-0000-00005E040000}"/>
    <cellStyle name="Comma 4 8 2" xfId="1120" xr:uid="{00000000-0005-0000-0000-00005F040000}"/>
    <cellStyle name="Comma 4 9" xfId="1121" xr:uid="{00000000-0005-0000-0000-000060040000}"/>
    <cellStyle name="Comma 4 9 2" xfId="1122" xr:uid="{00000000-0005-0000-0000-000061040000}"/>
    <cellStyle name="Comma 40" xfId="1123" xr:uid="{00000000-0005-0000-0000-000062040000}"/>
    <cellStyle name="Comma 41" xfId="1124" xr:uid="{00000000-0005-0000-0000-000063040000}"/>
    <cellStyle name="Comma 42" xfId="1125" xr:uid="{00000000-0005-0000-0000-000064040000}"/>
    <cellStyle name="Comma 43" xfId="1126" xr:uid="{00000000-0005-0000-0000-000065040000}"/>
    <cellStyle name="Comma 44" xfId="1127" xr:uid="{00000000-0005-0000-0000-000066040000}"/>
    <cellStyle name="Comma 45" xfId="1128" xr:uid="{00000000-0005-0000-0000-000067040000}"/>
    <cellStyle name="Comma 46" xfId="1129" xr:uid="{00000000-0005-0000-0000-000068040000}"/>
    <cellStyle name="Comma 47" xfId="1130" xr:uid="{00000000-0005-0000-0000-000069040000}"/>
    <cellStyle name="Comma 48" xfId="1131" xr:uid="{00000000-0005-0000-0000-00006A040000}"/>
    <cellStyle name="Comma 49" xfId="1132" xr:uid="{00000000-0005-0000-0000-00006B040000}"/>
    <cellStyle name="Comma 5" xfId="1133" xr:uid="{00000000-0005-0000-0000-00006C040000}"/>
    <cellStyle name="Comma 5 10" xfId="1134" xr:uid="{00000000-0005-0000-0000-00006D040000}"/>
    <cellStyle name="Comma 5 10 2" xfId="1135" xr:uid="{00000000-0005-0000-0000-00006E040000}"/>
    <cellStyle name="Comma 5 11" xfId="1136" xr:uid="{00000000-0005-0000-0000-00006F040000}"/>
    <cellStyle name="Comma 5 11 2" xfId="1137" xr:uid="{00000000-0005-0000-0000-000070040000}"/>
    <cellStyle name="Comma 5 12" xfId="1138" xr:uid="{00000000-0005-0000-0000-000071040000}"/>
    <cellStyle name="Comma 5 12 2" xfId="1139" xr:uid="{00000000-0005-0000-0000-000072040000}"/>
    <cellStyle name="Comma 5 13" xfId="1140" xr:uid="{00000000-0005-0000-0000-000073040000}"/>
    <cellStyle name="Comma 5 14" xfId="1141" xr:uid="{00000000-0005-0000-0000-000074040000}"/>
    <cellStyle name="Comma 5 14 2" xfId="1142" xr:uid="{00000000-0005-0000-0000-000075040000}"/>
    <cellStyle name="Comma 5 15" xfId="1143" xr:uid="{00000000-0005-0000-0000-000076040000}"/>
    <cellStyle name="Comma 5 16" xfId="1144" xr:uid="{00000000-0005-0000-0000-000077040000}"/>
    <cellStyle name="Comma 5 2" xfId="1145" xr:uid="{00000000-0005-0000-0000-000078040000}"/>
    <cellStyle name="Comma 5 2 2" xfId="1146" xr:uid="{00000000-0005-0000-0000-000079040000}"/>
    <cellStyle name="Comma 5 2 2 2" xfId="1147" xr:uid="{00000000-0005-0000-0000-00007A040000}"/>
    <cellStyle name="Comma 5 2 2 2 2" xfId="1148" xr:uid="{00000000-0005-0000-0000-00007B040000}"/>
    <cellStyle name="Comma 5 2 2 3" xfId="1149" xr:uid="{00000000-0005-0000-0000-00007C040000}"/>
    <cellStyle name="Comma 5 2 2 3 2" xfId="1150" xr:uid="{00000000-0005-0000-0000-00007D040000}"/>
    <cellStyle name="Comma 5 2 2 4" xfId="1151" xr:uid="{00000000-0005-0000-0000-00007E040000}"/>
    <cellStyle name="Comma 5 2 2 4 2" xfId="1152" xr:uid="{00000000-0005-0000-0000-00007F040000}"/>
    <cellStyle name="Comma 5 2 2 5" xfId="1153" xr:uid="{00000000-0005-0000-0000-000080040000}"/>
    <cellStyle name="Comma 5 2 3" xfId="1154" xr:uid="{00000000-0005-0000-0000-000081040000}"/>
    <cellStyle name="Comma 5 2 3 2" xfId="1155" xr:uid="{00000000-0005-0000-0000-000082040000}"/>
    <cellStyle name="Comma 5 2 3 2 2" xfId="1156" xr:uid="{00000000-0005-0000-0000-000083040000}"/>
    <cellStyle name="Comma 5 2 3 3" xfId="1157" xr:uid="{00000000-0005-0000-0000-000084040000}"/>
    <cellStyle name="Comma 5 2 4" xfId="1158" xr:uid="{00000000-0005-0000-0000-000085040000}"/>
    <cellStyle name="Comma 5 3" xfId="1159" xr:uid="{00000000-0005-0000-0000-000086040000}"/>
    <cellStyle name="Comma 5 3 2" xfId="1160" xr:uid="{00000000-0005-0000-0000-000087040000}"/>
    <cellStyle name="Comma 5 4" xfId="1161" xr:uid="{00000000-0005-0000-0000-000088040000}"/>
    <cellStyle name="Comma 5 4 2" xfId="1162" xr:uid="{00000000-0005-0000-0000-000089040000}"/>
    <cellStyle name="Comma 5 5" xfId="1163" xr:uid="{00000000-0005-0000-0000-00008A040000}"/>
    <cellStyle name="Comma 5 5 2" xfId="1164" xr:uid="{00000000-0005-0000-0000-00008B040000}"/>
    <cellStyle name="Comma 5 6" xfId="1165" xr:uid="{00000000-0005-0000-0000-00008C040000}"/>
    <cellStyle name="Comma 5 6 2" xfId="1166" xr:uid="{00000000-0005-0000-0000-00008D040000}"/>
    <cellStyle name="Comma 5 7" xfId="1167" xr:uid="{00000000-0005-0000-0000-00008E040000}"/>
    <cellStyle name="Comma 5 7 2" xfId="1168" xr:uid="{00000000-0005-0000-0000-00008F040000}"/>
    <cellStyle name="Comma 5 8" xfId="1169" xr:uid="{00000000-0005-0000-0000-000090040000}"/>
    <cellStyle name="Comma 5 8 2" xfId="1170" xr:uid="{00000000-0005-0000-0000-000091040000}"/>
    <cellStyle name="Comma 5 9" xfId="1171" xr:uid="{00000000-0005-0000-0000-000092040000}"/>
    <cellStyle name="Comma 5 9 2" xfId="1172" xr:uid="{00000000-0005-0000-0000-000093040000}"/>
    <cellStyle name="Comma 50" xfId="1173" xr:uid="{00000000-0005-0000-0000-000094040000}"/>
    <cellStyle name="Comma 51" xfId="1174" xr:uid="{00000000-0005-0000-0000-000095040000}"/>
    <cellStyle name="Comma 52" xfId="1175" xr:uid="{00000000-0005-0000-0000-000096040000}"/>
    <cellStyle name="Comma 53" xfId="1176" xr:uid="{00000000-0005-0000-0000-000097040000}"/>
    <cellStyle name="Comma 54" xfId="1177" xr:uid="{00000000-0005-0000-0000-000098040000}"/>
    <cellStyle name="Comma 55" xfId="1178" xr:uid="{00000000-0005-0000-0000-000099040000}"/>
    <cellStyle name="Comma 56" xfId="1179" xr:uid="{00000000-0005-0000-0000-00009A040000}"/>
    <cellStyle name="Comma 57" xfId="1180" xr:uid="{00000000-0005-0000-0000-00009B040000}"/>
    <cellStyle name="Comma 58" xfId="1181" xr:uid="{00000000-0005-0000-0000-00009C040000}"/>
    <cellStyle name="Comma 59" xfId="1182" xr:uid="{00000000-0005-0000-0000-00009D040000}"/>
    <cellStyle name="Comma 6" xfId="1183" xr:uid="{00000000-0005-0000-0000-00009E040000}"/>
    <cellStyle name="Comma 6 2" xfId="1184" xr:uid="{00000000-0005-0000-0000-00009F040000}"/>
    <cellStyle name="Comma 6 2 2" xfId="1185" xr:uid="{00000000-0005-0000-0000-0000A0040000}"/>
    <cellStyle name="Comma 6 3" xfId="1186" xr:uid="{00000000-0005-0000-0000-0000A1040000}"/>
    <cellStyle name="Comma 6 3 2" xfId="1187" xr:uid="{00000000-0005-0000-0000-0000A2040000}"/>
    <cellStyle name="Comma 6 4" xfId="1188" xr:uid="{00000000-0005-0000-0000-0000A3040000}"/>
    <cellStyle name="Comma 6 4 2" xfId="1189" xr:uid="{00000000-0005-0000-0000-0000A4040000}"/>
    <cellStyle name="Comma 6 5" xfId="1190" xr:uid="{00000000-0005-0000-0000-0000A5040000}"/>
    <cellStyle name="Comma 6 5 2" xfId="1191" xr:uid="{00000000-0005-0000-0000-0000A6040000}"/>
    <cellStyle name="Comma 6 6" xfId="1192" xr:uid="{00000000-0005-0000-0000-0000A7040000}"/>
    <cellStyle name="Comma 6 6 2" xfId="1193" xr:uid="{00000000-0005-0000-0000-0000A8040000}"/>
    <cellStyle name="Comma 6 7" xfId="1194" xr:uid="{00000000-0005-0000-0000-0000A9040000}"/>
    <cellStyle name="Comma 6 7 2" xfId="1195" xr:uid="{00000000-0005-0000-0000-0000AA040000}"/>
    <cellStyle name="Comma 6 8" xfId="1196" xr:uid="{00000000-0005-0000-0000-0000AB040000}"/>
    <cellStyle name="Comma 6 8 2" xfId="1197" xr:uid="{00000000-0005-0000-0000-0000AC040000}"/>
    <cellStyle name="Comma 60" xfId="1198" xr:uid="{00000000-0005-0000-0000-0000AD040000}"/>
    <cellStyle name="Comma 61" xfId="1199" xr:uid="{00000000-0005-0000-0000-0000AE040000}"/>
    <cellStyle name="Comma 62" xfId="1200" xr:uid="{00000000-0005-0000-0000-0000AF040000}"/>
    <cellStyle name="Comma 63" xfId="1201" xr:uid="{00000000-0005-0000-0000-0000B0040000}"/>
    <cellStyle name="Comma 64" xfId="1202" xr:uid="{00000000-0005-0000-0000-0000B1040000}"/>
    <cellStyle name="Comma 65" xfId="1203" xr:uid="{00000000-0005-0000-0000-0000B2040000}"/>
    <cellStyle name="Comma 66" xfId="1204" xr:uid="{00000000-0005-0000-0000-0000B3040000}"/>
    <cellStyle name="Comma 67" xfId="1205" xr:uid="{00000000-0005-0000-0000-0000B4040000}"/>
    <cellStyle name="Comma 68" xfId="1206" xr:uid="{00000000-0005-0000-0000-0000B5040000}"/>
    <cellStyle name="Comma 69" xfId="1207" xr:uid="{00000000-0005-0000-0000-0000B6040000}"/>
    <cellStyle name="Comma 7" xfId="1208" xr:uid="{00000000-0005-0000-0000-0000B7040000}"/>
    <cellStyle name="Comma 7 2" xfId="1209" xr:uid="{00000000-0005-0000-0000-0000B8040000}"/>
    <cellStyle name="Comma 7 2 2" xfId="1210" xr:uid="{00000000-0005-0000-0000-0000B9040000}"/>
    <cellStyle name="Comma 7 3" xfId="1211" xr:uid="{00000000-0005-0000-0000-0000BA040000}"/>
    <cellStyle name="Comma 7 3 2" xfId="1212" xr:uid="{00000000-0005-0000-0000-0000BB040000}"/>
    <cellStyle name="Comma 7 4" xfId="1213" xr:uid="{00000000-0005-0000-0000-0000BC040000}"/>
    <cellStyle name="Comma 7 4 2" xfId="1214" xr:uid="{00000000-0005-0000-0000-0000BD040000}"/>
    <cellStyle name="Comma 7 5" xfId="1215" xr:uid="{00000000-0005-0000-0000-0000BE040000}"/>
    <cellStyle name="Comma 7 5 2" xfId="1216" xr:uid="{00000000-0005-0000-0000-0000BF040000}"/>
    <cellStyle name="Comma 7 6" xfId="1217" xr:uid="{00000000-0005-0000-0000-0000C0040000}"/>
    <cellStyle name="Comma 7 6 2" xfId="1218" xr:uid="{00000000-0005-0000-0000-0000C1040000}"/>
    <cellStyle name="Comma 7 7" xfId="1219" xr:uid="{00000000-0005-0000-0000-0000C2040000}"/>
    <cellStyle name="Comma 7 7 2" xfId="1220" xr:uid="{00000000-0005-0000-0000-0000C3040000}"/>
    <cellStyle name="Comma 7 8" xfId="1221" xr:uid="{00000000-0005-0000-0000-0000C4040000}"/>
    <cellStyle name="Comma 7 8 2" xfId="1222" xr:uid="{00000000-0005-0000-0000-0000C5040000}"/>
    <cellStyle name="Comma 7 9" xfId="1223" xr:uid="{00000000-0005-0000-0000-0000C6040000}"/>
    <cellStyle name="Comma 70" xfId="1224" xr:uid="{00000000-0005-0000-0000-0000C7040000}"/>
    <cellStyle name="Comma 71" xfId="1225" xr:uid="{00000000-0005-0000-0000-0000C8040000}"/>
    <cellStyle name="Comma 72" xfId="1226" xr:uid="{00000000-0005-0000-0000-0000C9040000}"/>
    <cellStyle name="Comma 73" xfId="1227" xr:uid="{00000000-0005-0000-0000-0000CA040000}"/>
    <cellStyle name="Comma 74" xfId="1228" xr:uid="{00000000-0005-0000-0000-0000CB040000}"/>
    <cellStyle name="Comma 75" xfId="1229" xr:uid="{00000000-0005-0000-0000-0000CC040000}"/>
    <cellStyle name="Comma 76" xfId="1230" xr:uid="{00000000-0005-0000-0000-0000CD040000}"/>
    <cellStyle name="Comma 77" xfId="1231" xr:uid="{00000000-0005-0000-0000-0000CE040000}"/>
    <cellStyle name="Comma 78" xfId="1232" xr:uid="{00000000-0005-0000-0000-0000CF040000}"/>
    <cellStyle name="Comma 79" xfId="1233" xr:uid="{00000000-0005-0000-0000-0000D0040000}"/>
    <cellStyle name="Comma 8" xfId="1234" xr:uid="{00000000-0005-0000-0000-0000D1040000}"/>
    <cellStyle name="Comma 8 2" xfId="1235" xr:uid="{00000000-0005-0000-0000-0000D2040000}"/>
    <cellStyle name="Comma 8 2 2" xfId="1236" xr:uid="{00000000-0005-0000-0000-0000D3040000}"/>
    <cellStyle name="Comma 8 3" xfId="1237" xr:uid="{00000000-0005-0000-0000-0000D4040000}"/>
    <cellStyle name="Comma 8 4" xfId="1238" xr:uid="{00000000-0005-0000-0000-0000D5040000}"/>
    <cellStyle name="Comma 80" xfId="1239" xr:uid="{00000000-0005-0000-0000-0000D6040000}"/>
    <cellStyle name="Comma 81" xfId="1240" xr:uid="{00000000-0005-0000-0000-0000D7040000}"/>
    <cellStyle name="Comma 82" xfId="1241" xr:uid="{00000000-0005-0000-0000-0000D8040000}"/>
    <cellStyle name="Comma 83" xfId="1242" xr:uid="{00000000-0005-0000-0000-0000D9040000}"/>
    <cellStyle name="Comma 84" xfId="1243" xr:uid="{00000000-0005-0000-0000-0000DA040000}"/>
    <cellStyle name="Comma 85" xfId="1244" xr:uid="{00000000-0005-0000-0000-0000DB040000}"/>
    <cellStyle name="Comma 86" xfId="1245" xr:uid="{00000000-0005-0000-0000-0000DC040000}"/>
    <cellStyle name="Comma 87" xfId="1246" xr:uid="{00000000-0005-0000-0000-0000DD040000}"/>
    <cellStyle name="Comma 88" xfId="1247" xr:uid="{00000000-0005-0000-0000-0000DE040000}"/>
    <cellStyle name="Comma 89" xfId="1248" xr:uid="{00000000-0005-0000-0000-0000DF040000}"/>
    <cellStyle name="Comma 9" xfId="1249" xr:uid="{00000000-0005-0000-0000-0000E0040000}"/>
    <cellStyle name="Comma 9 2" xfId="1250" xr:uid="{00000000-0005-0000-0000-0000E1040000}"/>
    <cellStyle name="Comma 9 2 2" xfId="1251" xr:uid="{00000000-0005-0000-0000-0000E2040000}"/>
    <cellStyle name="Comma 9 3" xfId="1252" xr:uid="{00000000-0005-0000-0000-0000E3040000}"/>
    <cellStyle name="Comma 9 4" xfId="1253" xr:uid="{00000000-0005-0000-0000-0000E4040000}"/>
    <cellStyle name="Comma 90" xfId="1254" xr:uid="{00000000-0005-0000-0000-0000E5040000}"/>
    <cellStyle name="Comma 91" xfId="1255" xr:uid="{00000000-0005-0000-0000-0000E6040000}"/>
    <cellStyle name="Comma 92" xfId="1256" xr:uid="{00000000-0005-0000-0000-0000E7040000}"/>
    <cellStyle name="Comma 93" xfId="1257" xr:uid="{00000000-0005-0000-0000-0000E8040000}"/>
    <cellStyle name="Comma 94" xfId="1258" xr:uid="{00000000-0005-0000-0000-0000E9040000}"/>
    <cellStyle name="Comma 95" xfId="1259" xr:uid="{00000000-0005-0000-0000-0000EA040000}"/>
    <cellStyle name="Comma 96" xfId="1260" xr:uid="{00000000-0005-0000-0000-0000EB040000}"/>
    <cellStyle name="Comma 97" xfId="1261" xr:uid="{00000000-0005-0000-0000-0000EC040000}"/>
    <cellStyle name="Comma 98" xfId="1262" xr:uid="{00000000-0005-0000-0000-0000ED040000}"/>
    <cellStyle name="Comma 99" xfId="1263" xr:uid="{00000000-0005-0000-0000-0000EE040000}"/>
    <cellStyle name="comma zerodec" xfId="1264" xr:uid="{00000000-0005-0000-0000-0000EF040000}"/>
    <cellStyle name="Curren - Style3" xfId="1265" xr:uid="{00000000-0005-0000-0000-0000F0040000}"/>
    <cellStyle name="Curren - Style4" xfId="1266" xr:uid="{00000000-0005-0000-0000-0000F1040000}"/>
    <cellStyle name="Currency [00]" xfId="1267" xr:uid="{00000000-0005-0000-0000-0000F2040000}"/>
    <cellStyle name="Currency1" xfId="1268" xr:uid="{00000000-0005-0000-0000-0000F3040000}"/>
    <cellStyle name="Date Short" xfId="1269" xr:uid="{00000000-0005-0000-0000-0000F4040000}"/>
    <cellStyle name="Dollar (zero dec)" xfId="1270" xr:uid="{00000000-0005-0000-0000-0000F5040000}"/>
    <cellStyle name="Enter Currency (0)" xfId="1271" xr:uid="{00000000-0005-0000-0000-0000F6040000}"/>
    <cellStyle name="Enter Currency (2)" xfId="1272" xr:uid="{00000000-0005-0000-0000-0000F7040000}"/>
    <cellStyle name="Enter Units (0)" xfId="1273" xr:uid="{00000000-0005-0000-0000-0000F8040000}"/>
    <cellStyle name="Enter Units (1)" xfId="1274" xr:uid="{00000000-0005-0000-0000-0000F9040000}"/>
    <cellStyle name="Enter Units (2)" xfId="1275" xr:uid="{00000000-0005-0000-0000-0000FA040000}"/>
    <cellStyle name="Explanatory Text 10" xfId="1276" xr:uid="{00000000-0005-0000-0000-0000FB040000}"/>
    <cellStyle name="Explanatory Text 11" xfId="1277" xr:uid="{00000000-0005-0000-0000-0000FC040000}"/>
    <cellStyle name="Explanatory Text 12" xfId="1278" xr:uid="{00000000-0005-0000-0000-0000FD040000}"/>
    <cellStyle name="Explanatory Text 13" xfId="1279" xr:uid="{00000000-0005-0000-0000-0000FE040000}"/>
    <cellStyle name="Explanatory Text 14" xfId="1280" xr:uid="{00000000-0005-0000-0000-0000FF040000}"/>
    <cellStyle name="Explanatory Text 15" xfId="1281" xr:uid="{00000000-0005-0000-0000-000000050000}"/>
    <cellStyle name="Explanatory Text 2" xfId="1282" xr:uid="{00000000-0005-0000-0000-000001050000}"/>
    <cellStyle name="Explanatory Text 2 2" xfId="1283" xr:uid="{00000000-0005-0000-0000-000002050000}"/>
    <cellStyle name="Explanatory Text 3" xfId="1284" xr:uid="{00000000-0005-0000-0000-000003050000}"/>
    <cellStyle name="Explanatory Text 3 2" xfId="1285" xr:uid="{00000000-0005-0000-0000-000004050000}"/>
    <cellStyle name="Explanatory Text 4" xfId="1286" xr:uid="{00000000-0005-0000-0000-000005050000}"/>
    <cellStyle name="Explanatory Text 4 2" xfId="1287" xr:uid="{00000000-0005-0000-0000-000006050000}"/>
    <cellStyle name="Explanatory Text 5" xfId="1288" xr:uid="{00000000-0005-0000-0000-000007050000}"/>
    <cellStyle name="Explanatory Text 5 2" xfId="1289" xr:uid="{00000000-0005-0000-0000-000008050000}"/>
    <cellStyle name="Explanatory Text 6" xfId="1290" xr:uid="{00000000-0005-0000-0000-000009050000}"/>
    <cellStyle name="Explanatory Text 6 2" xfId="1291" xr:uid="{00000000-0005-0000-0000-00000A050000}"/>
    <cellStyle name="Explanatory Text 7" xfId="1292" xr:uid="{00000000-0005-0000-0000-00000B050000}"/>
    <cellStyle name="Explanatory Text 7 2" xfId="1293" xr:uid="{00000000-0005-0000-0000-00000C050000}"/>
    <cellStyle name="Explanatory Text 8" xfId="1294" xr:uid="{00000000-0005-0000-0000-00000D050000}"/>
    <cellStyle name="Explanatory Text 9" xfId="1295" xr:uid="{00000000-0005-0000-0000-00000E050000}"/>
    <cellStyle name="Format Number Column" xfId="1296" xr:uid="{00000000-0005-0000-0000-00000F050000}"/>
    <cellStyle name="Good 10" xfId="1297" xr:uid="{00000000-0005-0000-0000-000010050000}"/>
    <cellStyle name="Good 11" xfId="1298" xr:uid="{00000000-0005-0000-0000-000011050000}"/>
    <cellStyle name="Good 12" xfId="1299" xr:uid="{00000000-0005-0000-0000-000012050000}"/>
    <cellStyle name="Good 13" xfId="1300" xr:uid="{00000000-0005-0000-0000-000013050000}"/>
    <cellStyle name="Good 14" xfId="1301" xr:uid="{00000000-0005-0000-0000-000014050000}"/>
    <cellStyle name="Good 15" xfId="1302" xr:uid="{00000000-0005-0000-0000-000015050000}"/>
    <cellStyle name="Good 2" xfId="1303" xr:uid="{00000000-0005-0000-0000-000016050000}"/>
    <cellStyle name="Good 2 2" xfId="1304" xr:uid="{00000000-0005-0000-0000-000017050000}"/>
    <cellStyle name="Good 3" xfId="1305" xr:uid="{00000000-0005-0000-0000-000018050000}"/>
    <cellStyle name="Good 3 2" xfId="1306" xr:uid="{00000000-0005-0000-0000-000019050000}"/>
    <cellStyle name="Good 4" xfId="1307" xr:uid="{00000000-0005-0000-0000-00001A050000}"/>
    <cellStyle name="Good 4 2" xfId="1308" xr:uid="{00000000-0005-0000-0000-00001B050000}"/>
    <cellStyle name="Good 5" xfId="1309" xr:uid="{00000000-0005-0000-0000-00001C050000}"/>
    <cellStyle name="Good 5 2" xfId="1310" xr:uid="{00000000-0005-0000-0000-00001D050000}"/>
    <cellStyle name="Good 6" xfId="1311" xr:uid="{00000000-0005-0000-0000-00001E050000}"/>
    <cellStyle name="Good 6 2" xfId="1312" xr:uid="{00000000-0005-0000-0000-00001F050000}"/>
    <cellStyle name="Good 7" xfId="1313" xr:uid="{00000000-0005-0000-0000-000020050000}"/>
    <cellStyle name="Good 7 2" xfId="1314" xr:uid="{00000000-0005-0000-0000-000021050000}"/>
    <cellStyle name="Good 8" xfId="1315" xr:uid="{00000000-0005-0000-0000-000022050000}"/>
    <cellStyle name="Good 9" xfId="1316" xr:uid="{00000000-0005-0000-0000-000023050000}"/>
    <cellStyle name="Grey" xfId="1317" xr:uid="{00000000-0005-0000-0000-000024050000}"/>
    <cellStyle name="Header1" xfId="1318" xr:uid="{00000000-0005-0000-0000-000025050000}"/>
    <cellStyle name="Header2" xfId="1319" xr:uid="{00000000-0005-0000-0000-000026050000}"/>
    <cellStyle name="Heading 1 10" xfId="1320" xr:uid="{00000000-0005-0000-0000-000027050000}"/>
    <cellStyle name="Heading 1 11" xfId="1321" xr:uid="{00000000-0005-0000-0000-000028050000}"/>
    <cellStyle name="Heading 1 12" xfId="1322" xr:uid="{00000000-0005-0000-0000-000029050000}"/>
    <cellStyle name="Heading 1 13" xfId="1323" xr:uid="{00000000-0005-0000-0000-00002A050000}"/>
    <cellStyle name="Heading 1 14" xfId="1324" xr:uid="{00000000-0005-0000-0000-00002B050000}"/>
    <cellStyle name="Heading 1 15" xfId="1325" xr:uid="{00000000-0005-0000-0000-00002C050000}"/>
    <cellStyle name="Heading 1 2" xfId="1326" xr:uid="{00000000-0005-0000-0000-00002D050000}"/>
    <cellStyle name="Heading 1 2 2" xfId="1327" xr:uid="{00000000-0005-0000-0000-00002E050000}"/>
    <cellStyle name="Heading 1 3" xfId="1328" xr:uid="{00000000-0005-0000-0000-00002F050000}"/>
    <cellStyle name="Heading 1 3 2" xfId="1329" xr:uid="{00000000-0005-0000-0000-000030050000}"/>
    <cellStyle name="Heading 1 4" xfId="1330" xr:uid="{00000000-0005-0000-0000-000031050000}"/>
    <cellStyle name="Heading 1 4 2" xfId="1331" xr:uid="{00000000-0005-0000-0000-000032050000}"/>
    <cellStyle name="Heading 1 5" xfId="1332" xr:uid="{00000000-0005-0000-0000-000033050000}"/>
    <cellStyle name="Heading 1 5 2" xfId="1333" xr:uid="{00000000-0005-0000-0000-000034050000}"/>
    <cellStyle name="Heading 1 6" xfId="1334" xr:uid="{00000000-0005-0000-0000-000035050000}"/>
    <cellStyle name="Heading 1 6 2" xfId="1335" xr:uid="{00000000-0005-0000-0000-000036050000}"/>
    <cellStyle name="Heading 1 7" xfId="1336" xr:uid="{00000000-0005-0000-0000-000037050000}"/>
    <cellStyle name="Heading 1 7 2" xfId="1337" xr:uid="{00000000-0005-0000-0000-000038050000}"/>
    <cellStyle name="Heading 1 8" xfId="1338" xr:uid="{00000000-0005-0000-0000-000039050000}"/>
    <cellStyle name="Heading 1 9" xfId="1339" xr:uid="{00000000-0005-0000-0000-00003A050000}"/>
    <cellStyle name="Heading 2 10" xfId="1340" xr:uid="{00000000-0005-0000-0000-00003B050000}"/>
    <cellStyle name="Heading 2 11" xfId="1341" xr:uid="{00000000-0005-0000-0000-00003C050000}"/>
    <cellStyle name="Heading 2 12" xfId="1342" xr:uid="{00000000-0005-0000-0000-00003D050000}"/>
    <cellStyle name="Heading 2 13" xfId="1343" xr:uid="{00000000-0005-0000-0000-00003E050000}"/>
    <cellStyle name="Heading 2 14" xfId="1344" xr:uid="{00000000-0005-0000-0000-00003F050000}"/>
    <cellStyle name="Heading 2 15" xfId="1345" xr:uid="{00000000-0005-0000-0000-000040050000}"/>
    <cellStyle name="Heading 2 2" xfId="1346" xr:uid="{00000000-0005-0000-0000-000041050000}"/>
    <cellStyle name="Heading 2 2 2" xfId="1347" xr:uid="{00000000-0005-0000-0000-000042050000}"/>
    <cellStyle name="Heading 2 3" xfId="1348" xr:uid="{00000000-0005-0000-0000-000043050000}"/>
    <cellStyle name="Heading 2 3 2" xfId="1349" xr:uid="{00000000-0005-0000-0000-000044050000}"/>
    <cellStyle name="Heading 2 4" xfId="1350" xr:uid="{00000000-0005-0000-0000-000045050000}"/>
    <cellStyle name="Heading 2 4 2" xfId="1351" xr:uid="{00000000-0005-0000-0000-000046050000}"/>
    <cellStyle name="Heading 2 5" xfId="1352" xr:uid="{00000000-0005-0000-0000-000047050000}"/>
    <cellStyle name="Heading 2 5 2" xfId="1353" xr:uid="{00000000-0005-0000-0000-000048050000}"/>
    <cellStyle name="Heading 2 6" xfId="1354" xr:uid="{00000000-0005-0000-0000-000049050000}"/>
    <cellStyle name="Heading 2 6 2" xfId="1355" xr:uid="{00000000-0005-0000-0000-00004A050000}"/>
    <cellStyle name="Heading 2 7" xfId="1356" xr:uid="{00000000-0005-0000-0000-00004B050000}"/>
    <cellStyle name="Heading 2 7 2" xfId="1357" xr:uid="{00000000-0005-0000-0000-00004C050000}"/>
    <cellStyle name="Heading 2 8" xfId="1358" xr:uid="{00000000-0005-0000-0000-00004D050000}"/>
    <cellStyle name="Heading 2 9" xfId="1359" xr:uid="{00000000-0005-0000-0000-00004E050000}"/>
    <cellStyle name="Heading 3 10" xfId="1360" xr:uid="{00000000-0005-0000-0000-00004F050000}"/>
    <cellStyle name="Heading 3 11" xfId="1361" xr:uid="{00000000-0005-0000-0000-000050050000}"/>
    <cellStyle name="Heading 3 12" xfId="1362" xr:uid="{00000000-0005-0000-0000-000051050000}"/>
    <cellStyle name="Heading 3 13" xfId="1363" xr:uid="{00000000-0005-0000-0000-000052050000}"/>
    <cellStyle name="Heading 3 14" xfId="1364" xr:uid="{00000000-0005-0000-0000-000053050000}"/>
    <cellStyle name="Heading 3 15" xfId="1365" xr:uid="{00000000-0005-0000-0000-000054050000}"/>
    <cellStyle name="Heading 3 2" xfId="1366" xr:uid="{00000000-0005-0000-0000-000055050000}"/>
    <cellStyle name="Heading 3 2 2" xfId="1367" xr:uid="{00000000-0005-0000-0000-000056050000}"/>
    <cellStyle name="Heading 3 3" xfId="1368" xr:uid="{00000000-0005-0000-0000-000057050000}"/>
    <cellStyle name="Heading 3 3 2" xfId="1369" xr:uid="{00000000-0005-0000-0000-000058050000}"/>
    <cellStyle name="Heading 3 4" xfId="1370" xr:uid="{00000000-0005-0000-0000-000059050000}"/>
    <cellStyle name="Heading 3 4 2" xfId="1371" xr:uid="{00000000-0005-0000-0000-00005A050000}"/>
    <cellStyle name="Heading 3 5" xfId="1372" xr:uid="{00000000-0005-0000-0000-00005B050000}"/>
    <cellStyle name="Heading 3 5 2" xfId="1373" xr:uid="{00000000-0005-0000-0000-00005C050000}"/>
    <cellStyle name="Heading 3 6" xfId="1374" xr:uid="{00000000-0005-0000-0000-00005D050000}"/>
    <cellStyle name="Heading 3 6 2" xfId="1375" xr:uid="{00000000-0005-0000-0000-00005E050000}"/>
    <cellStyle name="Heading 3 7" xfId="1376" xr:uid="{00000000-0005-0000-0000-00005F050000}"/>
    <cellStyle name="Heading 3 7 2" xfId="1377" xr:uid="{00000000-0005-0000-0000-000060050000}"/>
    <cellStyle name="Heading 3 8" xfId="1378" xr:uid="{00000000-0005-0000-0000-000061050000}"/>
    <cellStyle name="Heading 3 9" xfId="1379" xr:uid="{00000000-0005-0000-0000-000062050000}"/>
    <cellStyle name="Heading 4 10" xfId="1380" xr:uid="{00000000-0005-0000-0000-000063050000}"/>
    <cellStyle name="Heading 4 11" xfId="1381" xr:uid="{00000000-0005-0000-0000-000064050000}"/>
    <cellStyle name="Heading 4 12" xfId="1382" xr:uid="{00000000-0005-0000-0000-000065050000}"/>
    <cellStyle name="Heading 4 13" xfId="1383" xr:uid="{00000000-0005-0000-0000-000066050000}"/>
    <cellStyle name="Heading 4 14" xfId="1384" xr:uid="{00000000-0005-0000-0000-000067050000}"/>
    <cellStyle name="Heading 4 15" xfId="1385" xr:uid="{00000000-0005-0000-0000-000068050000}"/>
    <cellStyle name="Heading 4 2" xfId="1386" xr:uid="{00000000-0005-0000-0000-000069050000}"/>
    <cellStyle name="Heading 4 2 2" xfId="1387" xr:uid="{00000000-0005-0000-0000-00006A050000}"/>
    <cellStyle name="Heading 4 3" xfId="1388" xr:uid="{00000000-0005-0000-0000-00006B050000}"/>
    <cellStyle name="Heading 4 3 2" xfId="1389" xr:uid="{00000000-0005-0000-0000-00006C050000}"/>
    <cellStyle name="Heading 4 4" xfId="1390" xr:uid="{00000000-0005-0000-0000-00006D050000}"/>
    <cellStyle name="Heading 4 4 2" xfId="1391" xr:uid="{00000000-0005-0000-0000-00006E050000}"/>
    <cellStyle name="Heading 4 5" xfId="1392" xr:uid="{00000000-0005-0000-0000-00006F050000}"/>
    <cellStyle name="Heading 4 5 2" xfId="1393" xr:uid="{00000000-0005-0000-0000-000070050000}"/>
    <cellStyle name="Heading 4 6" xfId="1394" xr:uid="{00000000-0005-0000-0000-000071050000}"/>
    <cellStyle name="Heading 4 6 2" xfId="1395" xr:uid="{00000000-0005-0000-0000-000072050000}"/>
    <cellStyle name="Heading 4 7" xfId="1396" xr:uid="{00000000-0005-0000-0000-000073050000}"/>
    <cellStyle name="Heading 4 7 2" xfId="1397" xr:uid="{00000000-0005-0000-0000-000074050000}"/>
    <cellStyle name="Heading 4 8" xfId="1398" xr:uid="{00000000-0005-0000-0000-000075050000}"/>
    <cellStyle name="Heading 4 9" xfId="1399" xr:uid="{00000000-0005-0000-0000-000076050000}"/>
    <cellStyle name="Hyperlink 2" xfId="1400" xr:uid="{00000000-0005-0000-0000-000077050000}"/>
    <cellStyle name="Input [yellow]" xfId="1401" xr:uid="{00000000-0005-0000-0000-000078050000}"/>
    <cellStyle name="Input 10" xfId="1402" xr:uid="{00000000-0005-0000-0000-000079050000}"/>
    <cellStyle name="Input 11" xfId="1403" xr:uid="{00000000-0005-0000-0000-00007A050000}"/>
    <cellStyle name="Input 12" xfId="1404" xr:uid="{00000000-0005-0000-0000-00007B050000}"/>
    <cellStyle name="Input 13" xfId="1405" xr:uid="{00000000-0005-0000-0000-00007C050000}"/>
    <cellStyle name="Input 14" xfId="1406" xr:uid="{00000000-0005-0000-0000-00007D050000}"/>
    <cellStyle name="Input 15" xfId="1407" xr:uid="{00000000-0005-0000-0000-00007E050000}"/>
    <cellStyle name="Input 2" xfId="1408" xr:uid="{00000000-0005-0000-0000-00007F050000}"/>
    <cellStyle name="Input 2 2" xfId="1409" xr:uid="{00000000-0005-0000-0000-000080050000}"/>
    <cellStyle name="Input 3" xfId="1410" xr:uid="{00000000-0005-0000-0000-000081050000}"/>
    <cellStyle name="Input 3 2" xfId="1411" xr:uid="{00000000-0005-0000-0000-000082050000}"/>
    <cellStyle name="Input 4" xfId="1412" xr:uid="{00000000-0005-0000-0000-000083050000}"/>
    <cellStyle name="Input 4 2" xfId="1413" xr:uid="{00000000-0005-0000-0000-000084050000}"/>
    <cellStyle name="Input 5" xfId="1414" xr:uid="{00000000-0005-0000-0000-000085050000}"/>
    <cellStyle name="Input 5 2" xfId="1415" xr:uid="{00000000-0005-0000-0000-000086050000}"/>
    <cellStyle name="Input 6" xfId="1416" xr:uid="{00000000-0005-0000-0000-000087050000}"/>
    <cellStyle name="Input 6 2" xfId="1417" xr:uid="{00000000-0005-0000-0000-000088050000}"/>
    <cellStyle name="Input 7" xfId="1418" xr:uid="{00000000-0005-0000-0000-000089050000}"/>
    <cellStyle name="Input 7 2" xfId="1419" xr:uid="{00000000-0005-0000-0000-00008A050000}"/>
    <cellStyle name="Input 8" xfId="1420" xr:uid="{00000000-0005-0000-0000-00008B050000}"/>
    <cellStyle name="Input 9" xfId="1421" xr:uid="{00000000-0005-0000-0000-00008C050000}"/>
    <cellStyle name="KPMG Heading 1" xfId="1422" xr:uid="{00000000-0005-0000-0000-00008D050000}"/>
    <cellStyle name="KPMG Heading 2" xfId="1423" xr:uid="{00000000-0005-0000-0000-00008E050000}"/>
    <cellStyle name="KPMG Heading 3" xfId="1424" xr:uid="{00000000-0005-0000-0000-00008F050000}"/>
    <cellStyle name="KPMG Heading 4" xfId="1425" xr:uid="{00000000-0005-0000-0000-000090050000}"/>
    <cellStyle name="KPMG Normal" xfId="1426" xr:uid="{00000000-0005-0000-0000-000091050000}"/>
    <cellStyle name="KPMG Normal Text" xfId="1427" xr:uid="{00000000-0005-0000-0000-000092050000}"/>
    <cellStyle name="KPMG Normal_สำรองสำหรับ Audit" xfId="1428" xr:uid="{00000000-0005-0000-0000-000093050000}"/>
    <cellStyle name="Latest Estimate" xfId="1429" xr:uid="{00000000-0005-0000-0000-000094050000}"/>
    <cellStyle name="Latest Estimate 2" xfId="1430" xr:uid="{00000000-0005-0000-0000-000095050000}"/>
    <cellStyle name="Latest Estimate 3" xfId="1431" xr:uid="{00000000-0005-0000-0000-000096050000}"/>
    <cellStyle name="Link Currency (0)" xfId="1432" xr:uid="{00000000-0005-0000-0000-000097050000}"/>
    <cellStyle name="Link Currency (2)" xfId="1433" xr:uid="{00000000-0005-0000-0000-000098050000}"/>
    <cellStyle name="Link Units (0)" xfId="1434" xr:uid="{00000000-0005-0000-0000-000099050000}"/>
    <cellStyle name="Link Units (1)" xfId="1435" xr:uid="{00000000-0005-0000-0000-00009A050000}"/>
    <cellStyle name="Link Units (2)" xfId="1436" xr:uid="{00000000-0005-0000-0000-00009B050000}"/>
    <cellStyle name="Linked Cell 10" xfId="1437" xr:uid="{00000000-0005-0000-0000-00009C050000}"/>
    <cellStyle name="Linked Cell 11" xfId="1438" xr:uid="{00000000-0005-0000-0000-00009D050000}"/>
    <cellStyle name="Linked Cell 12" xfId="1439" xr:uid="{00000000-0005-0000-0000-00009E050000}"/>
    <cellStyle name="Linked Cell 13" xfId="1440" xr:uid="{00000000-0005-0000-0000-00009F050000}"/>
    <cellStyle name="Linked Cell 14" xfId="1441" xr:uid="{00000000-0005-0000-0000-0000A0050000}"/>
    <cellStyle name="Linked Cell 15" xfId="1442" xr:uid="{00000000-0005-0000-0000-0000A1050000}"/>
    <cellStyle name="Linked Cell 2" xfId="1443" xr:uid="{00000000-0005-0000-0000-0000A2050000}"/>
    <cellStyle name="Linked Cell 2 2" xfId="1444" xr:uid="{00000000-0005-0000-0000-0000A3050000}"/>
    <cellStyle name="Linked Cell 3" xfId="1445" xr:uid="{00000000-0005-0000-0000-0000A4050000}"/>
    <cellStyle name="Linked Cell 3 2" xfId="1446" xr:uid="{00000000-0005-0000-0000-0000A5050000}"/>
    <cellStyle name="Linked Cell 4" xfId="1447" xr:uid="{00000000-0005-0000-0000-0000A6050000}"/>
    <cellStyle name="Linked Cell 4 2" xfId="1448" xr:uid="{00000000-0005-0000-0000-0000A7050000}"/>
    <cellStyle name="Linked Cell 5" xfId="1449" xr:uid="{00000000-0005-0000-0000-0000A8050000}"/>
    <cellStyle name="Linked Cell 5 2" xfId="1450" xr:uid="{00000000-0005-0000-0000-0000A9050000}"/>
    <cellStyle name="Linked Cell 6" xfId="1451" xr:uid="{00000000-0005-0000-0000-0000AA050000}"/>
    <cellStyle name="Linked Cell 6 2" xfId="1452" xr:uid="{00000000-0005-0000-0000-0000AB050000}"/>
    <cellStyle name="Linked Cell 7" xfId="1453" xr:uid="{00000000-0005-0000-0000-0000AC050000}"/>
    <cellStyle name="Linked Cell 7 2" xfId="1454" xr:uid="{00000000-0005-0000-0000-0000AD050000}"/>
    <cellStyle name="Linked Cell 8" xfId="1455" xr:uid="{00000000-0005-0000-0000-0000AE050000}"/>
    <cellStyle name="Linked Cell 9" xfId="1456" xr:uid="{00000000-0005-0000-0000-0000AF050000}"/>
    <cellStyle name="Milliers [0]_AR1194" xfId="1457" xr:uid="{00000000-0005-0000-0000-0000B0050000}"/>
    <cellStyle name="Milliers_AR1194" xfId="1458" xr:uid="{00000000-0005-0000-0000-0000B1050000}"/>
    <cellStyle name="Mon?taire [0]_AR1194" xfId="1459" xr:uid="{00000000-0005-0000-0000-0000B2050000}"/>
    <cellStyle name="Mon?taire_AR1194" xfId="1460" xr:uid="{00000000-0005-0000-0000-0000B3050000}"/>
    <cellStyle name="Neutral 10" xfId="1461" xr:uid="{00000000-0005-0000-0000-0000B4050000}"/>
    <cellStyle name="Neutral 11" xfId="1462" xr:uid="{00000000-0005-0000-0000-0000B5050000}"/>
    <cellStyle name="Neutral 12" xfId="1463" xr:uid="{00000000-0005-0000-0000-0000B6050000}"/>
    <cellStyle name="Neutral 13" xfId="1464" xr:uid="{00000000-0005-0000-0000-0000B7050000}"/>
    <cellStyle name="Neutral 14" xfId="1465" xr:uid="{00000000-0005-0000-0000-0000B8050000}"/>
    <cellStyle name="Neutral 15" xfId="1466" xr:uid="{00000000-0005-0000-0000-0000B9050000}"/>
    <cellStyle name="Neutral 2" xfId="1467" xr:uid="{00000000-0005-0000-0000-0000BA050000}"/>
    <cellStyle name="Neutral 2 2" xfId="1468" xr:uid="{00000000-0005-0000-0000-0000BB050000}"/>
    <cellStyle name="Neutral 3" xfId="1469" xr:uid="{00000000-0005-0000-0000-0000BC050000}"/>
    <cellStyle name="Neutral 3 2" xfId="1470" xr:uid="{00000000-0005-0000-0000-0000BD050000}"/>
    <cellStyle name="Neutral 4" xfId="1471" xr:uid="{00000000-0005-0000-0000-0000BE050000}"/>
    <cellStyle name="Neutral 4 2" xfId="1472" xr:uid="{00000000-0005-0000-0000-0000BF050000}"/>
    <cellStyle name="Neutral 5" xfId="1473" xr:uid="{00000000-0005-0000-0000-0000C0050000}"/>
    <cellStyle name="Neutral 5 2" xfId="1474" xr:uid="{00000000-0005-0000-0000-0000C1050000}"/>
    <cellStyle name="Neutral 6" xfId="1475" xr:uid="{00000000-0005-0000-0000-0000C2050000}"/>
    <cellStyle name="Neutral 6 2" xfId="1476" xr:uid="{00000000-0005-0000-0000-0000C3050000}"/>
    <cellStyle name="Neutral 7" xfId="1477" xr:uid="{00000000-0005-0000-0000-0000C4050000}"/>
    <cellStyle name="Neutral 7 2" xfId="1478" xr:uid="{00000000-0005-0000-0000-0000C5050000}"/>
    <cellStyle name="Neutral 8" xfId="1479" xr:uid="{00000000-0005-0000-0000-0000C6050000}"/>
    <cellStyle name="Neutral 9" xfId="1480" xr:uid="{00000000-0005-0000-0000-0000C7050000}"/>
    <cellStyle name="no dec" xfId="1481" xr:uid="{00000000-0005-0000-0000-0000C8050000}"/>
    <cellStyle name="Normal" xfId="0" builtinId="0"/>
    <cellStyle name="Normal - Style1" xfId="1482" xr:uid="{00000000-0005-0000-0000-0000CA050000}"/>
    <cellStyle name="Normal - Style5" xfId="1483" xr:uid="{00000000-0005-0000-0000-0000CB050000}"/>
    <cellStyle name="Normal 10" xfId="1484" xr:uid="{00000000-0005-0000-0000-0000CC050000}"/>
    <cellStyle name="Normal 11" xfId="1485" xr:uid="{00000000-0005-0000-0000-0000CD050000}"/>
    <cellStyle name="Normal 11 2" xfId="1486" xr:uid="{00000000-0005-0000-0000-0000CE050000}"/>
    <cellStyle name="Normal 2" xfId="1487" xr:uid="{00000000-0005-0000-0000-0000CF050000}"/>
    <cellStyle name="Normal 2 10" xfId="1488" xr:uid="{00000000-0005-0000-0000-0000D0050000}"/>
    <cellStyle name="Normal 2 10 2" xfId="1489" xr:uid="{00000000-0005-0000-0000-0000D1050000}"/>
    <cellStyle name="Normal 2 10 2 2" xfId="1490" xr:uid="{00000000-0005-0000-0000-0000D2050000}"/>
    <cellStyle name="Normal 2 10 3" xfId="1491" xr:uid="{00000000-0005-0000-0000-0000D3050000}"/>
    <cellStyle name="Normal 2 10 3 2" xfId="1492" xr:uid="{00000000-0005-0000-0000-0000D4050000}"/>
    <cellStyle name="Normal 2 10 4" xfId="1493" xr:uid="{00000000-0005-0000-0000-0000D5050000}"/>
    <cellStyle name="Normal 2 11" xfId="1494" xr:uid="{00000000-0005-0000-0000-0000D6050000}"/>
    <cellStyle name="Normal 2 11 2" xfId="1495" xr:uid="{00000000-0005-0000-0000-0000D7050000}"/>
    <cellStyle name="Normal 2 12" xfId="1496" xr:uid="{00000000-0005-0000-0000-0000D8050000}"/>
    <cellStyle name="Normal 2 12 2" xfId="1497" xr:uid="{00000000-0005-0000-0000-0000D9050000}"/>
    <cellStyle name="Normal 2 13" xfId="1498" xr:uid="{00000000-0005-0000-0000-0000DA050000}"/>
    <cellStyle name="Normal 2 13 2" xfId="1499" xr:uid="{00000000-0005-0000-0000-0000DB050000}"/>
    <cellStyle name="Normal 2 14" xfId="1500" xr:uid="{00000000-0005-0000-0000-0000DC050000}"/>
    <cellStyle name="Normal 2 14 2" xfId="1501" xr:uid="{00000000-0005-0000-0000-0000DD050000}"/>
    <cellStyle name="Normal 2 15" xfId="1502" xr:uid="{00000000-0005-0000-0000-0000DE050000}"/>
    <cellStyle name="Normal 2 15 2" xfId="1503" xr:uid="{00000000-0005-0000-0000-0000DF050000}"/>
    <cellStyle name="Normal 2 16" xfId="1504" xr:uid="{00000000-0005-0000-0000-0000E0050000}"/>
    <cellStyle name="Normal 2 16 2" xfId="1505" xr:uid="{00000000-0005-0000-0000-0000E1050000}"/>
    <cellStyle name="Normal 2 17" xfId="1506" xr:uid="{00000000-0005-0000-0000-0000E2050000}"/>
    <cellStyle name="Normal 2 18" xfId="1507" xr:uid="{00000000-0005-0000-0000-0000E3050000}"/>
    <cellStyle name="Normal 2 2" xfId="1508" xr:uid="{00000000-0005-0000-0000-0000E4050000}"/>
    <cellStyle name="Normal 2 2 2" xfId="1509" xr:uid="{00000000-0005-0000-0000-0000E5050000}"/>
    <cellStyle name="Normal 2 2 3" xfId="1510" xr:uid="{00000000-0005-0000-0000-0000E6050000}"/>
    <cellStyle name="Normal 2 3" xfId="1511" xr:uid="{00000000-0005-0000-0000-0000E7050000}"/>
    <cellStyle name="Normal 2 3 2" xfId="1512" xr:uid="{00000000-0005-0000-0000-0000E8050000}"/>
    <cellStyle name="Normal 2 4" xfId="1513" xr:uid="{00000000-0005-0000-0000-0000E9050000}"/>
    <cellStyle name="Normal 2 4 2" xfId="1514" xr:uid="{00000000-0005-0000-0000-0000EA050000}"/>
    <cellStyle name="Normal 2 5" xfId="1515" xr:uid="{00000000-0005-0000-0000-0000EB050000}"/>
    <cellStyle name="Normal 2 5 2" xfId="1516" xr:uid="{00000000-0005-0000-0000-0000EC050000}"/>
    <cellStyle name="Normal 2 6" xfId="1517" xr:uid="{00000000-0005-0000-0000-0000ED050000}"/>
    <cellStyle name="Normal 2 6 2" xfId="1518" xr:uid="{00000000-0005-0000-0000-0000EE050000}"/>
    <cellStyle name="Normal 2 7" xfId="1519" xr:uid="{00000000-0005-0000-0000-0000EF050000}"/>
    <cellStyle name="Normal 2 7 2" xfId="1520" xr:uid="{00000000-0005-0000-0000-0000F0050000}"/>
    <cellStyle name="Normal 2 8" xfId="1521" xr:uid="{00000000-0005-0000-0000-0000F1050000}"/>
    <cellStyle name="Normal 2 8 2" xfId="1522" xr:uid="{00000000-0005-0000-0000-0000F2050000}"/>
    <cellStyle name="Normal 2 9" xfId="1523" xr:uid="{00000000-0005-0000-0000-0000F3050000}"/>
    <cellStyle name="Normal 2 9 2" xfId="1524" xr:uid="{00000000-0005-0000-0000-0000F4050000}"/>
    <cellStyle name="Normal 3" xfId="1525" xr:uid="{00000000-0005-0000-0000-0000F5050000}"/>
    <cellStyle name="Normal 3 10" xfId="1526" xr:uid="{00000000-0005-0000-0000-0000F6050000}"/>
    <cellStyle name="Normal 3 11" xfId="1527" xr:uid="{00000000-0005-0000-0000-0000F7050000}"/>
    <cellStyle name="Normal 3 12" xfId="1528" xr:uid="{00000000-0005-0000-0000-0000F8050000}"/>
    <cellStyle name="Normal 3 13" xfId="1529" xr:uid="{00000000-0005-0000-0000-0000F9050000}"/>
    <cellStyle name="Normal 3 13 2" xfId="1530" xr:uid="{00000000-0005-0000-0000-0000FA050000}"/>
    <cellStyle name="Normal 3 14" xfId="1531" xr:uid="{00000000-0005-0000-0000-0000FB050000}"/>
    <cellStyle name="Normal 3 2" xfId="1532" xr:uid="{00000000-0005-0000-0000-0000FC050000}"/>
    <cellStyle name="Normal 3 2 2" xfId="1533" xr:uid="{00000000-0005-0000-0000-0000FD050000}"/>
    <cellStyle name="Normal 3 2 2 2" xfId="1534" xr:uid="{00000000-0005-0000-0000-0000FE050000}"/>
    <cellStyle name="Normal 3 2 2 3" xfId="1535" xr:uid="{00000000-0005-0000-0000-0000FF050000}"/>
    <cellStyle name="Normal 3 2 2 4" xfId="1536" xr:uid="{00000000-0005-0000-0000-000000060000}"/>
    <cellStyle name="Normal 3 2 3" xfId="1537" xr:uid="{00000000-0005-0000-0000-000001060000}"/>
    <cellStyle name="Normal 3 2 3 2" xfId="1538" xr:uid="{00000000-0005-0000-0000-000002060000}"/>
    <cellStyle name="Normal 3 3" xfId="1539" xr:uid="{00000000-0005-0000-0000-000003060000}"/>
    <cellStyle name="Normal 3 4" xfId="1540" xr:uid="{00000000-0005-0000-0000-000004060000}"/>
    <cellStyle name="Normal 3 5" xfId="1541" xr:uid="{00000000-0005-0000-0000-000005060000}"/>
    <cellStyle name="Normal 3 6" xfId="1542" xr:uid="{00000000-0005-0000-0000-000006060000}"/>
    <cellStyle name="Normal 3 7" xfId="1543" xr:uid="{00000000-0005-0000-0000-000007060000}"/>
    <cellStyle name="Normal 3 8" xfId="1544" xr:uid="{00000000-0005-0000-0000-000008060000}"/>
    <cellStyle name="Normal 3 9" xfId="1545" xr:uid="{00000000-0005-0000-0000-000009060000}"/>
    <cellStyle name="Normal 4" xfId="1546" xr:uid="{00000000-0005-0000-0000-00000A060000}"/>
    <cellStyle name="Normal 4 2" xfId="1547" xr:uid="{00000000-0005-0000-0000-00000B060000}"/>
    <cellStyle name="Normal 5" xfId="1548" xr:uid="{00000000-0005-0000-0000-00000C060000}"/>
    <cellStyle name="Normal 5 2" xfId="1549" xr:uid="{00000000-0005-0000-0000-00000D060000}"/>
    <cellStyle name="Normal 5 5" xfId="1550" xr:uid="{00000000-0005-0000-0000-00000E060000}"/>
    <cellStyle name="Normal 6" xfId="1551" xr:uid="{00000000-0005-0000-0000-00000F060000}"/>
    <cellStyle name="Normal 7" xfId="1552" xr:uid="{00000000-0005-0000-0000-000010060000}"/>
    <cellStyle name="Normal 8" xfId="1553" xr:uid="{00000000-0005-0000-0000-000011060000}"/>
    <cellStyle name="Normal 9" xfId="1554" xr:uid="{00000000-0005-0000-0000-000012060000}"/>
    <cellStyle name="Note 10" xfId="1555" xr:uid="{00000000-0005-0000-0000-000013060000}"/>
    <cellStyle name="Note 11" xfId="1556" xr:uid="{00000000-0005-0000-0000-000014060000}"/>
    <cellStyle name="Note 12" xfId="1557" xr:uid="{00000000-0005-0000-0000-000015060000}"/>
    <cellStyle name="Note 13" xfId="1558" xr:uid="{00000000-0005-0000-0000-000016060000}"/>
    <cellStyle name="Note 14" xfId="1559" xr:uid="{00000000-0005-0000-0000-000017060000}"/>
    <cellStyle name="Note 15" xfId="1560" xr:uid="{00000000-0005-0000-0000-000018060000}"/>
    <cellStyle name="Note 2" xfId="1561" xr:uid="{00000000-0005-0000-0000-000019060000}"/>
    <cellStyle name="Note 2 2" xfId="1562" xr:uid="{00000000-0005-0000-0000-00001A060000}"/>
    <cellStyle name="Note 3" xfId="1563" xr:uid="{00000000-0005-0000-0000-00001B060000}"/>
    <cellStyle name="Note 3 2" xfId="1564" xr:uid="{00000000-0005-0000-0000-00001C060000}"/>
    <cellStyle name="Note 4" xfId="1565" xr:uid="{00000000-0005-0000-0000-00001D060000}"/>
    <cellStyle name="Note 4 2" xfId="1566" xr:uid="{00000000-0005-0000-0000-00001E060000}"/>
    <cellStyle name="Note 5" xfId="1567" xr:uid="{00000000-0005-0000-0000-00001F060000}"/>
    <cellStyle name="Note 5 2" xfId="1568" xr:uid="{00000000-0005-0000-0000-000020060000}"/>
    <cellStyle name="Note 6" xfId="1569" xr:uid="{00000000-0005-0000-0000-000021060000}"/>
    <cellStyle name="Note 6 2" xfId="1570" xr:uid="{00000000-0005-0000-0000-000022060000}"/>
    <cellStyle name="Note 7" xfId="1571" xr:uid="{00000000-0005-0000-0000-000023060000}"/>
    <cellStyle name="Note 7 2" xfId="1572" xr:uid="{00000000-0005-0000-0000-000024060000}"/>
    <cellStyle name="Note 8" xfId="1573" xr:uid="{00000000-0005-0000-0000-000025060000}"/>
    <cellStyle name="Note 9" xfId="1574" xr:uid="{00000000-0005-0000-0000-000026060000}"/>
    <cellStyle name="Output 10" xfId="1575" xr:uid="{00000000-0005-0000-0000-000027060000}"/>
    <cellStyle name="Output 11" xfId="1576" xr:uid="{00000000-0005-0000-0000-000028060000}"/>
    <cellStyle name="Output 12" xfId="1577" xr:uid="{00000000-0005-0000-0000-000029060000}"/>
    <cellStyle name="Output 13" xfId="1578" xr:uid="{00000000-0005-0000-0000-00002A060000}"/>
    <cellStyle name="Output 14" xfId="1579" xr:uid="{00000000-0005-0000-0000-00002B060000}"/>
    <cellStyle name="Output 15" xfId="1580" xr:uid="{00000000-0005-0000-0000-00002C060000}"/>
    <cellStyle name="Output 2" xfId="1581" xr:uid="{00000000-0005-0000-0000-00002D060000}"/>
    <cellStyle name="Output 2 2" xfId="1582" xr:uid="{00000000-0005-0000-0000-00002E060000}"/>
    <cellStyle name="Output 3" xfId="1583" xr:uid="{00000000-0005-0000-0000-00002F060000}"/>
    <cellStyle name="Output 3 2" xfId="1584" xr:uid="{00000000-0005-0000-0000-000030060000}"/>
    <cellStyle name="Output 4" xfId="1585" xr:uid="{00000000-0005-0000-0000-000031060000}"/>
    <cellStyle name="Output 4 2" xfId="1586" xr:uid="{00000000-0005-0000-0000-000032060000}"/>
    <cellStyle name="Output 5" xfId="1587" xr:uid="{00000000-0005-0000-0000-000033060000}"/>
    <cellStyle name="Output 5 2" xfId="1588" xr:uid="{00000000-0005-0000-0000-000034060000}"/>
    <cellStyle name="Output 6" xfId="1589" xr:uid="{00000000-0005-0000-0000-000035060000}"/>
    <cellStyle name="Output 6 2" xfId="1590" xr:uid="{00000000-0005-0000-0000-000036060000}"/>
    <cellStyle name="Output 7" xfId="1591" xr:uid="{00000000-0005-0000-0000-000037060000}"/>
    <cellStyle name="Output 7 2" xfId="1592" xr:uid="{00000000-0005-0000-0000-000038060000}"/>
    <cellStyle name="Output 8" xfId="1593" xr:uid="{00000000-0005-0000-0000-000039060000}"/>
    <cellStyle name="Output 9" xfId="1594" xr:uid="{00000000-0005-0000-0000-00003A060000}"/>
    <cellStyle name="Pattern" xfId="1595" xr:uid="{00000000-0005-0000-0000-00003B060000}"/>
    <cellStyle name="Percent [0]" xfId="1596" xr:uid="{00000000-0005-0000-0000-00003C060000}"/>
    <cellStyle name="Percent [00]" xfId="1597" xr:uid="{00000000-0005-0000-0000-00003D060000}"/>
    <cellStyle name="Percent [00] 2" xfId="1598" xr:uid="{00000000-0005-0000-0000-00003E060000}"/>
    <cellStyle name="Percent [00] 3" xfId="1599" xr:uid="{00000000-0005-0000-0000-00003F060000}"/>
    <cellStyle name="Percent [2]" xfId="1600" xr:uid="{00000000-0005-0000-0000-000040060000}"/>
    <cellStyle name="Percent 2" xfId="1601" xr:uid="{00000000-0005-0000-0000-000041060000}"/>
    <cellStyle name="Percent 2 10" xfId="1602" xr:uid="{00000000-0005-0000-0000-000042060000}"/>
    <cellStyle name="Percent 2 10 2" xfId="1603" xr:uid="{00000000-0005-0000-0000-000043060000}"/>
    <cellStyle name="Percent 2 11" xfId="1604" xr:uid="{00000000-0005-0000-0000-000044060000}"/>
    <cellStyle name="Percent 2 11 2" xfId="1605" xr:uid="{00000000-0005-0000-0000-000045060000}"/>
    <cellStyle name="Percent 2 12" xfId="1606" xr:uid="{00000000-0005-0000-0000-000046060000}"/>
    <cellStyle name="Percent 2 12 2" xfId="1607" xr:uid="{00000000-0005-0000-0000-000047060000}"/>
    <cellStyle name="Percent 2 13" xfId="1608" xr:uid="{00000000-0005-0000-0000-000048060000}"/>
    <cellStyle name="Percent 2 13 2" xfId="1609" xr:uid="{00000000-0005-0000-0000-000049060000}"/>
    <cellStyle name="Percent 2 14" xfId="1610" xr:uid="{00000000-0005-0000-0000-00004A060000}"/>
    <cellStyle name="Percent 2 14 2" xfId="1611" xr:uid="{00000000-0005-0000-0000-00004B060000}"/>
    <cellStyle name="Percent 2 15" xfId="1612" xr:uid="{00000000-0005-0000-0000-00004C060000}"/>
    <cellStyle name="Percent 2 15 2" xfId="1613" xr:uid="{00000000-0005-0000-0000-00004D060000}"/>
    <cellStyle name="Percent 2 2" xfId="1614" xr:uid="{00000000-0005-0000-0000-00004E060000}"/>
    <cellStyle name="Percent 2 2 2" xfId="1615" xr:uid="{00000000-0005-0000-0000-00004F060000}"/>
    <cellStyle name="Percent 2 3" xfId="1616" xr:uid="{00000000-0005-0000-0000-000050060000}"/>
    <cellStyle name="Percent 2 3 2" xfId="1617" xr:uid="{00000000-0005-0000-0000-000051060000}"/>
    <cellStyle name="Percent 2 4" xfId="1618" xr:uid="{00000000-0005-0000-0000-000052060000}"/>
    <cellStyle name="Percent 2 4 2" xfId="1619" xr:uid="{00000000-0005-0000-0000-000053060000}"/>
    <cellStyle name="Percent 2 5" xfId="1620" xr:uid="{00000000-0005-0000-0000-000054060000}"/>
    <cellStyle name="Percent 2 5 2" xfId="1621" xr:uid="{00000000-0005-0000-0000-000055060000}"/>
    <cellStyle name="Percent 2 6" xfId="1622" xr:uid="{00000000-0005-0000-0000-000056060000}"/>
    <cellStyle name="Percent 2 6 2" xfId="1623" xr:uid="{00000000-0005-0000-0000-000057060000}"/>
    <cellStyle name="Percent 2 7" xfId="1624" xr:uid="{00000000-0005-0000-0000-000058060000}"/>
    <cellStyle name="Percent 2 7 2" xfId="1625" xr:uid="{00000000-0005-0000-0000-000059060000}"/>
    <cellStyle name="Percent 2 8" xfId="1626" xr:uid="{00000000-0005-0000-0000-00005A060000}"/>
    <cellStyle name="Percent 2 8 2" xfId="1627" xr:uid="{00000000-0005-0000-0000-00005B060000}"/>
    <cellStyle name="Percent 2 9" xfId="1628" xr:uid="{00000000-0005-0000-0000-00005C060000}"/>
    <cellStyle name="Percent 2 9 2" xfId="1629" xr:uid="{00000000-0005-0000-0000-00005D060000}"/>
    <cellStyle name="Percent 3" xfId="1630" xr:uid="{00000000-0005-0000-0000-00005E060000}"/>
    <cellStyle name="Percent 4" xfId="1631" xr:uid="{00000000-0005-0000-0000-00005F060000}"/>
    <cellStyle name="PERCENTAGE" xfId="1632" xr:uid="{00000000-0005-0000-0000-000060060000}"/>
    <cellStyle name="PrePop Currency (0)" xfId="1633" xr:uid="{00000000-0005-0000-0000-000061060000}"/>
    <cellStyle name="PrePop Currency (2)" xfId="1634" xr:uid="{00000000-0005-0000-0000-000062060000}"/>
    <cellStyle name="PrePop Units (0)" xfId="1635" xr:uid="{00000000-0005-0000-0000-000063060000}"/>
    <cellStyle name="PrePop Units (1)" xfId="1636" xr:uid="{00000000-0005-0000-0000-000064060000}"/>
    <cellStyle name="PrePop Units (2)" xfId="1637" xr:uid="{00000000-0005-0000-0000-000065060000}"/>
    <cellStyle name="pwstyle" xfId="1638" xr:uid="{00000000-0005-0000-0000-000066060000}"/>
    <cellStyle name="Quantity" xfId="1639" xr:uid="{00000000-0005-0000-0000-000067060000}"/>
    <cellStyle name="Standard_BS14" xfId="1640" xr:uid="{00000000-0005-0000-0000-000068060000}"/>
    <cellStyle name="Text Indent A" xfId="1641" xr:uid="{00000000-0005-0000-0000-000069060000}"/>
    <cellStyle name="Text Indent B" xfId="1642" xr:uid="{00000000-0005-0000-0000-00006A060000}"/>
    <cellStyle name="Text Indent C" xfId="1643" xr:uid="{00000000-0005-0000-0000-00006B060000}"/>
    <cellStyle name="Title 10" xfId="1644" xr:uid="{00000000-0005-0000-0000-00006C060000}"/>
    <cellStyle name="Title 11" xfId="1645" xr:uid="{00000000-0005-0000-0000-00006D060000}"/>
    <cellStyle name="Title 12" xfId="1646" xr:uid="{00000000-0005-0000-0000-00006E060000}"/>
    <cellStyle name="Title 13" xfId="1647" xr:uid="{00000000-0005-0000-0000-00006F060000}"/>
    <cellStyle name="Title 14" xfId="1648" xr:uid="{00000000-0005-0000-0000-000070060000}"/>
    <cellStyle name="Title 15" xfId="1649" xr:uid="{00000000-0005-0000-0000-000071060000}"/>
    <cellStyle name="Title 2" xfId="1650" xr:uid="{00000000-0005-0000-0000-000072060000}"/>
    <cellStyle name="Title 2 2" xfId="1651" xr:uid="{00000000-0005-0000-0000-000073060000}"/>
    <cellStyle name="Title 3" xfId="1652" xr:uid="{00000000-0005-0000-0000-000074060000}"/>
    <cellStyle name="Title 3 2" xfId="1653" xr:uid="{00000000-0005-0000-0000-000075060000}"/>
    <cellStyle name="Title 4" xfId="1654" xr:uid="{00000000-0005-0000-0000-000076060000}"/>
    <cellStyle name="Title 4 2" xfId="1655" xr:uid="{00000000-0005-0000-0000-000077060000}"/>
    <cellStyle name="Title 5" xfId="1656" xr:uid="{00000000-0005-0000-0000-000078060000}"/>
    <cellStyle name="Title 5 2" xfId="1657" xr:uid="{00000000-0005-0000-0000-000079060000}"/>
    <cellStyle name="Title 6" xfId="1658" xr:uid="{00000000-0005-0000-0000-00007A060000}"/>
    <cellStyle name="Title 6 2" xfId="1659" xr:uid="{00000000-0005-0000-0000-00007B060000}"/>
    <cellStyle name="Title 7" xfId="1660" xr:uid="{00000000-0005-0000-0000-00007C060000}"/>
    <cellStyle name="Title 7 2" xfId="1661" xr:uid="{00000000-0005-0000-0000-00007D060000}"/>
    <cellStyle name="Title 8" xfId="1662" xr:uid="{00000000-0005-0000-0000-00007E060000}"/>
    <cellStyle name="Title 9" xfId="1663" xr:uid="{00000000-0005-0000-0000-00007F060000}"/>
    <cellStyle name="Total 10" xfId="1664" xr:uid="{00000000-0005-0000-0000-000080060000}"/>
    <cellStyle name="Total 11" xfId="1665" xr:uid="{00000000-0005-0000-0000-000081060000}"/>
    <cellStyle name="Total 12" xfId="1666" xr:uid="{00000000-0005-0000-0000-000082060000}"/>
    <cellStyle name="Total 13" xfId="1667" xr:uid="{00000000-0005-0000-0000-000083060000}"/>
    <cellStyle name="Total 14" xfId="1668" xr:uid="{00000000-0005-0000-0000-000084060000}"/>
    <cellStyle name="Total 15" xfId="1669" xr:uid="{00000000-0005-0000-0000-000085060000}"/>
    <cellStyle name="Total 2" xfId="1670" xr:uid="{00000000-0005-0000-0000-000086060000}"/>
    <cellStyle name="Total 2 2" xfId="1671" xr:uid="{00000000-0005-0000-0000-000087060000}"/>
    <cellStyle name="Total 3" xfId="1672" xr:uid="{00000000-0005-0000-0000-000088060000}"/>
    <cellStyle name="Total 3 2" xfId="1673" xr:uid="{00000000-0005-0000-0000-000089060000}"/>
    <cellStyle name="Total 4" xfId="1674" xr:uid="{00000000-0005-0000-0000-00008A060000}"/>
    <cellStyle name="Total 4 2" xfId="1675" xr:uid="{00000000-0005-0000-0000-00008B060000}"/>
    <cellStyle name="Total 5" xfId="1676" xr:uid="{00000000-0005-0000-0000-00008C060000}"/>
    <cellStyle name="Total 5 2" xfId="1677" xr:uid="{00000000-0005-0000-0000-00008D060000}"/>
    <cellStyle name="Total 6" xfId="1678" xr:uid="{00000000-0005-0000-0000-00008E060000}"/>
    <cellStyle name="Total 6 2" xfId="1679" xr:uid="{00000000-0005-0000-0000-00008F060000}"/>
    <cellStyle name="Total 7" xfId="1680" xr:uid="{00000000-0005-0000-0000-000090060000}"/>
    <cellStyle name="Total 7 2" xfId="1681" xr:uid="{00000000-0005-0000-0000-000091060000}"/>
    <cellStyle name="Total 8" xfId="1682" xr:uid="{00000000-0005-0000-0000-000092060000}"/>
    <cellStyle name="Total 9" xfId="1683" xr:uid="{00000000-0005-0000-0000-000093060000}"/>
    <cellStyle name="Warning Text 10" xfId="1684" xr:uid="{00000000-0005-0000-0000-000094060000}"/>
    <cellStyle name="Warning Text 11" xfId="1685" xr:uid="{00000000-0005-0000-0000-000095060000}"/>
    <cellStyle name="Warning Text 12" xfId="1686" xr:uid="{00000000-0005-0000-0000-000096060000}"/>
    <cellStyle name="Warning Text 13" xfId="1687" xr:uid="{00000000-0005-0000-0000-000097060000}"/>
    <cellStyle name="Warning Text 14" xfId="1688" xr:uid="{00000000-0005-0000-0000-000098060000}"/>
    <cellStyle name="Warning Text 15" xfId="1689" xr:uid="{00000000-0005-0000-0000-000099060000}"/>
    <cellStyle name="Warning Text 2" xfId="1690" xr:uid="{00000000-0005-0000-0000-00009A060000}"/>
    <cellStyle name="Warning Text 2 2" xfId="1691" xr:uid="{00000000-0005-0000-0000-00009B060000}"/>
    <cellStyle name="Warning Text 3" xfId="1692" xr:uid="{00000000-0005-0000-0000-00009C060000}"/>
    <cellStyle name="Warning Text 3 2" xfId="1693" xr:uid="{00000000-0005-0000-0000-00009D060000}"/>
    <cellStyle name="Warning Text 4" xfId="1694" xr:uid="{00000000-0005-0000-0000-00009E060000}"/>
    <cellStyle name="Warning Text 4 2" xfId="1695" xr:uid="{00000000-0005-0000-0000-00009F060000}"/>
    <cellStyle name="Warning Text 5" xfId="1696" xr:uid="{00000000-0005-0000-0000-0000A0060000}"/>
    <cellStyle name="Warning Text 5 2" xfId="1697" xr:uid="{00000000-0005-0000-0000-0000A1060000}"/>
    <cellStyle name="Warning Text 6" xfId="1698" xr:uid="{00000000-0005-0000-0000-0000A2060000}"/>
    <cellStyle name="Warning Text 6 2" xfId="1699" xr:uid="{00000000-0005-0000-0000-0000A3060000}"/>
    <cellStyle name="Warning Text 7" xfId="1700" xr:uid="{00000000-0005-0000-0000-0000A4060000}"/>
    <cellStyle name="Warning Text 7 2" xfId="1701" xr:uid="{00000000-0005-0000-0000-0000A5060000}"/>
    <cellStyle name="Warning Text 8" xfId="1702" xr:uid="{00000000-0005-0000-0000-0000A6060000}"/>
    <cellStyle name="Warning Text 9" xfId="1703" xr:uid="{00000000-0005-0000-0000-0000A7060000}"/>
    <cellStyle name="เครื่องหมายจุลภาค [0]_NHKTop99" xfId="1704" xr:uid="{00000000-0005-0000-0000-0000A8060000}"/>
    <cellStyle name="เครื่องหมายจุลภาค_CRC Power Retail Co., Ltd. P&amp;L" xfId="1705" xr:uid="{00000000-0005-0000-0000-0000A9060000}"/>
    <cellStyle name="เครื่องหมายสกุลเงิน [0]_NHKTop99" xfId="1706" xr:uid="{00000000-0005-0000-0000-0000AA060000}"/>
    <cellStyle name="เครื่องหมายสกุลเงิน_NHKTop99" xfId="1707" xr:uid="{00000000-0005-0000-0000-0000AB060000}"/>
    <cellStyle name="ปกติ_1" xfId="1708" xr:uid="{00000000-0005-0000-0000-0000AC060000}"/>
    <cellStyle name="ลวดลาย_CONSOL DEC.38 (2)" xfId="1709" xr:uid="{00000000-0005-0000-0000-0000AD06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258803-69D0-4EF1-A7A7-797B3E0FCAE3}">
  <sheetPr>
    <tabColor rgb="FF92D050"/>
  </sheetPr>
  <dimension ref="A1:J124"/>
  <sheetViews>
    <sheetView showGridLines="0" topLeftCell="A73" zoomScale="115" zoomScaleNormal="115" workbookViewId="0"/>
  </sheetViews>
  <sheetFormatPr defaultColWidth="8.7109375" defaultRowHeight="15"/>
  <cols>
    <col min="1" max="1" width="52.42578125" customWidth="1"/>
    <col min="2" max="2" width="5.5703125" customWidth="1"/>
    <col min="3" max="3" width="1.140625" customWidth="1"/>
    <col min="4" max="4" width="15" bestFit="1" customWidth="1"/>
    <col min="5" max="5" width="1.140625" customWidth="1"/>
    <col min="6" max="6" width="12.42578125" bestFit="1" customWidth="1"/>
    <col min="7" max="7" width="1.140625" customWidth="1"/>
    <col min="8" max="8" width="12.5703125" bestFit="1" customWidth="1"/>
    <col min="9" max="9" width="1.28515625" customWidth="1"/>
    <col min="10" max="10" width="11.42578125" customWidth="1"/>
  </cols>
  <sheetData>
    <row r="1" spans="1:10" s="99" customFormat="1" ht="19.149999999999999" customHeight="1">
      <c r="A1" s="80" t="s">
        <v>165</v>
      </c>
      <c r="B1" s="98"/>
      <c r="C1" s="98"/>
      <c r="D1" s="98"/>
      <c r="E1" s="98"/>
      <c r="F1" s="98"/>
      <c r="G1" s="98"/>
      <c r="H1" s="98"/>
      <c r="I1" s="98"/>
      <c r="J1" s="98"/>
    </row>
    <row r="2" spans="1:10" s="101" customFormat="1" ht="19.149999999999999" customHeight="1">
      <c r="A2" s="96" t="s">
        <v>0</v>
      </c>
      <c r="B2" s="100"/>
      <c r="C2" s="100"/>
      <c r="D2" s="100"/>
      <c r="E2" s="100"/>
      <c r="F2" s="100"/>
      <c r="G2" s="100"/>
      <c r="H2" s="100"/>
      <c r="I2" s="100"/>
      <c r="J2" s="100"/>
    </row>
    <row r="3" spans="1:10" ht="19.149999999999999" customHeight="1">
      <c r="A3" s="78"/>
      <c r="B3" s="102"/>
      <c r="C3" s="102"/>
      <c r="D3" s="102"/>
      <c r="E3" s="102"/>
      <c r="F3" s="102"/>
      <c r="G3" s="102"/>
      <c r="H3" s="102"/>
      <c r="I3" s="102"/>
      <c r="J3" s="102"/>
    </row>
    <row r="4" spans="1:10" ht="19.149999999999999" customHeight="1">
      <c r="A4" s="78"/>
      <c r="B4" s="102"/>
      <c r="C4" s="102"/>
      <c r="D4" s="151" t="s">
        <v>1</v>
      </c>
      <c r="E4" s="151"/>
      <c r="F4" s="151"/>
      <c r="G4" s="1"/>
      <c r="H4" s="151" t="s">
        <v>2</v>
      </c>
      <c r="I4" s="151"/>
      <c r="J4" s="151"/>
    </row>
    <row r="5" spans="1:10" ht="19.149999999999999" customHeight="1">
      <c r="A5" s="1"/>
      <c r="B5" s="102"/>
      <c r="C5" s="79"/>
      <c r="D5" s="152" t="s">
        <v>3</v>
      </c>
      <c r="E5" s="152"/>
      <c r="F5" s="152"/>
      <c r="G5" s="79"/>
      <c r="H5" s="152" t="s">
        <v>3</v>
      </c>
      <c r="I5" s="152"/>
      <c r="J5" s="152"/>
    </row>
    <row r="6" spans="1:10" ht="19.149999999999999" customHeight="1">
      <c r="A6" s="1"/>
      <c r="B6" s="102"/>
      <c r="C6" s="79"/>
      <c r="D6" s="103" t="s">
        <v>161</v>
      </c>
      <c r="E6" s="95"/>
      <c r="F6" s="103" t="s">
        <v>4</v>
      </c>
      <c r="G6" s="95"/>
      <c r="H6" s="103" t="s">
        <v>161</v>
      </c>
      <c r="I6" s="28"/>
      <c r="J6" s="103" t="s">
        <v>4</v>
      </c>
    </row>
    <row r="7" spans="1:10" ht="19.149999999999999" customHeight="1">
      <c r="A7" s="131" t="s">
        <v>5</v>
      </c>
      <c r="B7" s="95" t="s">
        <v>6</v>
      </c>
      <c r="C7" s="79"/>
      <c r="D7" s="28">
        <v>2023</v>
      </c>
      <c r="E7" s="7"/>
      <c r="F7" s="28">
        <v>2022</v>
      </c>
      <c r="G7" s="95"/>
      <c r="H7" s="28">
        <v>2023</v>
      </c>
      <c r="I7" s="7"/>
      <c r="J7" s="28">
        <v>2022</v>
      </c>
    </row>
    <row r="8" spans="1:10" ht="19.149999999999999" customHeight="1">
      <c r="A8" s="1"/>
      <c r="B8" s="102"/>
      <c r="C8" s="79"/>
      <c r="D8" s="104" t="s">
        <v>75</v>
      </c>
      <c r="E8" s="7"/>
      <c r="F8" s="103"/>
      <c r="G8" s="95"/>
      <c r="H8" s="104" t="s">
        <v>75</v>
      </c>
      <c r="I8" s="28"/>
      <c r="J8" s="103"/>
    </row>
    <row r="9" spans="1:10" ht="19.149999999999999" customHeight="1">
      <c r="A9" s="102"/>
      <c r="B9" s="95"/>
      <c r="C9" s="95"/>
      <c r="D9" s="153" t="s">
        <v>79</v>
      </c>
      <c r="E9" s="153"/>
      <c r="F9" s="153"/>
      <c r="G9" s="153"/>
      <c r="H9" s="153"/>
      <c r="I9" s="153"/>
      <c r="J9" s="153"/>
    </row>
    <row r="10" spans="1:10" ht="19.149999999999999" customHeight="1">
      <c r="A10" s="92" t="s">
        <v>7</v>
      </c>
      <c r="B10" s="95"/>
      <c r="C10" s="95"/>
      <c r="D10" s="95"/>
      <c r="E10" s="95"/>
      <c r="F10" s="95"/>
      <c r="G10" s="95"/>
      <c r="H10" s="87"/>
      <c r="I10" s="3"/>
      <c r="J10" s="87"/>
    </row>
    <row r="11" spans="1:10" ht="19.149999999999999" customHeight="1">
      <c r="A11" s="3" t="s">
        <v>8</v>
      </c>
      <c r="B11" s="95"/>
      <c r="C11" s="7"/>
      <c r="D11" s="105">
        <v>37184</v>
      </c>
      <c r="E11" s="7"/>
      <c r="F11" s="148">
        <v>11379</v>
      </c>
      <c r="G11" s="7"/>
      <c r="H11" s="106">
        <v>36961</v>
      </c>
      <c r="I11" s="106"/>
      <c r="J11" s="148">
        <v>10892</v>
      </c>
    </row>
    <row r="12" spans="1:10" ht="19.149999999999999" customHeight="1">
      <c r="A12" s="3" t="s">
        <v>9</v>
      </c>
      <c r="B12" s="95">
        <v>6</v>
      </c>
      <c r="C12" s="95"/>
      <c r="D12" s="105">
        <v>591783</v>
      </c>
      <c r="E12" s="95"/>
      <c r="F12" s="148">
        <v>553726</v>
      </c>
      <c r="G12" s="95"/>
      <c r="H12" s="106">
        <v>591783</v>
      </c>
      <c r="I12" s="106"/>
      <c r="J12" s="148">
        <v>553726</v>
      </c>
    </row>
    <row r="13" spans="1:10" ht="19.149999999999999" customHeight="1">
      <c r="A13" s="3" t="s">
        <v>123</v>
      </c>
      <c r="B13" s="95"/>
      <c r="C13" s="95"/>
      <c r="D13" s="105">
        <v>56843</v>
      </c>
      <c r="E13" s="95"/>
      <c r="F13" s="148">
        <v>52230</v>
      </c>
      <c r="G13" s="95"/>
      <c r="H13" s="106">
        <v>55380</v>
      </c>
      <c r="I13" s="106"/>
      <c r="J13" s="148">
        <v>50389</v>
      </c>
    </row>
    <row r="14" spans="1:10" ht="19.149999999999999" customHeight="1">
      <c r="A14" s="3" t="s">
        <v>10</v>
      </c>
      <c r="B14" s="95"/>
      <c r="C14" s="95"/>
      <c r="D14" s="105">
        <v>1007690</v>
      </c>
      <c r="E14" s="95"/>
      <c r="F14" s="148">
        <v>1164697</v>
      </c>
      <c r="G14" s="95"/>
      <c r="H14" s="106">
        <v>995607</v>
      </c>
      <c r="I14" s="106"/>
      <c r="J14" s="148">
        <v>1156145</v>
      </c>
    </row>
    <row r="15" spans="1:10" ht="19.149999999999999" customHeight="1">
      <c r="A15" s="3" t="s">
        <v>11</v>
      </c>
      <c r="B15" s="95"/>
      <c r="C15" s="95"/>
      <c r="D15" s="105">
        <v>10778</v>
      </c>
      <c r="E15" s="95"/>
      <c r="F15" s="148">
        <v>6845</v>
      </c>
      <c r="G15" s="95"/>
      <c r="H15" s="106">
        <v>10777</v>
      </c>
      <c r="I15" s="106"/>
      <c r="J15" s="148">
        <v>6844</v>
      </c>
    </row>
    <row r="16" spans="1:10" ht="19.149999999999999" customHeight="1">
      <c r="A16" s="1" t="s">
        <v>12</v>
      </c>
      <c r="B16" s="95"/>
      <c r="C16" s="95"/>
      <c r="D16" s="108">
        <f>SUM(D11:D15)</f>
        <v>1704278</v>
      </c>
      <c r="E16" s="95"/>
      <c r="F16" s="108">
        <f>SUM(F11:F15)</f>
        <v>1788877</v>
      </c>
      <c r="G16" s="95"/>
      <c r="H16" s="108">
        <f>SUM(H11:H15)</f>
        <v>1690508</v>
      </c>
      <c r="I16" s="106"/>
      <c r="J16" s="108">
        <f>SUM(J11:J15)</f>
        <v>1777996</v>
      </c>
    </row>
    <row r="17" spans="1:10" ht="19.149999999999999" customHeight="1">
      <c r="A17" s="1"/>
      <c r="B17" s="95"/>
      <c r="C17" s="95"/>
      <c r="D17" s="95"/>
      <c r="E17" s="95"/>
      <c r="F17" s="95"/>
      <c r="G17" s="95"/>
      <c r="H17" s="106"/>
      <c r="I17" s="2"/>
      <c r="J17" s="106"/>
    </row>
    <row r="18" spans="1:10" ht="19.149999999999999" customHeight="1">
      <c r="A18" s="92" t="s">
        <v>13</v>
      </c>
      <c r="B18" s="95"/>
      <c r="C18" s="95"/>
      <c r="D18" s="109"/>
      <c r="E18" s="95"/>
      <c r="F18" s="109"/>
      <c r="G18" s="95"/>
      <c r="H18" s="106"/>
      <c r="I18" s="2"/>
      <c r="J18" s="106"/>
    </row>
    <row r="19" spans="1:10" ht="19.149999999999999" customHeight="1">
      <c r="A19" s="110" t="s">
        <v>108</v>
      </c>
      <c r="B19" s="95"/>
      <c r="C19" s="95"/>
      <c r="D19" s="105">
        <v>0</v>
      </c>
      <c r="E19" s="95"/>
      <c r="F19" s="105">
        <v>0</v>
      </c>
      <c r="G19" s="105"/>
      <c r="H19" s="105">
        <v>100000</v>
      </c>
      <c r="I19" s="2"/>
      <c r="J19" s="148">
        <v>100000</v>
      </c>
    </row>
    <row r="20" spans="1:10" ht="19.149999999999999" customHeight="1">
      <c r="A20" s="110" t="s">
        <v>14</v>
      </c>
      <c r="B20" s="95"/>
      <c r="C20" s="7"/>
      <c r="D20" s="109">
        <v>20059</v>
      </c>
      <c r="E20" s="7"/>
      <c r="F20" s="148">
        <v>20059</v>
      </c>
      <c r="G20" s="7"/>
      <c r="H20" s="105">
        <v>20059</v>
      </c>
      <c r="I20" s="2"/>
      <c r="J20" s="148">
        <v>20059</v>
      </c>
    </row>
    <row r="21" spans="1:10" ht="19.149999999999999" customHeight="1">
      <c r="A21" s="3" t="s">
        <v>15</v>
      </c>
      <c r="B21" s="95">
        <v>3</v>
      </c>
      <c r="C21" s="7"/>
      <c r="D21" s="109">
        <v>1846663</v>
      </c>
      <c r="E21" s="7"/>
      <c r="F21" s="148">
        <v>1796436</v>
      </c>
      <c r="G21" s="7"/>
      <c r="H21" s="105">
        <v>1779095</v>
      </c>
      <c r="I21" s="2"/>
      <c r="J21" s="148">
        <v>1722236</v>
      </c>
    </row>
    <row r="22" spans="1:10" ht="19.149999999999999" customHeight="1">
      <c r="A22" s="3" t="s">
        <v>121</v>
      </c>
      <c r="B22" s="95">
        <v>3</v>
      </c>
      <c r="C22" s="7"/>
      <c r="D22" s="109">
        <v>47838</v>
      </c>
      <c r="E22" s="7"/>
      <c r="F22" s="148">
        <v>20572</v>
      </c>
      <c r="G22" s="7"/>
      <c r="H22" s="105">
        <v>47512</v>
      </c>
      <c r="I22" s="2"/>
      <c r="J22" s="148">
        <v>20128</v>
      </c>
    </row>
    <row r="23" spans="1:10" ht="19.149999999999999" customHeight="1">
      <c r="A23" s="3" t="s">
        <v>16</v>
      </c>
      <c r="B23" s="95"/>
      <c r="C23" s="7"/>
      <c r="D23" s="105">
        <v>10473</v>
      </c>
      <c r="E23" s="7"/>
      <c r="F23" s="148">
        <v>9951</v>
      </c>
      <c r="G23" s="7"/>
      <c r="H23" s="105">
        <v>10473</v>
      </c>
      <c r="I23" s="3"/>
      <c r="J23" s="148">
        <v>8710</v>
      </c>
    </row>
    <row r="24" spans="1:10" ht="19.149999999999999" customHeight="1">
      <c r="A24" s="3" t="s">
        <v>17</v>
      </c>
      <c r="B24" s="95"/>
      <c r="C24" s="7"/>
      <c r="D24" s="105">
        <v>46519</v>
      </c>
      <c r="E24" s="7"/>
      <c r="F24" s="148">
        <v>46294</v>
      </c>
      <c r="G24" s="7"/>
      <c r="H24" s="105">
        <v>46005</v>
      </c>
      <c r="I24" s="2"/>
      <c r="J24" s="148">
        <v>45520</v>
      </c>
    </row>
    <row r="25" spans="1:10" ht="19.149999999999999" customHeight="1">
      <c r="A25" s="3" t="s">
        <v>18</v>
      </c>
      <c r="B25" s="7"/>
      <c r="C25" s="7"/>
      <c r="D25" s="111">
        <v>52494</v>
      </c>
      <c r="E25" s="7"/>
      <c r="F25" s="149">
        <v>58423</v>
      </c>
      <c r="G25" s="7"/>
      <c r="H25" s="111">
        <v>52482</v>
      </c>
      <c r="I25" s="2"/>
      <c r="J25" s="149">
        <v>58386</v>
      </c>
    </row>
    <row r="26" spans="1:10" ht="19.149999999999999" customHeight="1">
      <c r="A26" s="1" t="s">
        <v>19</v>
      </c>
      <c r="B26" s="95"/>
      <c r="C26" s="95"/>
      <c r="D26" s="112">
        <f>SUM(D19:D25)</f>
        <v>2024046</v>
      </c>
      <c r="E26" s="95"/>
      <c r="F26" s="112">
        <f>SUM(F19:F25)</f>
        <v>1951735</v>
      </c>
      <c r="G26" s="95"/>
      <c r="H26" s="112">
        <f>SUM(H19:H25)</f>
        <v>2055626</v>
      </c>
      <c r="I26" s="106"/>
      <c r="J26" s="112">
        <f>SUM(J19:J25)</f>
        <v>1975039</v>
      </c>
    </row>
    <row r="27" spans="1:10" ht="19.149999999999999" customHeight="1">
      <c r="A27" s="1"/>
      <c r="B27" s="95"/>
      <c r="C27" s="95"/>
      <c r="D27" s="113"/>
      <c r="E27" s="95"/>
      <c r="F27" s="113"/>
      <c r="G27" s="95"/>
      <c r="H27" s="113"/>
      <c r="I27" s="106"/>
      <c r="J27" s="113"/>
    </row>
    <row r="28" spans="1:10" ht="19.149999999999999" customHeight="1" thickBot="1">
      <c r="A28" s="1" t="s">
        <v>20</v>
      </c>
      <c r="B28" s="95"/>
      <c r="C28" s="95"/>
      <c r="D28" s="114">
        <f>D16+D26</f>
        <v>3728324</v>
      </c>
      <c r="E28" s="95"/>
      <c r="F28" s="114">
        <f>F16+F26</f>
        <v>3740612</v>
      </c>
      <c r="G28" s="95"/>
      <c r="H28" s="114">
        <f>H16+H26</f>
        <v>3746134</v>
      </c>
      <c r="I28" s="106"/>
      <c r="J28" s="114">
        <f>J16+J26</f>
        <v>3753035</v>
      </c>
    </row>
    <row r="29" spans="1:10" ht="19.149999999999999" customHeight="1" thickTop="1">
      <c r="A29" s="102"/>
      <c r="B29" s="102"/>
      <c r="C29" s="102"/>
      <c r="D29" s="102"/>
      <c r="E29" s="102"/>
      <c r="F29" s="102"/>
      <c r="G29" s="102"/>
      <c r="H29" s="102"/>
      <c r="I29" s="102"/>
      <c r="J29" s="102"/>
    </row>
    <row r="30" spans="1:10" s="99" customFormat="1" ht="19.149999999999999" customHeight="1">
      <c r="A30" s="80" t="s">
        <v>165</v>
      </c>
      <c r="B30" s="98"/>
      <c r="C30" s="98"/>
      <c r="D30" s="98"/>
      <c r="E30" s="98"/>
      <c r="F30" s="98"/>
      <c r="G30" s="98"/>
      <c r="H30" s="98"/>
      <c r="I30" s="98"/>
      <c r="J30" s="98"/>
    </row>
    <row r="31" spans="1:10" s="101" customFormat="1" ht="19.149999999999999" customHeight="1">
      <c r="A31" s="96" t="s">
        <v>0</v>
      </c>
      <c r="B31" s="100"/>
      <c r="C31" s="100"/>
      <c r="D31" s="100"/>
      <c r="E31" s="100"/>
      <c r="F31" s="100"/>
      <c r="G31" s="100"/>
      <c r="H31" s="100"/>
      <c r="I31" s="100"/>
      <c r="J31" s="100"/>
    </row>
    <row r="32" spans="1:10" ht="19.149999999999999" customHeight="1">
      <c r="A32" s="78"/>
      <c r="B32" s="102"/>
      <c r="C32" s="102"/>
      <c r="D32" s="102"/>
      <c r="E32" s="102"/>
      <c r="F32" s="102"/>
      <c r="G32" s="102"/>
      <c r="H32" s="102"/>
      <c r="I32" s="102"/>
      <c r="J32" s="102"/>
    </row>
    <row r="33" spans="1:10" ht="19.149999999999999" customHeight="1">
      <c r="A33" s="78"/>
      <c r="B33" s="102"/>
      <c r="C33" s="102"/>
      <c r="D33" s="151" t="s">
        <v>1</v>
      </c>
      <c r="E33" s="151"/>
      <c r="F33" s="151"/>
      <c r="G33" s="1"/>
      <c r="H33" s="151" t="s">
        <v>2</v>
      </c>
      <c r="I33" s="151"/>
      <c r="J33" s="151"/>
    </row>
    <row r="34" spans="1:10" ht="19.149999999999999" customHeight="1">
      <c r="A34" s="78"/>
      <c r="B34" s="102"/>
      <c r="C34" s="79"/>
      <c r="D34" s="152" t="s">
        <v>3</v>
      </c>
      <c r="E34" s="152"/>
      <c r="F34" s="152"/>
      <c r="G34" s="79"/>
      <c r="H34" s="152" t="s">
        <v>3</v>
      </c>
      <c r="I34" s="152"/>
      <c r="J34" s="152"/>
    </row>
    <row r="35" spans="1:10" ht="19.149999999999999" customHeight="1">
      <c r="A35" s="1"/>
      <c r="B35" s="102"/>
      <c r="C35" s="102"/>
      <c r="D35" s="103" t="s">
        <v>161</v>
      </c>
      <c r="E35" s="95"/>
      <c r="F35" s="103" t="s">
        <v>4</v>
      </c>
      <c r="G35" s="95"/>
      <c r="H35" s="103" t="s">
        <v>161</v>
      </c>
      <c r="I35" s="28"/>
      <c r="J35" s="103" t="s">
        <v>4</v>
      </c>
    </row>
    <row r="36" spans="1:10" ht="19.149999999999999" customHeight="1">
      <c r="A36" s="131" t="s">
        <v>21</v>
      </c>
      <c r="B36" s="95"/>
      <c r="C36" s="102"/>
      <c r="D36" s="28">
        <v>2023</v>
      </c>
      <c r="E36" s="7"/>
      <c r="F36" s="28">
        <v>2022</v>
      </c>
      <c r="G36" s="95"/>
      <c r="H36" s="28">
        <v>2023</v>
      </c>
      <c r="I36" s="7"/>
      <c r="J36" s="28">
        <v>2022</v>
      </c>
    </row>
    <row r="37" spans="1:10" ht="19.149999999999999" customHeight="1">
      <c r="A37" s="1"/>
      <c r="B37" s="95"/>
      <c r="C37" s="102"/>
      <c r="D37" s="104" t="s">
        <v>75</v>
      </c>
      <c r="E37" s="7"/>
      <c r="F37" s="28"/>
      <c r="G37" s="95"/>
      <c r="H37" s="104" t="s">
        <v>75</v>
      </c>
      <c r="I37" s="7"/>
      <c r="J37" s="28"/>
    </row>
    <row r="38" spans="1:10" ht="19.149999999999999" customHeight="1">
      <c r="A38" s="92"/>
      <c r="B38" s="95"/>
      <c r="C38" s="95"/>
      <c r="D38" s="153" t="s">
        <v>79</v>
      </c>
      <c r="E38" s="153"/>
      <c r="F38" s="153"/>
      <c r="G38" s="153"/>
      <c r="H38" s="153"/>
      <c r="I38" s="153"/>
      <c r="J38" s="153"/>
    </row>
    <row r="39" spans="1:10" ht="19.149999999999999" customHeight="1">
      <c r="A39" s="92" t="s">
        <v>22</v>
      </c>
      <c r="B39" s="95"/>
      <c r="C39" s="95"/>
      <c r="D39" s="95"/>
      <c r="E39" s="95"/>
      <c r="F39" s="95"/>
      <c r="G39" s="95"/>
      <c r="H39" s="105"/>
      <c r="I39" s="3"/>
      <c r="J39" s="105"/>
    </row>
    <row r="40" spans="1:10" ht="19.149999999999999" customHeight="1">
      <c r="A40" s="5" t="s">
        <v>109</v>
      </c>
      <c r="B40" s="95"/>
      <c r="C40" s="95"/>
      <c r="D40" s="105">
        <v>415000</v>
      </c>
      <c r="E40" s="95"/>
      <c r="F40" s="150">
        <v>526000</v>
      </c>
      <c r="G40" s="95"/>
      <c r="H40" s="105">
        <v>415000</v>
      </c>
      <c r="I40" s="106"/>
      <c r="J40" s="150">
        <v>526000</v>
      </c>
    </row>
    <row r="41" spans="1:10" ht="19.149999999999999" customHeight="1">
      <c r="A41" s="5" t="s">
        <v>23</v>
      </c>
      <c r="B41" s="95"/>
      <c r="C41" s="95"/>
      <c r="D41" s="105">
        <v>204674</v>
      </c>
      <c r="E41" s="95"/>
      <c r="F41" s="148">
        <v>168737</v>
      </c>
      <c r="G41" s="95"/>
      <c r="H41" s="105">
        <v>244475</v>
      </c>
      <c r="I41" s="106"/>
      <c r="J41" s="148">
        <v>191210</v>
      </c>
    </row>
    <row r="42" spans="1:10" ht="19.149999999999999" customHeight="1">
      <c r="A42" s="5" t="s">
        <v>122</v>
      </c>
      <c r="B42" s="95"/>
      <c r="C42" s="95"/>
      <c r="D42" s="105">
        <v>231855</v>
      </c>
      <c r="E42" s="95"/>
      <c r="F42" s="148">
        <v>207527</v>
      </c>
      <c r="G42" s="95"/>
      <c r="H42" s="105">
        <v>226591</v>
      </c>
      <c r="I42" s="106"/>
      <c r="J42" s="148">
        <v>203051</v>
      </c>
    </row>
    <row r="43" spans="1:10" ht="19.149999999999999" customHeight="1">
      <c r="A43" s="5" t="s">
        <v>137</v>
      </c>
      <c r="B43" s="95"/>
      <c r="C43" s="95"/>
      <c r="D43" s="105"/>
      <c r="E43" s="95"/>
      <c r="F43" s="105"/>
      <c r="G43" s="95"/>
      <c r="H43" s="105"/>
      <c r="I43" s="106"/>
      <c r="J43" s="105"/>
    </row>
    <row r="44" spans="1:10" ht="19.149999999999999" customHeight="1">
      <c r="A44" s="5" t="s">
        <v>138</v>
      </c>
      <c r="B44" s="95"/>
      <c r="C44" s="95"/>
      <c r="D44" s="105">
        <v>38000</v>
      </c>
      <c r="E44" s="95"/>
      <c r="F44" s="148">
        <v>90000</v>
      </c>
      <c r="G44" s="95"/>
      <c r="H44" s="105">
        <v>38000</v>
      </c>
      <c r="I44" s="106"/>
      <c r="J44" s="148">
        <v>90000</v>
      </c>
    </row>
    <row r="45" spans="1:10" ht="19.149999999999999" customHeight="1">
      <c r="A45" s="5" t="s">
        <v>124</v>
      </c>
      <c r="B45" s="95"/>
      <c r="C45" s="95"/>
      <c r="D45" s="105">
        <v>19324</v>
      </c>
      <c r="E45" s="95"/>
      <c r="F45" s="148">
        <v>9626</v>
      </c>
      <c r="G45" s="95"/>
      <c r="H45" s="105">
        <v>19155</v>
      </c>
      <c r="I45" s="106"/>
      <c r="J45" s="148">
        <v>9474</v>
      </c>
    </row>
    <row r="46" spans="1:10" ht="19.149999999999999" customHeight="1">
      <c r="A46" s="5" t="s">
        <v>98</v>
      </c>
      <c r="B46" s="95"/>
      <c r="C46" s="95"/>
      <c r="D46" s="105">
        <v>41948</v>
      </c>
      <c r="E46" s="95"/>
      <c r="F46" s="148">
        <v>37378</v>
      </c>
      <c r="G46" s="95"/>
      <c r="H46" s="107">
        <v>41133</v>
      </c>
      <c r="I46" s="106"/>
      <c r="J46" s="148">
        <v>36346</v>
      </c>
    </row>
    <row r="47" spans="1:10" ht="19.149999999999999" customHeight="1">
      <c r="A47" s="5" t="s">
        <v>24</v>
      </c>
      <c r="B47" s="95"/>
      <c r="C47" s="95"/>
      <c r="D47" s="111">
        <v>60739</v>
      </c>
      <c r="E47" s="95"/>
      <c r="F47" s="149">
        <v>39253</v>
      </c>
      <c r="G47" s="95"/>
      <c r="H47" s="111">
        <v>59758</v>
      </c>
      <c r="I47" s="106"/>
      <c r="J47" s="149">
        <v>38434</v>
      </c>
    </row>
    <row r="48" spans="1:10" ht="19.149999999999999" customHeight="1">
      <c r="A48" s="1" t="s">
        <v>25</v>
      </c>
      <c r="B48" s="95"/>
      <c r="C48" s="95"/>
      <c r="D48" s="112">
        <f>SUM(D40:D47)</f>
        <v>1011540</v>
      </c>
      <c r="E48" s="95"/>
      <c r="F48" s="112">
        <f>SUM(F40:F47)</f>
        <v>1078521</v>
      </c>
      <c r="G48" s="95"/>
      <c r="H48" s="112">
        <f>SUM(H40:H47)</f>
        <v>1044112</v>
      </c>
      <c r="I48" s="106"/>
      <c r="J48" s="112">
        <f>SUM(J40:J47)</f>
        <v>1094515</v>
      </c>
    </row>
    <row r="49" spans="1:10" ht="19.149999999999999" customHeight="1">
      <c r="A49" s="1"/>
      <c r="B49" s="95"/>
      <c r="C49" s="95"/>
      <c r="D49" s="95"/>
      <c r="E49" s="95"/>
      <c r="F49" s="95"/>
      <c r="G49" s="95"/>
      <c r="H49" s="115"/>
      <c r="I49" s="3"/>
      <c r="J49" s="115"/>
    </row>
    <row r="50" spans="1:10" ht="19.149999999999999" customHeight="1">
      <c r="A50" s="116" t="s">
        <v>26</v>
      </c>
      <c r="B50" s="95"/>
      <c r="C50" s="95"/>
      <c r="D50" s="95"/>
      <c r="E50" s="95"/>
      <c r="F50" s="95"/>
      <c r="G50" s="95"/>
      <c r="H50" s="115"/>
      <c r="I50" s="3"/>
      <c r="J50" s="115"/>
    </row>
    <row r="51" spans="1:10" ht="19.149999999999999" customHeight="1">
      <c r="A51" s="117" t="s">
        <v>136</v>
      </c>
      <c r="B51" s="95"/>
      <c r="C51" s="95"/>
      <c r="D51" s="105">
        <v>22000</v>
      </c>
      <c r="E51" s="95"/>
      <c r="F51" s="148">
        <v>60000</v>
      </c>
      <c r="G51" s="95"/>
      <c r="H51" s="105">
        <v>22000</v>
      </c>
      <c r="I51" s="3"/>
      <c r="J51" s="148">
        <v>60000</v>
      </c>
    </row>
    <row r="52" spans="1:10" ht="19.149999999999999" customHeight="1">
      <c r="A52" s="118" t="s">
        <v>129</v>
      </c>
      <c r="B52" s="95"/>
      <c r="C52" s="95"/>
      <c r="D52" s="105">
        <v>29897</v>
      </c>
      <c r="E52" s="95"/>
      <c r="F52" s="148">
        <v>12400</v>
      </c>
      <c r="G52" s="95"/>
      <c r="H52" s="105">
        <v>29734</v>
      </c>
      <c r="I52" s="115"/>
      <c r="J52" s="148">
        <v>12109</v>
      </c>
    </row>
    <row r="53" spans="1:10" ht="19.149999999999999" customHeight="1">
      <c r="A53" s="3" t="s">
        <v>135</v>
      </c>
      <c r="B53" s="95"/>
      <c r="C53" s="95"/>
      <c r="D53" s="105">
        <v>209377</v>
      </c>
      <c r="E53" s="95"/>
      <c r="F53" s="148">
        <v>202459</v>
      </c>
      <c r="G53" s="95"/>
      <c r="H53" s="105">
        <v>207342</v>
      </c>
      <c r="I53" s="115"/>
      <c r="J53" s="148">
        <v>200628</v>
      </c>
    </row>
    <row r="54" spans="1:10" ht="19.149999999999999" customHeight="1">
      <c r="A54" s="1" t="s">
        <v>27</v>
      </c>
      <c r="B54" s="95"/>
      <c r="C54" s="95"/>
      <c r="D54" s="108">
        <f>SUM(D51:D53)</f>
        <v>261274</v>
      </c>
      <c r="E54" s="95"/>
      <c r="F54" s="108">
        <f>SUM(F51:F53)</f>
        <v>274859</v>
      </c>
      <c r="G54" s="119"/>
      <c r="H54" s="108">
        <f>SUM(H51:H53)</f>
        <v>259076</v>
      </c>
      <c r="I54" s="97"/>
      <c r="J54" s="108">
        <f>SUM(J51:J53)</f>
        <v>272737</v>
      </c>
    </row>
    <row r="55" spans="1:10" ht="19.149999999999999" customHeight="1">
      <c r="A55" s="1"/>
      <c r="B55" s="95"/>
      <c r="C55" s="95"/>
      <c r="D55" s="120"/>
      <c r="E55" s="95"/>
      <c r="F55" s="120"/>
      <c r="G55" s="119"/>
      <c r="H55" s="120"/>
      <c r="I55" s="97"/>
      <c r="J55" s="120"/>
    </row>
    <row r="56" spans="1:10" ht="19.149999999999999" customHeight="1">
      <c r="A56" s="1" t="s">
        <v>28</v>
      </c>
      <c r="B56" s="95"/>
      <c r="C56" s="95"/>
      <c r="D56" s="112">
        <f>D48+D54</f>
        <v>1272814</v>
      </c>
      <c r="E56" s="95"/>
      <c r="F56" s="112">
        <f>F48+F54</f>
        <v>1353380</v>
      </c>
      <c r="G56" s="119"/>
      <c r="H56" s="112">
        <f>H48+H54</f>
        <v>1303188</v>
      </c>
      <c r="I56" s="97"/>
      <c r="J56" s="112">
        <f>J48+J54</f>
        <v>1367252</v>
      </c>
    </row>
    <row r="57" spans="1:10" ht="19.149999999999999" customHeight="1">
      <c r="A57" s="1"/>
      <c r="B57" s="95"/>
      <c r="C57" s="95"/>
      <c r="D57" s="95"/>
      <c r="E57" s="95"/>
      <c r="F57" s="95"/>
      <c r="G57" s="95"/>
      <c r="H57" s="97"/>
      <c r="I57" s="102"/>
      <c r="J57" s="97"/>
    </row>
    <row r="58" spans="1:10" s="99" customFormat="1" ht="19.149999999999999" customHeight="1">
      <c r="A58" s="80" t="s">
        <v>165</v>
      </c>
      <c r="B58" s="98"/>
      <c r="C58" s="98"/>
      <c r="D58" s="98"/>
      <c r="E58" s="98"/>
      <c r="F58" s="98"/>
      <c r="G58" s="98"/>
      <c r="H58" s="98"/>
      <c r="I58" s="98"/>
      <c r="J58" s="98"/>
    </row>
    <row r="59" spans="1:10" s="101" customFormat="1" ht="19.149999999999999" customHeight="1">
      <c r="A59" s="96" t="s">
        <v>0</v>
      </c>
      <c r="B59" s="100"/>
      <c r="C59" s="100"/>
      <c r="D59" s="100"/>
      <c r="E59" s="100"/>
      <c r="F59" s="100"/>
      <c r="G59" s="100"/>
      <c r="H59" s="100"/>
      <c r="I59" s="100"/>
      <c r="J59" s="100"/>
    </row>
    <row r="60" spans="1:10" ht="19.149999999999999" customHeight="1">
      <c r="A60" s="78"/>
      <c r="B60" s="102"/>
      <c r="C60" s="102"/>
      <c r="D60" s="102"/>
      <c r="E60" s="102"/>
      <c r="F60" s="102"/>
      <c r="G60" s="102"/>
      <c r="H60" s="102"/>
      <c r="I60" s="102"/>
      <c r="J60" s="102"/>
    </row>
    <row r="61" spans="1:10" ht="19.149999999999999" customHeight="1">
      <c r="A61" s="78"/>
      <c r="B61" s="102"/>
      <c r="C61" s="102"/>
      <c r="D61" s="151" t="s">
        <v>1</v>
      </c>
      <c r="E61" s="151"/>
      <c r="F61" s="151"/>
      <c r="G61" s="1"/>
      <c r="H61" s="151" t="s">
        <v>2</v>
      </c>
      <c r="I61" s="151"/>
      <c r="J61" s="151"/>
    </row>
    <row r="62" spans="1:10" ht="19.149999999999999" customHeight="1">
      <c r="A62" s="78"/>
      <c r="B62" s="102"/>
      <c r="C62" s="79"/>
      <c r="D62" s="152" t="s">
        <v>3</v>
      </c>
      <c r="E62" s="152"/>
      <c r="F62" s="152"/>
      <c r="G62" s="79"/>
      <c r="H62" s="152" t="s">
        <v>3</v>
      </c>
      <c r="I62" s="152"/>
      <c r="J62" s="152"/>
    </row>
    <row r="63" spans="1:10" ht="19.149999999999999" customHeight="1">
      <c r="A63" s="1"/>
      <c r="B63" s="102"/>
      <c r="C63" s="102"/>
      <c r="D63" s="103" t="s">
        <v>161</v>
      </c>
      <c r="E63" s="95"/>
      <c r="F63" s="103" t="s">
        <v>4</v>
      </c>
      <c r="G63" s="95"/>
      <c r="H63" s="103" t="s">
        <v>161</v>
      </c>
      <c r="I63" s="28"/>
      <c r="J63" s="103" t="s">
        <v>4</v>
      </c>
    </row>
    <row r="64" spans="1:10" ht="19.149999999999999" customHeight="1">
      <c r="A64" s="1" t="s">
        <v>21</v>
      </c>
      <c r="B64" s="95"/>
      <c r="C64" s="102"/>
      <c r="D64" s="28">
        <v>2023</v>
      </c>
      <c r="E64" s="7"/>
      <c r="F64" s="28">
        <v>2022</v>
      </c>
      <c r="G64" s="95"/>
      <c r="H64" s="28">
        <v>2023</v>
      </c>
      <c r="I64" s="7"/>
      <c r="J64" s="28">
        <v>2022</v>
      </c>
    </row>
    <row r="65" spans="1:10" ht="19.149999999999999" customHeight="1">
      <c r="A65" s="1"/>
      <c r="B65" s="95"/>
      <c r="C65" s="102"/>
      <c r="D65" s="104" t="s">
        <v>75</v>
      </c>
      <c r="E65" s="7"/>
      <c r="F65" s="28"/>
      <c r="G65" s="95"/>
      <c r="H65" s="104" t="s">
        <v>75</v>
      </c>
      <c r="I65" s="7"/>
      <c r="J65" s="28"/>
    </row>
    <row r="66" spans="1:10" ht="19.149999999999999" customHeight="1">
      <c r="A66" s="92"/>
      <c r="B66" s="95"/>
      <c r="C66" s="95"/>
      <c r="D66" s="153" t="s">
        <v>79</v>
      </c>
      <c r="E66" s="153"/>
      <c r="F66" s="153"/>
      <c r="G66" s="153"/>
      <c r="H66" s="153"/>
      <c r="I66" s="153"/>
      <c r="J66" s="153"/>
    </row>
    <row r="67" spans="1:10" ht="19.149999999999999" customHeight="1">
      <c r="A67" s="121" t="s">
        <v>101</v>
      </c>
      <c r="B67" s="95"/>
      <c r="C67" s="95"/>
      <c r="D67" s="95"/>
      <c r="E67" s="95"/>
      <c r="F67" s="95"/>
      <c r="G67" s="95"/>
      <c r="H67" s="115"/>
      <c r="I67" s="3"/>
      <c r="J67" s="115"/>
    </row>
    <row r="68" spans="1:10" ht="19.149999999999999" customHeight="1">
      <c r="A68" s="3" t="s">
        <v>29</v>
      </c>
      <c r="B68" s="95"/>
      <c r="C68" s="95"/>
      <c r="D68" s="95"/>
      <c r="E68" s="95"/>
      <c r="F68" s="95"/>
      <c r="G68" s="95"/>
      <c r="H68" s="115"/>
      <c r="I68" s="3"/>
      <c r="J68" s="115"/>
    </row>
    <row r="69" spans="1:10" ht="19.149999999999999" customHeight="1">
      <c r="A69" s="3" t="s">
        <v>30</v>
      </c>
      <c r="B69" s="95"/>
      <c r="C69" s="95"/>
      <c r="D69" s="106"/>
      <c r="E69" s="95"/>
      <c r="F69" s="106"/>
      <c r="G69" s="95"/>
      <c r="H69" s="106"/>
      <c r="I69" s="106"/>
      <c r="J69" s="106"/>
    </row>
    <row r="70" spans="1:10" ht="19.149999999999999" customHeight="1" thickBot="1">
      <c r="A70" s="122" t="s">
        <v>166</v>
      </c>
      <c r="B70" s="95"/>
      <c r="C70" s="95"/>
      <c r="D70" s="123">
        <v>855033</v>
      </c>
      <c r="E70" s="95"/>
      <c r="F70" s="123">
        <v>855033</v>
      </c>
      <c r="G70" s="95"/>
      <c r="H70" s="123">
        <v>855033</v>
      </c>
      <c r="I70" s="106"/>
      <c r="J70" s="123">
        <v>855033</v>
      </c>
    </row>
    <row r="71" spans="1:10" ht="19.149999999999999" customHeight="1" thickTop="1">
      <c r="A71" s="3" t="s">
        <v>99</v>
      </c>
      <c r="B71" s="95"/>
      <c r="C71" s="95"/>
      <c r="D71" s="106"/>
      <c r="E71" s="95"/>
      <c r="F71" s="106"/>
      <c r="G71" s="95"/>
      <c r="H71" s="106"/>
      <c r="I71" s="106"/>
      <c r="J71" s="106"/>
    </row>
    <row r="72" spans="1:10" ht="19.149999999999999" customHeight="1">
      <c r="A72" s="122" t="s">
        <v>166</v>
      </c>
      <c r="B72" s="95"/>
      <c r="C72" s="95"/>
      <c r="D72" s="106">
        <v>855033</v>
      </c>
      <c r="E72" s="95"/>
      <c r="F72" s="106">
        <v>855033</v>
      </c>
      <c r="G72" s="95"/>
      <c r="H72" s="106">
        <v>855033</v>
      </c>
      <c r="I72" s="106"/>
      <c r="J72" s="106">
        <v>855033</v>
      </c>
    </row>
    <row r="73" spans="1:10" ht="19.149999999999999" customHeight="1">
      <c r="A73" s="3" t="s">
        <v>118</v>
      </c>
      <c r="B73" s="95"/>
      <c r="C73" s="95"/>
      <c r="D73" s="95"/>
      <c r="E73" s="95"/>
      <c r="F73" s="95"/>
      <c r="G73" s="95"/>
      <c r="H73" s="106"/>
      <c r="I73" s="106"/>
      <c r="J73" s="106"/>
    </row>
    <row r="74" spans="1:10" ht="19.149999999999999" customHeight="1">
      <c r="A74" s="3" t="s">
        <v>94</v>
      </c>
      <c r="B74" s="95"/>
      <c r="C74" s="95"/>
      <c r="D74" s="105">
        <v>166512</v>
      </c>
      <c r="E74" s="95"/>
      <c r="F74" s="105">
        <v>166512</v>
      </c>
      <c r="G74" s="95"/>
      <c r="H74" s="105">
        <v>166512</v>
      </c>
      <c r="I74" s="106"/>
      <c r="J74" s="105">
        <v>166512</v>
      </c>
    </row>
    <row r="75" spans="1:10" ht="19.149999999999999" customHeight="1">
      <c r="A75" s="3" t="s">
        <v>125</v>
      </c>
      <c r="B75" s="95"/>
      <c r="C75" s="95"/>
      <c r="D75" s="105">
        <v>165206</v>
      </c>
      <c r="E75" s="95"/>
      <c r="F75" s="105">
        <v>165206</v>
      </c>
      <c r="G75" s="95"/>
      <c r="H75" s="105">
        <v>165206</v>
      </c>
      <c r="I75" s="106"/>
      <c r="J75" s="105">
        <v>165206</v>
      </c>
    </row>
    <row r="76" spans="1:10" ht="19.149999999999999" customHeight="1">
      <c r="A76" s="3" t="s">
        <v>31</v>
      </c>
      <c r="B76" s="95"/>
      <c r="C76" s="95"/>
      <c r="D76" s="105"/>
      <c r="E76" s="95"/>
      <c r="F76" s="105"/>
      <c r="G76" s="95"/>
      <c r="H76" s="105"/>
      <c r="I76" s="106"/>
      <c r="J76" s="105"/>
    </row>
    <row r="77" spans="1:10" ht="19.149999999999999" customHeight="1">
      <c r="A77" s="3" t="s">
        <v>32</v>
      </c>
      <c r="B77" s="95"/>
      <c r="C77" s="95"/>
      <c r="D77" s="105"/>
      <c r="E77" s="95"/>
      <c r="F77" s="105"/>
      <c r="G77" s="95"/>
      <c r="H77" s="105"/>
      <c r="I77" s="106"/>
      <c r="J77" s="105"/>
    </row>
    <row r="78" spans="1:10" ht="19.149999999999999" customHeight="1">
      <c r="A78" s="3" t="s">
        <v>33</v>
      </c>
      <c r="B78" s="95"/>
      <c r="C78" s="95"/>
      <c r="D78" s="105">
        <v>105000</v>
      </c>
      <c r="E78" s="95"/>
      <c r="F78" s="105">
        <v>105000</v>
      </c>
      <c r="G78" s="95"/>
      <c r="H78" s="105">
        <v>105000</v>
      </c>
      <c r="I78" s="106"/>
      <c r="J78" s="105">
        <v>105000</v>
      </c>
    </row>
    <row r="79" spans="1:10" ht="19.149999999999999" customHeight="1">
      <c r="A79" s="3" t="s">
        <v>34</v>
      </c>
      <c r="B79" s="95"/>
      <c r="C79" s="95"/>
      <c r="D79" s="105">
        <v>1163759</v>
      </c>
      <c r="E79" s="95"/>
      <c r="F79" s="105">
        <v>1095481</v>
      </c>
      <c r="G79" s="95"/>
      <c r="H79" s="105">
        <v>1151195</v>
      </c>
      <c r="I79" s="106"/>
      <c r="J79" s="105">
        <v>1094032</v>
      </c>
    </row>
    <row r="80" spans="1:10" ht="19.149999999999999" customHeight="1">
      <c r="A80" s="1" t="s">
        <v>102</v>
      </c>
      <c r="B80" s="95"/>
      <c r="C80" s="95"/>
      <c r="D80" s="124">
        <f>SUM(D71:D79)</f>
        <v>2455510</v>
      </c>
      <c r="E80" s="95"/>
      <c r="F80" s="124">
        <f>SUM(F71:F79)</f>
        <v>2387232</v>
      </c>
      <c r="G80" s="95"/>
      <c r="H80" s="124">
        <f>SUM(H71:H79)</f>
        <v>2442946</v>
      </c>
      <c r="I80" s="106"/>
      <c r="J80" s="124">
        <f>SUM(J71:J79)</f>
        <v>2385783</v>
      </c>
    </row>
    <row r="81" spans="1:10" ht="19.149999999999999" customHeight="1">
      <c r="A81" s="3"/>
      <c r="B81" s="95"/>
      <c r="C81" s="95"/>
      <c r="D81" s="125"/>
      <c r="E81" s="95"/>
      <c r="F81" s="125"/>
      <c r="G81" s="95"/>
      <c r="H81" s="125"/>
      <c r="I81" s="106"/>
      <c r="J81" s="125"/>
    </row>
    <row r="82" spans="1:10" ht="19.149999999999999" customHeight="1" thickBot="1">
      <c r="A82" s="1" t="s">
        <v>103</v>
      </c>
      <c r="B82" s="95"/>
      <c r="C82" s="95"/>
      <c r="D82" s="126">
        <f>D56+D80</f>
        <v>3728324</v>
      </c>
      <c r="E82" s="95"/>
      <c r="F82" s="126">
        <f>F56+F80</f>
        <v>3740612</v>
      </c>
      <c r="G82" s="95"/>
      <c r="H82" s="126">
        <f>H56+H80</f>
        <v>3746134</v>
      </c>
      <c r="I82" s="106"/>
      <c r="J82" s="126">
        <f>J56+J80</f>
        <v>3753035</v>
      </c>
    </row>
    <row r="83" spans="1:10" ht="19.149999999999999" customHeight="1" thickTop="1">
      <c r="A83" s="102"/>
      <c r="B83" s="102"/>
      <c r="C83" s="102"/>
      <c r="D83" s="127"/>
      <c r="E83" s="102"/>
      <c r="F83" s="127"/>
      <c r="G83" s="102"/>
      <c r="H83" s="127"/>
      <c r="I83" s="102"/>
      <c r="J83" s="127"/>
    </row>
    <row r="84" spans="1:10" ht="19.149999999999999" customHeight="1">
      <c r="D84" s="128">
        <v>0</v>
      </c>
      <c r="E84" s="129"/>
      <c r="F84" s="128">
        <v>0</v>
      </c>
      <c r="G84" s="129"/>
      <c r="H84" s="128">
        <v>0</v>
      </c>
      <c r="I84" s="130"/>
      <c r="J84" s="128">
        <v>0</v>
      </c>
    </row>
    <row r="124" spans="2:7" ht="19.149999999999999" customHeight="1">
      <c r="B124" s="3"/>
      <c r="C124" s="3"/>
      <c r="D124" s="3"/>
      <c r="E124" s="3"/>
      <c r="F124" s="3"/>
      <c r="G124" s="3"/>
    </row>
  </sheetData>
  <mergeCells count="15">
    <mergeCell ref="D66:J66"/>
    <mergeCell ref="D34:F34"/>
    <mergeCell ref="H34:J34"/>
    <mergeCell ref="D38:J38"/>
    <mergeCell ref="D61:F61"/>
    <mergeCell ref="H61:J61"/>
    <mergeCell ref="D62:F62"/>
    <mergeCell ref="H62:J62"/>
    <mergeCell ref="D33:F33"/>
    <mergeCell ref="H33:J33"/>
    <mergeCell ref="D4:F4"/>
    <mergeCell ref="H4:J4"/>
    <mergeCell ref="D5:F5"/>
    <mergeCell ref="H5:J5"/>
    <mergeCell ref="D9:J9"/>
  </mergeCells>
  <pageMargins left="0.7" right="0.7" top="0.48" bottom="0.5" header="0.5" footer="0.5"/>
  <pageSetup paperSize="9" scale="75" firstPageNumber="2" orientation="portrait" useFirstPageNumber="1" r:id="rId1"/>
  <headerFooter>
    <oddFooter>&amp;L&amp;"Times New Roman,Regular"The accompanying notes are an integral part of the interim financial statements.&amp;"-,Regular"
&amp;C&amp;"Times New Roman,Regular"&amp;P</oddFooter>
  </headerFooter>
  <rowBreaks count="2" manualBreakCount="2">
    <brk id="29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K70"/>
  <sheetViews>
    <sheetView showGridLines="0" zoomScale="130" zoomScaleNormal="130" zoomScaleSheetLayoutView="70" workbookViewId="0">
      <selection activeCell="D20" sqref="D20"/>
    </sheetView>
  </sheetViews>
  <sheetFormatPr defaultColWidth="9.28515625" defaultRowHeight="15"/>
  <cols>
    <col min="1" max="1" width="41.28515625" style="3" customWidth="1"/>
    <col min="2" max="2" width="7.7109375" style="28" customWidth="1"/>
    <col min="3" max="3" width="0.7109375" style="3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1" width="0.7109375" style="3" customWidth="1"/>
    <col min="12" max="16384" width="9.28515625" style="3"/>
  </cols>
  <sheetData>
    <row r="1" spans="1:11" ht="22.5" customHeight="1">
      <c r="A1" s="80" t="s">
        <v>165</v>
      </c>
      <c r="B1" s="8"/>
      <c r="C1" s="16"/>
      <c r="D1" s="16"/>
      <c r="E1" s="16"/>
      <c r="F1" s="16"/>
      <c r="G1" s="16"/>
      <c r="H1" s="5"/>
      <c r="I1" s="5"/>
      <c r="J1" s="5"/>
    </row>
    <row r="2" spans="1:11" ht="22.5" customHeight="1">
      <c r="A2" s="17" t="s">
        <v>76</v>
      </c>
      <c r="B2" s="8"/>
      <c r="C2" s="16"/>
      <c r="D2" s="16"/>
      <c r="E2" s="16"/>
      <c r="F2" s="16"/>
      <c r="G2" s="16"/>
      <c r="H2" s="5"/>
      <c r="I2" s="5"/>
      <c r="J2" s="5"/>
    </row>
    <row r="3" spans="1:11" ht="22.5" customHeight="1">
      <c r="A3" s="15"/>
      <c r="B3" s="8"/>
      <c r="C3" s="16"/>
      <c r="D3" s="16"/>
      <c r="E3" s="16"/>
      <c r="F3" s="16"/>
      <c r="G3" s="16"/>
      <c r="H3" s="5"/>
      <c r="I3" s="15"/>
      <c r="J3" s="5"/>
      <c r="K3" s="1"/>
    </row>
    <row r="4" spans="1:11" ht="22.5" customHeight="1">
      <c r="A4" s="18"/>
      <c r="B4" s="25"/>
      <c r="C4" s="155" t="s">
        <v>72</v>
      </c>
      <c r="D4" s="155"/>
      <c r="E4" s="155"/>
      <c r="F4" s="155"/>
      <c r="G4" s="36"/>
      <c r="H4" s="155" t="s">
        <v>2</v>
      </c>
      <c r="I4" s="155"/>
      <c r="J4" s="155"/>
      <c r="K4" s="26"/>
    </row>
    <row r="5" spans="1:11" ht="22.5" customHeight="1">
      <c r="A5" s="15"/>
      <c r="B5" s="25"/>
      <c r="C5" s="156" t="s">
        <v>73</v>
      </c>
      <c r="D5" s="156"/>
      <c r="E5" s="156"/>
      <c r="F5" s="156"/>
      <c r="G5" s="37"/>
      <c r="H5" s="156" t="s">
        <v>3</v>
      </c>
      <c r="I5" s="156"/>
      <c r="J5" s="156"/>
      <c r="K5" s="27"/>
    </row>
    <row r="6" spans="1:11" ht="22.5" customHeight="1">
      <c r="A6" s="15"/>
      <c r="B6" s="25"/>
      <c r="C6" s="159" t="s">
        <v>44</v>
      </c>
      <c r="D6" s="159"/>
      <c r="E6" s="159"/>
      <c r="F6" s="159"/>
      <c r="G6" s="25"/>
      <c r="H6" s="157" t="str">
        <f>+C6</f>
        <v>Three-month period ended</v>
      </c>
      <c r="I6" s="157"/>
      <c r="J6" s="157"/>
      <c r="K6" s="27"/>
    </row>
    <row r="7" spans="1:11" ht="22.5" customHeight="1">
      <c r="A7" s="15"/>
      <c r="B7" s="25"/>
      <c r="C7" s="40"/>
      <c r="D7" s="160" t="s">
        <v>161</v>
      </c>
      <c r="E7" s="160"/>
      <c r="F7" s="160"/>
      <c r="G7" s="41"/>
      <c r="H7" s="158" t="str">
        <f>+D7</f>
        <v>30 September</v>
      </c>
      <c r="I7" s="157"/>
      <c r="J7" s="157"/>
      <c r="K7" s="29"/>
    </row>
    <row r="8" spans="1:11" ht="22.5" customHeight="1">
      <c r="A8" s="15"/>
      <c r="B8" s="8"/>
      <c r="C8" s="5"/>
      <c r="D8" s="28">
        <v>2023</v>
      </c>
      <c r="E8" s="7"/>
      <c r="F8" s="28">
        <v>2022</v>
      </c>
      <c r="G8" s="95"/>
      <c r="H8" s="28">
        <v>2023</v>
      </c>
      <c r="I8" s="7"/>
      <c r="J8" s="28">
        <v>2022</v>
      </c>
    </row>
    <row r="9" spans="1:11" ht="22.5" customHeight="1">
      <c r="A9" s="18"/>
      <c r="B9" s="8"/>
      <c r="C9" s="5"/>
      <c r="D9" s="154" t="s">
        <v>79</v>
      </c>
      <c r="E9" s="154"/>
      <c r="F9" s="154"/>
      <c r="G9" s="154"/>
      <c r="H9" s="154"/>
      <c r="I9" s="154"/>
      <c r="J9" s="154"/>
      <c r="K9" s="7"/>
    </row>
    <row r="10" spans="1:11" ht="20.25" customHeight="1">
      <c r="A10" s="32" t="s">
        <v>104</v>
      </c>
      <c r="B10" s="8"/>
      <c r="C10" s="8"/>
      <c r="D10" s="8"/>
      <c r="E10" s="8"/>
      <c r="F10" s="8"/>
      <c r="G10" s="8"/>
      <c r="H10" s="39"/>
      <c r="I10" s="5"/>
      <c r="J10" s="39"/>
    </row>
    <row r="11" spans="1:11" ht="20.25" customHeight="1">
      <c r="A11" s="5" t="s">
        <v>126</v>
      </c>
      <c r="B11" s="8"/>
      <c r="C11" s="16"/>
      <c r="D11" s="16"/>
      <c r="E11" s="16"/>
      <c r="F11" s="16"/>
      <c r="G11" s="16"/>
      <c r="H11" s="5"/>
      <c r="I11" s="5"/>
      <c r="J11" s="5"/>
    </row>
    <row r="12" spans="1:11" ht="20.25" customHeight="1">
      <c r="A12" s="5" t="s">
        <v>43</v>
      </c>
      <c r="B12" s="8"/>
      <c r="C12" s="8"/>
      <c r="D12" s="9">
        <v>1373150</v>
      </c>
      <c r="E12" s="8"/>
      <c r="F12" s="9">
        <v>1236838</v>
      </c>
      <c r="G12" s="8"/>
      <c r="H12" s="9">
        <v>1373150</v>
      </c>
      <c r="I12" s="4"/>
      <c r="J12" s="9">
        <v>1236671</v>
      </c>
      <c r="K12" s="2"/>
    </row>
    <row r="13" spans="1:11" ht="20.25" customHeight="1">
      <c r="A13" s="5" t="s">
        <v>42</v>
      </c>
      <c r="B13" s="8"/>
      <c r="C13" s="8"/>
      <c r="D13" s="9">
        <v>1343</v>
      </c>
      <c r="E13" s="8"/>
      <c r="F13" s="9">
        <v>5784</v>
      </c>
      <c r="G13" s="8"/>
      <c r="H13" s="9">
        <v>1339</v>
      </c>
      <c r="I13" s="4"/>
      <c r="J13" s="9">
        <v>5713</v>
      </c>
      <c r="K13" s="2"/>
    </row>
    <row r="14" spans="1:11" ht="20.25" customHeight="1">
      <c r="A14" s="15" t="s">
        <v>105</v>
      </c>
      <c r="B14" s="8"/>
      <c r="C14" s="8"/>
      <c r="D14" s="42">
        <f>SUM(D12:D13)</f>
        <v>1374493</v>
      </c>
      <c r="E14" s="8"/>
      <c r="F14" s="42">
        <f>SUM(F12:F13)</f>
        <v>1242622</v>
      </c>
      <c r="G14" s="8"/>
      <c r="H14" s="42">
        <f>SUM(H12:H13)</f>
        <v>1374489</v>
      </c>
      <c r="I14" s="4"/>
      <c r="J14" s="42">
        <f>SUM(J12:J13)</f>
        <v>1242384</v>
      </c>
      <c r="K14" s="2"/>
    </row>
    <row r="15" spans="1:11" ht="15" customHeight="1">
      <c r="A15" s="15"/>
      <c r="B15" s="8"/>
      <c r="C15" s="8"/>
      <c r="D15" s="8"/>
      <c r="E15" s="8"/>
      <c r="F15" s="8"/>
      <c r="G15" s="8"/>
      <c r="H15" s="31"/>
      <c r="I15" s="5"/>
      <c r="J15" s="31"/>
    </row>
    <row r="16" spans="1:11" ht="20.25" customHeight="1">
      <c r="A16" s="24" t="s">
        <v>41</v>
      </c>
      <c r="B16" s="8"/>
      <c r="C16" s="8"/>
      <c r="D16" s="8"/>
      <c r="E16" s="8"/>
      <c r="F16" s="8"/>
      <c r="G16" s="8"/>
      <c r="H16" s="31"/>
      <c r="I16" s="5"/>
      <c r="J16" s="31"/>
    </row>
    <row r="17" spans="1:11" ht="20.25" customHeight="1">
      <c r="A17" s="5" t="s">
        <v>71</v>
      </c>
      <c r="B17" s="25"/>
      <c r="C17" s="8"/>
      <c r="D17" s="9"/>
      <c r="E17" s="8"/>
      <c r="F17" s="9"/>
      <c r="G17" s="8"/>
      <c r="H17" s="9"/>
      <c r="I17" s="4"/>
      <c r="J17" s="9"/>
      <c r="K17" s="2"/>
    </row>
    <row r="18" spans="1:11" ht="20.25" customHeight="1">
      <c r="A18" s="5" t="s">
        <v>43</v>
      </c>
      <c r="B18" s="25"/>
      <c r="C18" s="8"/>
      <c r="D18" s="9">
        <v>990739</v>
      </c>
      <c r="E18" s="8"/>
      <c r="F18" s="9">
        <v>918833</v>
      </c>
      <c r="G18" s="8"/>
      <c r="H18" s="9">
        <v>1000307</v>
      </c>
      <c r="I18" s="4"/>
      <c r="J18" s="9">
        <v>926073</v>
      </c>
      <c r="K18" s="2"/>
    </row>
    <row r="19" spans="1:11" ht="20.25" customHeight="1">
      <c r="A19" s="34" t="s">
        <v>110</v>
      </c>
      <c r="B19" s="8"/>
      <c r="C19" s="16"/>
      <c r="D19" s="9">
        <v>38697</v>
      </c>
      <c r="E19" s="16"/>
      <c r="F19" s="9">
        <v>33446</v>
      </c>
      <c r="G19" s="16"/>
      <c r="H19" s="9">
        <v>38697</v>
      </c>
      <c r="I19" s="4"/>
      <c r="J19" s="9">
        <v>33446</v>
      </c>
      <c r="K19" s="2"/>
    </row>
    <row r="20" spans="1:11" ht="20.25" customHeight="1">
      <c r="A20" s="34" t="s">
        <v>40</v>
      </c>
      <c r="B20" s="8"/>
      <c r="C20" s="16"/>
      <c r="D20" s="9">
        <v>131859</v>
      </c>
      <c r="E20" s="16"/>
      <c r="F20" s="9">
        <v>125995</v>
      </c>
      <c r="G20" s="16"/>
      <c r="H20" s="9">
        <v>130444</v>
      </c>
      <c r="I20" s="4"/>
      <c r="J20" s="9">
        <v>122775</v>
      </c>
      <c r="K20" s="2"/>
    </row>
    <row r="21" spans="1:11" ht="20.25" customHeight="1">
      <c r="A21" s="19" t="s">
        <v>38</v>
      </c>
      <c r="B21" s="8"/>
      <c r="C21" s="8"/>
      <c r="D21" s="42">
        <f>SUM(D17:D20)</f>
        <v>1161295</v>
      </c>
      <c r="E21" s="8"/>
      <c r="F21" s="42">
        <f>SUM(F17:F20)</f>
        <v>1078274</v>
      </c>
      <c r="G21" s="8"/>
      <c r="H21" s="42">
        <f>SUM(H17:H20)</f>
        <v>1169448</v>
      </c>
      <c r="I21" s="4"/>
      <c r="J21" s="42">
        <f>SUM(J17:J20)</f>
        <v>1082294</v>
      </c>
      <c r="K21" s="2"/>
    </row>
    <row r="22" spans="1:11" ht="20.25" customHeight="1">
      <c r="A22" s="19"/>
      <c r="B22" s="8"/>
      <c r="C22" s="8"/>
      <c r="D22" s="43"/>
      <c r="E22" s="8"/>
      <c r="F22" s="43"/>
      <c r="G22" s="8"/>
      <c r="H22" s="43"/>
      <c r="I22" s="4"/>
      <c r="J22" s="43"/>
      <c r="K22" s="2"/>
    </row>
    <row r="23" spans="1:11" ht="20.25" customHeight="1">
      <c r="A23" s="84" t="s">
        <v>133</v>
      </c>
      <c r="B23" s="8"/>
      <c r="C23" s="8"/>
      <c r="D23" s="43">
        <f>D14-D21</f>
        <v>213198</v>
      </c>
      <c r="E23" s="8"/>
      <c r="F23" s="43">
        <f>F14-F21</f>
        <v>164348</v>
      </c>
      <c r="G23" s="8"/>
      <c r="H23" s="43">
        <f>H14-H21</f>
        <v>205041</v>
      </c>
      <c r="I23" s="4"/>
      <c r="J23" s="43">
        <f>J14-J21</f>
        <v>160090</v>
      </c>
      <c r="K23" s="2"/>
    </row>
    <row r="24" spans="1:11" ht="20.25" customHeight="1">
      <c r="A24" s="34" t="s">
        <v>39</v>
      </c>
      <c r="B24" s="8"/>
      <c r="C24" s="8"/>
      <c r="D24" s="85">
        <v>-2318</v>
      </c>
      <c r="E24" s="8"/>
      <c r="F24" s="85">
        <v>-1385</v>
      </c>
      <c r="G24" s="8"/>
      <c r="H24" s="85">
        <v>-2306</v>
      </c>
      <c r="I24" s="4"/>
      <c r="J24" s="85">
        <v>-1383</v>
      </c>
      <c r="K24" s="2"/>
    </row>
    <row r="25" spans="1:11" ht="20.25" customHeight="1">
      <c r="A25" s="15" t="s">
        <v>37</v>
      </c>
      <c r="B25" s="8"/>
      <c r="C25" s="8"/>
      <c r="D25" s="43">
        <f>D23+D24</f>
        <v>210880</v>
      </c>
      <c r="E25" s="8"/>
      <c r="F25" s="43">
        <f>F23+F24</f>
        <v>162963</v>
      </c>
      <c r="G25" s="8"/>
      <c r="H25" s="43">
        <f>H23+H24</f>
        <v>202735</v>
      </c>
      <c r="I25" s="4"/>
      <c r="J25" s="43">
        <f>J23+J24</f>
        <v>158707</v>
      </c>
      <c r="K25" s="2"/>
    </row>
    <row r="26" spans="1:11" ht="20.25" customHeight="1">
      <c r="A26" s="11" t="s">
        <v>106</v>
      </c>
      <c r="B26" s="8"/>
      <c r="C26" s="8"/>
      <c r="D26" s="9">
        <v>-42201</v>
      </c>
      <c r="E26" s="8"/>
      <c r="F26" s="9">
        <v>-32642</v>
      </c>
      <c r="G26" s="8"/>
      <c r="H26" s="9">
        <v>-40568</v>
      </c>
      <c r="I26" s="4"/>
      <c r="J26" s="9">
        <v>-31803</v>
      </c>
      <c r="K26" s="2"/>
    </row>
    <row r="27" spans="1:11" ht="20.25" customHeight="1">
      <c r="A27" s="15" t="s">
        <v>60</v>
      </c>
      <c r="B27" s="8"/>
      <c r="C27" s="8"/>
      <c r="D27" s="42">
        <f>D25+D26</f>
        <v>168679</v>
      </c>
      <c r="E27" s="8"/>
      <c r="F27" s="42">
        <f>F25+F26</f>
        <v>130321</v>
      </c>
      <c r="G27" s="8"/>
      <c r="H27" s="42">
        <f>H25+H26</f>
        <v>162167</v>
      </c>
      <c r="I27" s="4"/>
      <c r="J27" s="42">
        <f>J25+J26</f>
        <v>126904</v>
      </c>
      <c r="K27" s="2"/>
    </row>
    <row r="28" spans="1:11" ht="15" customHeight="1">
      <c r="A28" s="15"/>
      <c r="B28" s="8"/>
      <c r="C28" s="8"/>
      <c r="D28" s="8"/>
      <c r="E28" s="8"/>
      <c r="F28" s="8"/>
      <c r="G28" s="8"/>
      <c r="H28" s="33"/>
      <c r="I28" s="5"/>
      <c r="J28" s="33"/>
    </row>
    <row r="29" spans="1:11" ht="20.25" customHeight="1">
      <c r="A29" s="18" t="s">
        <v>36</v>
      </c>
      <c r="B29" s="8"/>
      <c r="C29" s="16"/>
      <c r="D29" s="16"/>
      <c r="E29" s="16"/>
      <c r="F29" s="16"/>
      <c r="G29" s="16"/>
      <c r="H29" s="5"/>
      <c r="I29" s="5"/>
      <c r="J29" s="5"/>
    </row>
    <row r="30" spans="1:11" ht="20.25" customHeight="1">
      <c r="A30" s="18" t="s">
        <v>115</v>
      </c>
      <c r="B30" s="8"/>
      <c r="C30" s="16"/>
      <c r="D30" s="85">
        <v>0</v>
      </c>
      <c r="E30" s="16"/>
      <c r="F30" s="85">
        <v>0</v>
      </c>
      <c r="G30" s="16"/>
      <c r="H30" s="85">
        <v>0</v>
      </c>
      <c r="I30" s="4"/>
      <c r="J30" s="85">
        <v>0</v>
      </c>
      <c r="K30" s="2"/>
    </row>
    <row r="31" spans="1:11" ht="20.25" customHeight="1" thickBot="1">
      <c r="A31" s="15" t="s">
        <v>116</v>
      </c>
      <c r="B31" s="8"/>
      <c r="C31" s="16"/>
      <c r="D31" s="44">
        <f>D27+D30</f>
        <v>168679</v>
      </c>
      <c r="E31" s="16"/>
      <c r="F31" s="44">
        <f>F27+F30</f>
        <v>130321</v>
      </c>
      <c r="G31" s="16"/>
      <c r="H31" s="44">
        <f>H27+H30</f>
        <v>162167</v>
      </c>
      <c r="I31" s="43"/>
      <c r="J31" s="44">
        <f>J27+J30</f>
        <v>126904</v>
      </c>
      <c r="K31" s="10"/>
    </row>
    <row r="32" spans="1:11" ht="15" customHeight="1" thickTop="1">
      <c r="A32" s="5"/>
      <c r="B32" s="8"/>
      <c r="C32" s="16"/>
      <c r="D32" s="16"/>
      <c r="E32" s="16"/>
      <c r="F32" s="16"/>
      <c r="G32" s="16"/>
      <c r="H32" s="5"/>
      <c r="I32" s="5"/>
      <c r="J32" s="5"/>
    </row>
    <row r="33" spans="1:11" ht="20.25" customHeight="1">
      <c r="A33" s="15" t="s">
        <v>111</v>
      </c>
      <c r="B33" s="8"/>
      <c r="C33" s="16"/>
      <c r="D33" s="16"/>
      <c r="E33" s="16"/>
      <c r="F33" s="16"/>
      <c r="G33" s="16"/>
      <c r="H33" s="5"/>
      <c r="I33" s="5"/>
      <c r="J33" s="5"/>
    </row>
    <row r="34" spans="1:11" ht="20.25" customHeight="1" thickBot="1">
      <c r="A34" s="5" t="s">
        <v>35</v>
      </c>
      <c r="B34" s="8"/>
      <c r="C34" s="16"/>
      <c r="D34" s="45">
        <v>0.2</v>
      </c>
      <c r="E34" s="16"/>
      <c r="F34" s="45">
        <v>0.15</v>
      </c>
      <c r="G34" s="16"/>
      <c r="H34" s="45">
        <v>0.19</v>
      </c>
      <c r="I34" s="46"/>
      <c r="J34" s="45">
        <v>0.15</v>
      </c>
      <c r="K34" s="12"/>
    </row>
    <row r="35" spans="1:11" ht="20.25" customHeight="1" thickTop="1">
      <c r="A35" s="5"/>
      <c r="B35" s="8"/>
      <c r="C35" s="16"/>
      <c r="D35" s="47"/>
      <c r="E35" s="16"/>
      <c r="F35" s="47"/>
      <c r="G35" s="16"/>
      <c r="H35" s="47"/>
      <c r="I35" s="46"/>
      <c r="J35" s="47"/>
      <c r="K35" s="12"/>
    </row>
    <row r="36" spans="1:11" ht="22.9" customHeight="1">
      <c r="A36" s="80" t="s">
        <v>165</v>
      </c>
      <c r="B36" s="7"/>
      <c r="C36" s="7"/>
      <c r="D36" s="7"/>
      <c r="E36" s="7"/>
      <c r="F36" s="7"/>
      <c r="G36" s="7"/>
    </row>
    <row r="37" spans="1:11" ht="22.9" customHeight="1">
      <c r="A37" s="17" t="s">
        <v>76</v>
      </c>
      <c r="B37" s="7"/>
      <c r="C37" s="7"/>
      <c r="D37" s="7"/>
      <c r="E37" s="7"/>
      <c r="F37" s="7"/>
      <c r="G37" s="7"/>
    </row>
    <row r="38" spans="1:11" ht="22.5" customHeight="1">
      <c r="A38" s="1"/>
      <c r="B38" s="7"/>
      <c r="C38" s="7"/>
      <c r="D38" s="7"/>
      <c r="E38" s="7"/>
      <c r="F38" s="7"/>
      <c r="G38" s="7"/>
      <c r="I38" s="1"/>
    </row>
    <row r="39" spans="1:11" ht="22.5" customHeight="1">
      <c r="A39" s="78"/>
      <c r="B39" s="5"/>
      <c r="C39" s="155" t="s">
        <v>72</v>
      </c>
      <c r="D39" s="155"/>
      <c r="E39" s="155"/>
      <c r="F39" s="155"/>
      <c r="G39" s="36"/>
      <c r="H39" s="155" t="s">
        <v>2</v>
      </c>
      <c r="I39" s="155"/>
      <c r="J39" s="155"/>
    </row>
    <row r="40" spans="1:11" ht="22.5" customHeight="1">
      <c r="A40" s="1"/>
      <c r="B40" s="5"/>
      <c r="C40" s="156" t="s">
        <v>73</v>
      </c>
      <c r="D40" s="156"/>
      <c r="E40" s="156"/>
      <c r="F40" s="156"/>
      <c r="G40" s="37"/>
      <c r="H40" s="156" t="s">
        <v>3</v>
      </c>
      <c r="I40" s="156"/>
      <c r="J40" s="156"/>
    </row>
    <row r="41" spans="1:11" ht="22.5" customHeight="1">
      <c r="A41" s="1"/>
      <c r="B41" s="5"/>
      <c r="C41" s="159" t="s">
        <v>162</v>
      </c>
      <c r="D41" s="159"/>
      <c r="E41" s="159"/>
      <c r="F41" s="159"/>
      <c r="G41" s="25"/>
      <c r="H41" s="157" t="str">
        <f>+C41</f>
        <v>Nine-month period ended</v>
      </c>
      <c r="I41" s="157"/>
      <c r="J41" s="157"/>
    </row>
    <row r="42" spans="1:11" ht="22.5" customHeight="1">
      <c r="A42" s="1"/>
      <c r="B42" s="5"/>
      <c r="C42" s="40"/>
      <c r="D42" s="160" t="s">
        <v>161</v>
      </c>
      <c r="E42" s="160"/>
      <c r="F42" s="160"/>
      <c r="G42" s="41"/>
      <c r="H42" s="158" t="str">
        <f>+D42</f>
        <v>30 September</v>
      </c>
      <c r="I42" s="157"/>
      <c r="J42" s="157"/>
    </row>
    <row r="43" spans="1:11" ht="22.5" customHeight="1">
      <c r="A43" s="1"/>
      <c r="B43" s="8" t="s">
        <v>6</v>
      </c>
      <c r="C43" s="5"/>
      <c r="D43" s="28">
        <v>2023</v>
      </c>
      <c r="E43" s="7"/>
      <c r="F43" s="28">
        <v>2022</v>
      </c>
      <c r="G43" s="95"/>
      <c r="H43" s="28">
        <v>2023</v>
      </c>
      <c r="I43" s="7"/>
      <c r="J43" s="28">
        <v>2022</v>
      </c>
    </row>
    <row r="44" spans="1:11" ht="22.5" customHeight="1">
      <c r="A44" s="78"/>
      <c r="B44" s="8"/>
      <c r="C44" s="5"/>
      <c r="D44" s="154" t="s">
        <v>79</v>
      </c>
      <c r="E44" s="154"/>
      <c r="F44" s="154"/>
      <c r="G44" s="154"/>
      <c r="H44" s="154"/>
      <c r="I44" s="154"/>
      <c r="J44" s="154"/>
    </row>
    <row r="45" spans="1:11" ht="19.5" customHeight="1">
      <c r="A45" s="32" t="s">
        <v>104</v>
      </c>
      <c r="B45" s="8"/>
      <c r="C45" s="8"/>
      <c r="D45" s="8"/>
      <c r="E45" s="8"/>
      <c r="F45" s="8"/>
      <c r="G45" s="8"/>
      <c r="H45" s="39"/>
      <c r="I45" s="5"/>
      <c r="J45" s="39"/>
    </row>
    <row r="46" spans="1:11" ht="19.5" customHeight="1">
      <c r="A46" s="5" t="s">
        <v>126</v>
      </c>
      <c r="B46" s="16"/>
      <c r="C46" s="16"/>
      <c r="D46" s="16"/>
      <c r="E46" s="16"/>
      <c r="F46" s="16"/>
      <c r="G46" s="16"/>
      <c r="H46" s="5"/>
      <c r="I46" s="5"/>
      <c r="J46" s="5"/>
    </row>
    <row r="47" spans="1:11" ht="19.5" customHeight="1">
      <c r="A47" s="5" t="s">
        <v>43</v>
      </c>
      <c r="B47" s="8">
        <v>4</v>
      </c>
      <c r="C47" s="8"/>
      <c r="D47" s="9">
        <v>4437655</v>
      </c>
      <c r="E47" s="8"/>
      <c r="F47" s="9">
        <v>3984325</v>
      </c>
      <c r="G47" s="8"/>
      <c r="H47" s="9">
        <v>4437655</v>
      </c>
      <c r="I47" s="4"/>
      <c r="J47" s="9">
        <v>3984331</v>
      </c>
    </row>
    <row r="48" spans="1:11" ht="19.5" customHeight="1">
      <c r="A48" s="5" t="s">
        <v>42</v>
      </c>
      <c r="B48" s="8"/>
      <c r="C48" s="8"/>
      <c r="D48" s="9">
        <v>8699</v>
      </c>
      <c r="E48" s="8"/>
      <c r="F48" s="9">
        <v>12024</v>
      </c>
      <c r="G48" s="8"/>
      <c r="H48" s="9">
        <v>8723</v>
      </c>
      <c r="I48" s="4"/>
      <c r="J48" s="9">
        <v>11782</v>
      </c>
    </row>
    <row r="49" spans="1:10" ht="19.5" customHeight="1">
      <c r="A49" s="15" t="s">
        <v>105</v>
      </c>
      <c r="B49" s="8"/>
      <c r="C49" s="8"/>
      <c r="D49" s="42">
        <f>SUM(D47:D48)</f>
        <v>4446354</v>
      </c>
      <c r="E49" s="8"/>
      <c r="F49" s="42">
        <f>SUM(F47:F48)</f>
        <v>3996349</v>
      </c>
      <c r="G49" s="8"/>
      <c r="H49" s="42">
        <f>SUM(H47:H48)</f>
        <v>4446378</v>
      </c>
      <c r="I49" s="4"/>
      <c r="J49" s="42">
        <f>SUM(J47:J48)</f>
        <v>3996113</v>
      </c>
    </row>
    <row r="50" spans="1:10" ht="19.5" customHeight="1">
      <c r="A50" s="15"/>
      <c r="B50" s="8"/>
      <c r="C50" s="8"/>
      <c r="D50" s="8"/>
      <c r="E50" s="8"/>
      <c r="F50" s="8"/>
      <c r="G50" s="8"/>
      <c r="H50" s="31"/>
      <c r="I50" s="5"/>
      <c r="J50" s="31"/>
    </row>
    <row r="51" spans="1:10" ht="19.5" customHeight="1">
      <c r="A51" s="24" t="s">
        <v>41</v>
      </c>
      <c r="B51" s="8"/>
      <c r="C51" s="8"/>
      <c r="D51" s="8"/>
      <c r="E51" s="8"/>
      <c r="F51" s="8"/>
      <c r="G51" s="8"/>
      <c r="H51" s="31"/>
      <c r="I51" s="5"/>
      <c r="J51" s="31"/>
    </row>
    <row r="52" spans="1:10" ht="19.5" customHeight="1">
      <c r="A52" s="5" t="s">
        <v>71</v>
      </c>
      <c r="B52" s="5"/>
      <c r="C52" s="8"/>
      <c r="D52" s="9"/>
      <c r="E52" s="8"/>
      <c r="F52" s="9"/>
      <c r="G52" s="8"/>
      <c r="H52" s="9"/>
      <c r="I52" s="4"/>
      <c r="J52" s="9"/>
    </row>
    <row r="53" spans="1:10" ht="19.5" customHeight="1">
      <c r="A53" s="5" t="s">
        <v>43</v>
      </c>
      <c r="B53" s="5"/>
      <c r="C53" s="8"/>
      <c r="D53" s="9">
        <v>3291263</v>
      </c>
      <c r="E53" s="8"/>
      <c r="F53" s="9">
        <v>2875692</v>
      </c>
      <c r="G53" s="8"/>
      <c r="H53" s="9">
        <v>3312296</v>
      </c>
      <c r="I53" s="4"/>
      <c r="J53" s="9">
        <v>2890336</v>
      </c>
    </row>
    <row r="54" spans="1:10" ht="19.5" customHeight="1">
      <c r="A54" s="34" t="s">
        <v>110</v>
      </c>
      <c r="B54" s="16"/>
      <c r="C54" s="16"/>
      <c r="D54" s="9">
        <v>114418</v>
      </c>
      <c r="E54" s="16"/>
      <c r="F54" s="9">
        <v>103529</v>
      </c>
      <c r="G54" s="16"/>
      <c r="H54" s="9">
        <v>114414</v>
      </c>
      <c r="I54" s="4"/>
      <c r="J54" s="9">
        <v>103529</v>
      </c>
    </row>
    <row r="55" spans="1:10" ht="19.5" customHeight="1">
      <c r="A55" s="34" t="s">
        <v>139</v>
      </c>
      <c r="B55" s="16"/>
      <c r="C55" s="16"/>
      <c r="D55" s="9">
        <v>394518</v>
      </c>
      <c r="E55" s="16"/>
      <c r="F55" s="9">
        <v>376584</v>
      </c>
      <c r="G55" s="16"/>
      <c r="H55" s="9">
        <v>387459</v>
      </c>
      <c r="I55" s="4"/>
      <c r="J55" s="9">
        <v>367932</v>
      </c>
    </row>
    <row r="56" spans="1:10" ht="19.5" customHeight="1">
      <c r="A56" s="19" t="s">
        <v>38</v>
      </c>
      <c r="B56" s="8"/>
      <c r="C56" s="8"/>
      <c r="D56" s="42">
        <f>SUM(D52:D55)</f>
        <v>3800199</v>
      </c>
      <c r="E56" s="8"/>
      <c r="F56" s="42">
        <f>SUM(F52:F55)</f>
        <v>3355805</v>
      </c>
      <c r="G56" s="8"/>
      <c r="H56" s="42">
        <f>SUM(H52:H55)</f>
        <v>3814169</v>
      </c>
      <c r="I56" s="4"/>
      <c r="J56" s="42">
        <f>SUM(J52:J55)</f>
        <v>3361797</v>
      </c>
    </row>
    <row r="57" spans="1:10" ht="19.5" customHeight="1">
      <c r="A57" s="19"/>
      <c r="B57" s="8"/>
      <c r="C57" s="8"/>
      <c r="D57" s="43"/>
      <c r="E57" s="8"/>
      <c r="F57" s="43"/>
      <c r="G57" s="8"/>
      <c r="H57" s="43"/>
      <c r="I57" s="4"/>
      <c r="J57" s="43"/>
    </row>
    <row r="58" spans="1:10" ht="19.5" customHeight="1">
      <c r="A58" s="84" t="s">
        <v>133</v>
      </c>
      <c r="B58" s="8"/>
      <c r="C58" s="8"/>
      <c r="D58" s="43">
        <f>D49-D56</f>
        <v>646155</v>
      </c>
      <c r="E58" s="8"/>
      <c r="F58" s="43">
        <f>F49-F56</f>
        <v>640544</v>
      </c>
      <c r="G58" s="8"/>
      <c r="H58" s="43">
        <f>H49-H56</f>
        <v>632209</v>
      </c>
      <c r="I58" s="4"/>
      <c r="J58" s="43">
        <f>J49-J56</f>
        <v>634316</v>
      </c>
    </row>
    <row r="59" spans="1:10" ht="19.5" customHeight="1">
      <c r="A59" s="34" t="s">
        <v>39</v>
      </c>
      <c r="B59" s="8"/>
      <c r="C59" s="8"/>
      <c r="D59" s="89">
        <v>-7945</v>
      </c>
      <c r="E59" s="8"/>
      <c r="F59" s="89">
        <v>-4932</v>
      </c>
      <c r="G59" s="8"/>
      <c r="H59" s="89">
        <v>-7905</v>
      </c>
      <c r="I59" s="4"/>
      <c r="J59" s="89">
        <v>-4924</v>
      </c>
    </row>
    <row r="60" spans="1:10" ht="19.5" customHeight="1">
      <c r="A60" s="15" t="s">
        <v>37</v>
      </c>
      <c r="B60" s="8"/>
      <c r="C60" s="8"/>
      <c r="D60" s="43">
        <f>D58+D59</f>
        <v>638210</v>
      </c>
      <c r="E60" s="8"/>
      <c r="F60" s="43">
        <f>F58+F59</f>
        <v>635612</v>
      </c>
      <c r="G60" s="8"/>
      <c r="H60" s="43">
        <f>H58+H59</f>
        <v>624304</v>
      </c>
      <c r="I60" s="4"/>
      <c r="J60" s="43">
        <f>J58+J59</f>
        <v>629392</v>
      </c>
    </row>
    <row r="61" spans="1:10" ht="19.5" customHeight="1">
      <c r="A61" s="11" t="s">
        <v>106</v>
      </c>
      <c r="B61" s="8"/>
      <c r="C61" s="8"/>
      <c r="D61" s="9">
        <v>-125314</v>
      </c>
      <c r="E61" s="8"/>
      <c r="F61" s="9">
        <v>-127222</v>
      </c>
      <c r="G61" s="8"/>
      <c r="H61" s="9">
        <v>-122523</v>
      </c>
      <c r="I61" s="4"/>
      <c r="J61" s="9">
        <v>-125971</v>
      </c>
    </row>
    <row r="62" spans="1:10" ht="19.5" customHeight="1">
      <c r="A62" s="15" t="s">
        <v>140</v>
      </c>
      <c r="B62" s="8"/>
      <c r="C62" s="8"/>
      <c r="D62" s="42">
        <f>D60+D61</f>
        <v>512896</v>
      </c>
      <c r="E62" s="8"/>
      <c r="F62" s="42">
        <f>F60+F61</f>
        <v>508390</v>
      </c>
      <c r="G62" s="8"/>
      <c r="H62" s="42">
        <f>H60+H61</f>
        <v>501781</v>
      </c>
      <c r="I62" s="4"/>
      <c r="J62" s="42">
        <f>J60+J61</f>
        <v>503421</v>
      </c>
    </row>
    <row r="63" spans="1:10" ht="19.5" customHeight="1">
      <c r="A63" s="15"/>
      <c r="B63" s="8"/>
      <c r="C63" s="8"/>
      <c r="D63" s="8"/>
      <c r="E63" s="8"/>
      <c r="F63" s="8"/>
      <c r="G63" s="8"/>
      <c r="H63" s="33"/>
      <c r="I63" s="5"/>
      <c r="J63" s="33"/>
    </row>
    <row r="64" spans="1:10" ht="19.5" customHeight="1">
      <c r="A64" s="18" t="s">
        <v>36</v>
      </c>
      <c r="B64" s="16"/>
      <c r="C64" s="16"/>
      <c r="D64" s="16"/>
      <c r="E64" s="16"/>
      <c r="F64" s="16"/>
      <c r="G64" s="16"/>
      <c r="H64" s="5"/>
      <c r="I64" s="5"/>
      <c r="J64" s="5"/>
    </row>
    <row r="65" spans="1:10" ht="19.5" customHeight="1">
      <c r="A65" s="18" t="s">
        <v>115</v>
      </c>
      <c r="B65" s="8"/>
      <c r="C65" s="16"/>
      <c r="D65" s="88">
        <v>0</v>
      </c>
      <c r="E65" s="55"/>
      <c r="F65" s="88">
        <v>0</v>
      </c>
      <c r="G65" s="55"/>
      <c r="H65" s="88">
        <v>0</v>
      </c>
      <c r="I65" s="55"/>
      <c r="J65" s="88">
        <v>0</v>
      </c>
    </row>
    <row r="66" spans="1:10" ht="19.5" customHeight="1" thickBot="1">
      <c r="A66" s="15" t="s">
        <v>116</v>
      </c>
      <c r="B66" s="16"/>
      <c r="C66" s="16"/>
      <c r="D66" s="44">
        <f>SUM(D62,D65)</f>
        <v>512896</v>
      </c>
      <c r="E66" s="16"/>
      <c r="F66" s="44">
        <f>SUM(F62,F65)</f>
        <v>508390</v>
      </c>
      <c r="G66" s="16"/>
      <c r="H66" s="44">
        <f>SUM(H62,H65)</f>
        <v>501781</v>
      </c>
      <c r="I66" s="43"/>
      <c r="J66" s="44">
        <f>SUM(J62,J65)</f>
        <v>503421</v>
      </c>
    </row>
    <row r="67" spans="1:10" ht="19.5" customHeight="1" thickTop="1">
      <c r="A67" s="5"/>
      <c r="B67" s="16"/>
      <c r="C67" s="16"/>
      <c r="D67" s="16"/>
      <c r="E67" s="16"/>
      <c r="F67" s="16"/>
      <c r="G67" s="16"/>
      <c r="H67" s="5"/>
      <c r="I67" s="5"/>
      <c r="J67" s="5"/>
    </row>
    <row r="68" spans="1:10" ht="19.5" customHeight="1">
      <c r="A68" s="15" t="s">
        <v>111</v>
      </c>
      <c r="B68" s="8"/>
      <c r="C68" s="16"/>
      <c r="D68" s="16"/>
      <c r="E68" s="16"/>
      <c r="F68" s="16"/>
      <c r="G68" s="16"/>
      <c r="H68" s="5"/>
      <c r="I68" s="5"/>
      <c r="J68" s="5"/>
    </row>
    <row r="69" spans="1:10" ht="19.5" customHeight="1" thickBot="1">
      <c r="A69" s="5" t="s">
        <v>35</v>
      </c>
      <c r="B69" s="16"/>
      <c r="C69" s="16"/>
      <c r="D69" s="45">
        <v>0.6</v>
      </c>
      <c r="E69" s="16"/>
      <c r="F69" s="45">
        <v>0.59</v>
      </c>
      <c r="G69" s="16"/>
      <c r="H69" s="45">
        <v>0.59</v>
      </c>
      <c r="I69" s="46"/>
      <c r="J69" s="45">
        <v>0.59</v>
      </c>
    </row>
    <row r="70" spans="1:10" ht="19.5" customHeight="1" thickTop="1">
      <c r="B70" s="3"/>
    </row>
  </sheetData>
  <mergeCells count="18">
    <mergeCell ref="D42:F42"/>
    <mergeCell ref="H42:J42"/>
    <mergeCell ref="D44:J44"/>
    <mergeCell ref="C39:F39"/>
    <mergeCell ref="H39:J39"/>
    <mergeCell ref="C40:F40"/>
    <mergeCell ref="H40:J40"/>
    <mergeCell ref="C41:F41"/>
    <mergeCell ref="H41:J41"/>
    <mergeCell ref="D9:J9"/>
    <mergeCell ref="H4:J4"/>
    <mergeCell ref="H5:J5"/>
    <mergeCell ref="H6:J6"/>
    <mergeCell ref="H7:J7"/>
    <mergeCell ref="C4:F4"/>
    <mergeCell ref="C5:F5"/>
    <mergeCell ref="C6:F6"/>
    <mergeCell ref="D7:F7"/>
  </mergeCells>
  <pageMargins left="0.7" right="0.7" top="0.48" bottom="0.5" header="0.5" footer="0.5"/>
  <pageSetup paperSize="9" scale="88" firstPageNumber="5" orientation="portrait" blackAndWhite="1" useFirstPageNumber="1" r:id="rId1"/>
  <headerFooter alignWithMargins="0">
    <oddFooter>&amp;L&amp;"Times New Roman,Regular"The accompanying notes are an integral part of the interim financial statements.
&amp;C&amp;"Times New Roman,Regular"&amp;P</oddFooter>
    <firstFooter>&amp;LThe accompanying notes are an integral part of these financial statements.&amp;C&amp;N</firstFooter>
  </headerFooter>
  <rowBreaks count="1" manualBreakCount="1">
    <brk id="35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5BD1D-1E7B-413B-99E5-8EBF5FE9B968}">
  <sheetPr>
    <tabColor rgb="FF92D050"/>
  </sheetPr>
  <dimension ref="A1:Q24"/>
  <sheetViews>
    <sheetView showGridLines="0" topLeftCell="A10" zoomScale="120" zoomScaleNormal="120" zoomScaleSheetLayoutView="80" workbookViewId="0">
      <selection activeCell="B30" sqref="B30"/>
    </sheetView>
  </sheetViews>
  <sheetFormatPr defaultColWidth="9.28515625" defaultRowHeight="15"/>
  <cols>
    <col min="1" max="1" width="49.85546875" style="3" customWidth="1"/>
    <col min="2" max="2" width="11.5703125" style="3" customWidth="1"/>
    <col min="3" max="3" width="12.28515625" style="3" customWidth="1"/>
    <col min="4" max="4" width="1.28515625" style="3" customWidth="1"/>
    <col min="5" max="5" width="12.7109375" style="3" customWidth="1"/>
    <col min="6" max="6" width="1.7109375" style="3" customWidth="1"/>
    <col min="7" max="7" width="13.28515625" style="3" customWidth="1"/>
    <col min="8" max="8" width="1.5703125" style="3" customWidth="1"/>
    <col min="9" max="9" width="12.7109375" style="3" customWidth="1"/>
    <col min="10" max="10" width="1.7109375" style="3" customWidth="1"/>
    <col min="11" max="11" width="13.5703125" style="3" customWidth="1"/>
    <col min="12" max="12" width="1.7109375" style="3" customWidth="1"/>
    <col min="13" max="13" width="12.28515625" style="3" customWidth="1"/>
    <col min="14" max="16384" width="9.28515625" style="3"/>
  </cols>
  <sheetData>
    <row r="1" spans="1:17" ht="22.5" customHeight="1">
      <c r="A1" s="30" t="s">
        <v>165</v>
      </c>
      <c r="B1" s="80"/>
    </row>
    <row r="2" spans="1:17" ht="22.5" customHeight="1">
      <c r="A2" s="131" t="s">
        <v>77</v>
      </c>
      <c r="B2" s="131"/>
    </row>
    <row r="3" spans="1:17" ht="22.5" customHeight="1">
      <c r="A3" s="131"/>
      <c r="B3" s="131"/>
    </row>
    <row r="4" spans="1:17" ht="22.15" customHeight="1">
      <c r="C4" s="151" t="s">
        <v>74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"/>
      <c r="O4" s="1"/>
      <c r="P4" s="1"/>
      <c r="Q4" s="1"/>
    </row>
    <row r="5" spans="1:17" ht="22.15" customHeight="1">
      <c r="C5" s="28"/>
      <c r="D5" s="28"/>
      <c r="E5" s="28"/>
      <c r="F5" s="28"/>
      <c r="G5" s="132"/>
      <c r="H5" s="132"/>
      <c r="I5" s="161" t="s">
        <v>56</v>
      </c>
      <c r="J5" s="161"/>
      <c r="K5" s="161"/>
      <c r="L5" s="161"/>
    </row>
    <row r="6" spans="1:17" ht="22.15" customHeight="1">
      <c r="C6" s="28" t="s">
        <v>55</v>
      </c>
      <c r="D6" s="133"/>
      <c r="E6" s="28" t="s">
        <v>95</v>
      </c>
      <c r="F6" s="133"/>
      <c r="G6" s="28" t="s">
        <v>95</v>
      </c>
      <c r="H6" s="133"/>
      <c r="I6" s="28"/>
      <c r="J6" s="28"/>
      <c r="K6" s="133"/>
      <c r="L6" s="133"/>
    </row>
    <row r="7" spans="1:17" ht="22.15" customHeight="1">
      <c r="C7" s="28" t="s">
        <v>100</v>
      </c>
      <c r="D7" s="28"/>
      <c r="E7" s="28" t="s">
        <v>96</v>
      </c>
      <c r="F7" s="28"/>
      <c r="G7" s="28" t="s">
        <v>97</v>
      </c>
      <c r="H7" s="133"/>
      <c r="I7" s="28" t="s">
        <v>54</v>
      </c>
      <c r="J7" s="28"/>
      <c r="K7" s="133"/>
      <c r="L7" s="133"/>
      <c r="M7" s="28" t="s">
        <v>53</v>
      </c>
    </row>
    <row r="8" spans="1:17" ht="22.15" customHeight="1">
      <c r="B8" s="95" t="s">
        <v>6</v>
      </c>
      <c r="C8" s="28" t="s">
        <v>52</v>
      </c>
      <c r="D8" s="28"/>
      <c r="E8" s="28" t="s">
        <v>49</v>
      </c>
      <c r="F8" s="28"/>
      <c r="G8" s="28" t="s">
        <v>49</v>
      </c>
      <c r="H8" s="87"/>
      <c r="I8" s="28" t="s">
        <v>51</v>
      </c>
      <c r="J8" s="28"/>
      <c r="K8" s="132" t="s">
        <v>50</v>
      </c>
      <c r="L8" s="132"/>
      <c r="M8" s="132" t="s">
        <v>48</v>
      </c>
    </row>
    <row r="9" spans="1:17" ht="22.15" customHeight="1">
      <c r="C9" s="153" t="s">
        <v>79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</row>
    <row r="10" spans="1:17" ht="22.15" customHeight="1">
      <c r="A10" s="78" t="s">
        <v>167</v>
      </c>
      <c r="B10" s="78"/>
      <c r="C10" s="95"/>
      <c r="D10" s="95"/>
      <c r="E10" s="95"/>
      <c r="F10" s="95"/>
      <c r="G10" s="95"/>
      <c r="H10" s="95"/>
      <c r="I10" s="95" t="s">
        <v>70</v>
      </c>
      <c r="J10" s="95"/>
      <c r="K10" s="95"/>
      <c r="L10" s="95"/>
      <c r="M10" s="95"/>
    </row>
    <row r="11" spans="1:17" ht="22.15" customHeight="1">
      <c r="A11" s="79" t="s">
        <v>168</v>
      </c>
      <c r="B11" s="79"/>
      <c r="C11" s="134">
        <v>855033</v>
      </c>
      <c r="D11" s="134"/>
      <c r="E11" s="134">
        <v>166512</v>
      </c>
      <c r="F11" s="134"/>
      <c r="G11" s="134">
        <v>165206</v>
      </c>
      <c r="H11" s="134"/>
      <c r="I11" s="134">
        <v>105000</v>
      </c>
      <c r="J11" s="134"/>
      <c r="K11" s="134">
        <v>854501</v>
      </c>
      <c r="L11" s="134"/>
      <c r="M11" s="135">
        <f>SUM(C11:L11)</f>
        <v>2146252</v>
      </c>
    </row>
    <row r="12" spans="1:17" ht="7.9" customHeight="1">
      <c r="A12" s="1"/>
      <c r="B12" s="1"/>
      <c r="C12" s="136"/>
      <c r="D12" s="137"/>
      <c r="E12" s="136"/>
      <c r="F12" s="136"/>
      <c r="G12" s="136"/>
      <c r="H12" s="138"/>
      <c r="I12" s="136"/>
      <c r="J12" s="136"/>
      <c r="K12" s="136"/>
      <c r="L12" s="136"/>
      <c r="M12" s="137"/>
    </row>
    <row r="13" spans="1:17" ht="22.9" customHeight="1">
      <c r="A13" s="1" t="s">
        <v>84</v>
      </c>
      <c r="B13" s="1"/>
      <c r="C13" s="136"/>
      <c r="D13" s="137"/>
      <c r="E13" s="136"/>
      <c r="F13" s="136"/>
      <c r="G13" s="136"/>
      <c r="H13" s="138"/>
      <c r="I13" s="136"/>
      <c r="J13" s="136"/>
      <c r="K13" s="136"/>
      <c r="L13" s="136"/>
      <c r="M13" s="137"/>
    </row>
    <row r="14" spans="1:17" ht="21.4" customHeight="1">
      <c r="A14" s="92" t="s">
        <v>89</v>
      </c>
      <c r="B14" s="92"/>
      <c r="C14" s="136"/>
      <c r="D14" s="137"/>
      <c r="E14" s="136"/>
      <c r="F14" s="136"/>
      <c r="G14" s="136"/>
      <c r="H14" s="138"/>
      <c r="I14" s="136"/>
      <c r="J14" s="136"/>
      <c r="K14" s="136"/>
      <c r="L14" s="136"/>
      <c r="M14" s="137"/>
    </row>
    <row r="15" spans="1:17" ht="21.4" customHeight="1">
      <c r="A15" s="3" t="s">
        <v>85</v>
      </c>
      <c r="B15" s="95">
        <v>5</v>
      </c>
      <c r="C15" s="136">
        <v>0</v>
      </c>
      <c r="D15" s="137"/>
      <c r="E15" s="136">
        <v>0</v>
      </c>
      <c r="F15" s="136"/>
      <c r="G15" s="136">
        <v>0</v>
      </c>
      <c r="H15" s="138"/>
      <c r="I15" s="136">
        <v>0</v>
      </c>
      <c r="J15" s="136"/>
      <c r="K15" s="136">
        <v>-410416</v>
      </c>
      <c r="L15" s="136"/>
      <c r="M15" s="140">
        <f>SUM(C15:L15)</f>
        <v>-410416</v>
      </c>
    </row>
    <row r="16" spans="1:17" ht="21.4" customHeight="1">
      <c r="A16" s="91" t="s">
        <v>91</v>
      </c>
      <c r="B16" s="95"/>
      <c r="C16" s="139">
        <f>SUM(C15:C15)</f>
        <v>0</v>
      </c>
      <c r="D16" s="137"/>
      <c r="E16" s="139">
        <f>SUM(E15:E15)</f>
        <v>0</v>
      </c>
      <c r="F16" s="136"/>
      <c r="G16" s="139">
        <f>SUM(G15:G15)</f>
        <v>0</v>
      </c>
      <c r="H16" s="138"/>
      <c r="I16" s="139">
        <f>SUM(I15:I15)</f>
        <v>0</v>
      </c>
      <c r="J16" s="136"/>
      <c r="K16" s="139">
        <f>SUM(K15:K15)</f>
        <v>-410416</v>
      </c>
      <c r="L16" s="136"/>
      <c r="M16" s="139">
        <f>SUM(M15:M15)</f>
        <v>-410416</v>
      </c>
    </row>
    <row r="17" spans="1:13" ht="7.9" customHeight="1">
      <c r="B17" s="95"/>
      <c r="C17" s="136"/>
      <c r="D17" s="137"/>
      <c r="E17" s="136"/>
      <c r="F17" s="136"/>
      <c r="G17" s="136"/>
      <c r="H17" s="138"/>
      <c r="I17" s="136"/>
      <c r="J17" s="136"/>
      <c r="K17" s="136"/>
      <c r="L17" s="136"/>
      <c r="M17" s="137"/>
    </row>
    <row r="18" spans="1:13" ht="22.15" customHeight="1">
      <c r="A18" s="78" t="s">
        <v>47</v>
      </c>
      <c r="B18" s="78"/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</row>
    <row r="19" spans="1:13" ht="22.15" customHeight="1">
      <c r="A19" s="118" t="s">
        <v>46</v>
      </c>
      <c r="B19" s="118"/>
      <c r="C19" s="137">
        <v>0</v>
      </c>
      <c r="D19" s="136"/>
      <c r="E19" s="137">
        <v>0</v>
      </c>
      <c r="F19" s="136"/>
      <c r="G19" s="137">
        <v>0</v>
      </c>
      <c r="H19" s="136"/>
      <c r="I19" s="137">
        <v>0</v>
      </c>
      <c r="J19" s="137"/>
      <c r="K19" s="137">
        <v>508390</v>
      </c>
      <c r="L19" s="136"/>
      <c r="M19" s="140">
        <f>SUM(C19:L19)</f>
        <v>508390</v>
      </c>
    </row>
    <row r="20" spans="1:13" ht="22.15" customHeight="1">
      <c r="A20" s="118" t="s">
        <v>81</v>
      </c>
      <c r="B20" s="118"/>
      <c r="C20" s="141">
        <v>0</v>
      </c>
      <c r="D20" s="136"/>
      <c r="E20" s="141">
        <v>0</v>
      </c>
      <c r="F20" s="136"/>
      <c r="G20" s="141">
        <v>0</v>
      </c>
      <c r="H20" s="136"/>
      <c r="I20" s="141">
        <v>0</v>
      </c>
      <c r="J20" s="136"/>
      <c r="K20" s="142">
        <v>0</v>
      </c>
      <c r="L20" s="136"/>
      <c r="M20" s="142">
        <v>0</v>
      </c>
    </row>
    <row r="21" spans="1:13" ht="22.15" customHeight="1">
      <c r="A21" s="78" t="s">
        <v>45</v>
      </c>
      <c r="B21" s="78"/>
      <c r="C21" s="147">
        <v>0</v>
      </c>
      <c r="D21" s="134"/>
      <c r="E21" s="147">
        <f>SUM(E19:E20)</f>
        <v>0</v>
      </c>
      <c r="F21" s="134"/>
      <c r="G21" s="147">
        <f>SUM(G19:G20)</f>
        <v>0</v>
      </c>
      <c r="H21" s="134"/>
      <c r="I21" s="147">
        <f>SUM(I19:I20)</f>
        <v>0</v>
      </c>
      <c r="J21" s="134"/>
      <c r="K21" s="139">
        <f>SUM(K19:K20)</f>
        <v>508390</v>
      </c>
      <c r="L21" s="134"/>
      <c r="M21" s="139">
        <f>SUM(M19:M20)</f>
        <v>508390</v>
      </c>
    </row>
    <row r="22" spans="1:13" ht="8.65" customHeight="1">
      <c r="A22" s="78"/>
      <c r="B22" s="78"/>
      <c r="C22" s="137"/>
      <c r="D22" s="134"/>
      <c r="E22" s="137"/>
      <c r="F22" s="134"/>
      <c r="G22" s="137"/>
      <c r="H22" s="134"/>
      <c r="I22" s="137"/>
      <c r="J22" s="134"/>
      <c r="K22" s="134"/>
      <c r="L22" s="134"/>
      <c r="M22" s="134"/>
    </row>
    <row r="23" spans="1:13" ht="22.15" customHeight="1" thickBot="1">
      <c r="A23" s="1" t="s">
        <v>169</v>
      </c>
      <c r="B23" s="1"/>
      <c r="C23" s="143">
        <f>C11+C21+C16</f>
        <v>855033</v>
      </c>
      <c r="D23" s="144"/>
      <c r="E23" s="143">
        <f>E11+E21+E16</f>
        <v>166512</v>
      </c>
      <c r="F23" s="145"/>
      <c r="G23" s="143">
        <f>G11+G21+G16</f>
        <v>165206</v>
      </c>
      <c r="H23" s="145"/>
      <c r="I23" s="143">
        <f>I11+I21+I16</f>
        <v>105000</v>
      </c>
      <c r="J23" s="145"/>
      <c r="K23" s="143">
        <f>K11+K21+K16</f>
        <v>952475</v>
      </c>
      <c r="L23" s="145"/>
      <c r="M23" s="143">
        <f>M11+M21+M16</f>
        <v>2244226</v>
      </c>
    </row>
    <row r="24" spans="1:13" ht="15.75" thickTop="1"/>
  </sheetData>
  <mergeCells count="3">
    <mergeCell ref="C4:M4"/>
    <mergeCell ref="I5:L5"/>
    <mergeCell ref="C9:M9"/>
  </mergeCells>
  <pageMargins left="0.7" right="0.7" top="0.48" bottom="0.5" header="0.5" footer="0.5"/>
  <pageSetup paperSize="9" scale="89" firstPageNumber="7" fitToWidth="0" fitToHeight="0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19968-223F-4616-9805-2B1D7DCC352F}">
  <sheetPr>
    <tabColor rgb="FF92D050"/>
  </sheetPr>
  <dimension ref="A1:Q24"/>
  <sheetViews>
    <sheetView showGridLines="0" zoomScaleNormal="100" workbookViewId="0">
      <selection activeCell="M18" sqref="M18"/>
    </sheetView>
  </sheetViews>
  <sheetFormatPr defaultColWidth="9.28515625" defaultRowHeight="15"/>
  <cols>
    <col min="1" max="1" width="57.140625" style="3" customWidth="1"/>
    <col min="2" max="2" width="7.5703125" style="3" customWidth="1"/>
    <col min="3" max="3" width="12.28515625" style="3" customWidth="1"/>
    <col min="4" max="4" width="1.28515625" style="3" customWidth="1"/>
    <col min="5" max="5" width="12.28515625" style="3" customWidth="1"/>
    <col min="6" max="6" width="1.28515625" style="3" customWidth="1"/>
    <col min="7" max="7" width="12.28515625" style="3" customWidth="1"/>
    <col min="8" max="8" width="1.28515625" style="3" customWidth="1"/>
    <col min="9" max="9" width="12.28515625" style="3" customWidth="1"/>
    <col min="10" max="10" width="1.28515625" style="3" customWidth="1"/>
    <col min="11" max="11" width="12.42578125" style="3" customWidth="1"/>
    <col min="12" max="12" width="1.28515625" style="3" customWidth="1"/>
    <col min="13" max="13" width="12.28515625" style="3" customWidth="1"/>
    <col min="14" max="16384" width="9.28515625" style="3"/>
  </cols>
  <sheetData>
    <row r="1" spans="1:17" ht="22.5" customHeight="1">
      <c r="A1" s="30" t="s">
        <v>165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7" ht="22.5" customHeight="1">
      <c r="A2" s="48" t="s">
        <v>77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7" ht="22.5" customHeight="1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7" ht="22.15" customHeight="1">
      <c r="A4" s="5"/>
      <c r="B4" s="5"/>
      <c r="C4" s="155" t="s">
        <v>74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"/>
      <c r="O4" s="1"/>
      <c r="P4" s="1"/>
      <c r="Q4" s="1"/>
    </row>
    <row r="5" spans="1:17" ht="22.15" customHeight="1">
      <c r="A5" s="5"/>
      <c r="B5" s="5"/>
      <c r="C5" s="25"/>
      <c r="D5" s="25"/>
      <c r="E5" s="25"/>
      <c r="F5" s="25"/>
      <c r="G5" s="49"/>
      <c r="H5" s="49"/>
      <c r="I5" s="162" t="s">
        <v>56</v>
      </c>
      <c r="J5" s="162"/>
      <c r="K5" s="162"/>
      <c r="L5" s="162"/>
      <c r="M5" s="5"/>
      <c r="N5" s="5"/>
    </row>
    <row r="6" spans="1:17" ht="22.15" customHeight="1">
      <c r="A6" s="5"/>
      <c r="B6" s="5"/>
      <c r="C6" s="25" t="s">
        <v>55</v>
      </c>
      <c r="D6" s="50"/>
      <c r="E6" s="25" t="s">
        <v>95</v>
      </c>
      <c r="F6" s="50"/>
      <c r="G6" s="25" t="s">
        <v>95</v>
      </c>
      <c r="H6" s="50"/>
      <c r="I6" s="25"/>
      <c r="J6" s="25"/>
      <c r="K6" s="50"/>
      <c r="L6" s="50"/>
      <c r="M6" s="5"/>
      <c r="N6" s="5"/>
    </row>
    <row r="7" spans="1:17" ht="22.15" customHeight="1">
      <c r="A7" s="5"/>
      <c r="B7" s="5"/>
      <c r="C7" s="25" t="s">
        <v>100</v>
      </c>
      <c r="D7" s="25"/>
      <c r="E7" s="25" t="s">
        <v>96</v>
      </c>
      <c r="F7" s="25"/>
      <c r="G7" s="25" t="s">
        <v>97</v>
      </c>
      <c r="H7" s="50"/>
      <c r="I7" s="25" t="s">
        <v>54</v>
      </c>
      <c r="J7" s="25"/>
      <c r="K7" s="50"/>
      <c r="L7" s="50"/>
      <c r="M7" s="25" t="s">
        <v>53</v>
      </c>
      <c r="N7" s="5"/>
    </row>
    <row r="8" spans="1:17" ht="22.15" customHeight="1">
      <c r="A8" s="5"/>
      <c r="B8" s="8" t="s">
        <v>6</v>
      </c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49" t="s">
        <v>50</v>
      </c>
      <c r="L8" s="49"/>
      <c r="M8" s="49" t="s">
        <v>48</v>
      </c>
      <c r="N8" s="5"/>
    </row>
    <row r="9" spans="1:17" ht="22.15" customHeight="1">
      <c r="A9" s="5"/>
      <c r="B9" s="5"/>
      <c r="C9" s="154" t="s">
        <v>79</v>
      </c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5"/>
    </row>
    <row r="10" spans="1:17" ht="22.15" customHeight="1">
      <c r="A10" s="18" t="s">
        <v>173</v>
      </c>
      <c r="B10" s="18"/>
      <c r="C10" s="8"/>
      <c r="D10" s="8"/>
      <c r="E10" s="8"/>
      <c r="F10" s="8"/>
      <c r="G10" s="8"/>
      <c r="H10" s="8"/>
      <c r="I10" s="8" t="s">
        <v>70</v>
      </c>
      <c r="J10" s="8"/>
      <c r="K10" s="8"/>
      <c r="L10" s="8"/>
      <c r="M10" s="8"/>
      <c r="N10" s="5"/>
    </row>
    <row r="11" spans="1:17" ht="22.15" customHeight="1">
      <c r="A11" s="19" t="s">
        <v>174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1095481</v>
      </c>
      <c r="L11" s="51"/>
      <c r="M11" s="52">
        <f>SUM(C11:L11)</f>
        <v>2387232</v>
      </c>
      <c r="N11" s="5"/>
    </row>
    <row r="12" spans="1:17" ht="7.9" customHeight="1">
      <c r="A12" s="15"/>
      <c r="B12" s="15"/>
      <c r="C12" s="53"/>
      <c r="D12" s="54"/>
      <c r="E12" s="53"/>
      <c r="F12" s="53"/>
      <c r="G12" s="53"/>
      <c r="H12" s="55"/>
      <c r="I12" s="53"/>
      <c r="J12" s="53"/>
      <c r="K12" s="53"/>
      <c r="L12" s="53"/>
      <c r="M12" s="54"/>
      <c r="N12" s="5"/>
    </row>
    <row r="13" spans="1:17" ht="22.9" customHeight="1">
      <c r="A13" s="1" t="s">
        <v>84</v>
      </c>
      <c r="B13" s="15"/>
      <c r="C13" s="53"/>
      <c r="D13" s="54"/>
      <c r="E13" s="53"/>
      <c r="F13" s="53"/>
      <c r="G13" s="53"/>
      <c r="H13" s="55"/>
      <c r="I13" s="53"/>
      <c r="J13" s="53"/>
      <c r="K13" s="53"/>
      <c r="L13" s="53"/>
      <c r="M13" s="54"/>
      <c r="N13" s="5"/>
    </row>
    <row r="14" spans="1:17" ht="21.4" customHeight="1">
      <c r="A14" s="92" t="s">
        <v>89</v>
      </c>
      <c r="B14" s="15"/>
      <c r="C14" s="53"/>
      <c r="D14" s="54"/>
      <c r="E14" s="53"/>
      <c r="F14" s="53"/>
      <c r="G14" s="53"/>
      <c r="H14" s="55"/>
      <c r="I14" s="53"/>
      <c r="J14" s="53"/>
      <c r="K14" s="53"/>
      <c r="L14" s="53"/>
      <c r="M14" s="54"/>
      <c r="N14" s="5"/>
    </row>
    <row r="15" spans="1:17" ht="21.4" customHeight="1">
      <c r="A15" s="3" t="s">
        <v>85</v>
      </c>
      <c r="B15" s="8">
        <v>5</v>
      </c>
      <c r="C15" s="53">
        <v>0</v>
      </c>
      <c r="D15" s="54"/>
      <c r="E15" s="53">
        <v>0</v>
      </c>
      <c r="F15" s="53"/>
      <c r="G15" s="53">
        <v>0</v>
      </c>
      <c r="H15" s="55"/>
      <c r="I15" s="53">
        <v>0</v>
      </c>
      <c r="J15" s="53"/>
      <c r="K15" s="53">
        <v>-444618</v>
      </c>
      <c r="L15" s="53"/>
      <c r="M15" s="86">
        <f>SUM(C15:L15)</f>
        <v>-444618</v>
      </c>
      <c r="N15" s="5"/>
    </row>
    <row r="16" spans="1:17" ht="21.4" customHeight="1">
      <c r="A16" s="91" t="s">
        <v>91</v>
      </c>
      <c r="B16" s="15"/>
      <c r="C16" s="59">
        <f>SUM(C15:C15)</f>
        <v>0</v>
      </c>
      <c r="D16" s="54"/>
      <c r="E16" s="59">
        <f>SUM(E15:E15)</f>
        <v>0</v>
      </c>
      <c r="F16" s="53"/>
      <c r="G16" s="59">
        <f>SUM(G15:G15)</f>
        <v>0</v>
      </c>
      <c r="H16" s="55"/>
      <c r="I16" s="59">
        <f>SUM(I15:I15)</f>
        <v>0</v>
      </c>
      <c r="J16" s="53"/>
      <c r="K16" s="59">
        <f>SUM(K15:K15)</f>
        <v>-444618</v>
      </c>
      <c r="L16" s="53"/>
      <c r="M16" s="59">
        <f>SUM(M15:M15)</f>
        <v>-444618</v>
      </c>
      <c r="N16" s="5"/>
    </row>
    <row r="17" spans="1:14" ht="7.9" customHeight="1">
      <c r="B17" s="15"/>
      <c r="C17" s="53"/>
      <c r="D17" s="54"/>
      <c r="E17" s="53"/>
      <c r="F17" s="53"/>
      <c r="G17" s="53"/>
      <c r="H17" s="55"/>
      <c r="I17" s="53"/>
      <c r="J17" s="53"/>
      <c r="K17" s="53"/>
      <c r="L17" s="53"/>
      <c r="M17" s="54"/>
      <c r="N17" s="5"/>
    </row>
    <row r="18" spans="1:14" ht="22.15" customHeight="1">
      <c r="A18" s="18" t="s">
        <v>47</v>
      </c>
      <c r="B18" s="18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"/>
    </row>
    <row r="19" spans="1:14" ht="22.15" customHeight="1">
      <c r="A19" s="23" t="s">
        <v>46</v>
      </c>
      <c r="B19" s="23"/>
      <c r="C19" s="54">
        <v>0</v>
      </c>
      <c r="D19" s="53"/>
      <c r="E19" s="54">
        <v>0</v>
      </c>
      <c r="F19" s="53"/>
      <c r="G19" s="54">
        <v>0</v>
      </c>
      <c r="H19" s="53"/>
      <c r="I19" s="54">
        <v>0</v>
      </c>
      <c r="J19" s="54"/>
      <c r="K19" s="54">
        <f>'PL5-6'!D66</f>
        <v>512896</v>
      </c>
      <c r="L19" s="53"/>
      <c r="M19" s="86">
        <f>SUM(C19:L19)</f>
        <v>512896</v>
      </c>
      <c r="N19" s="5"/>
    </row>
    <row r="20" spans="1:14" ht="22.15" customHeight="1">
      <c r="A20" s="23" t="s">
        <v>81</v>
      </c>
      <c r="B20" s="23"/>
      <c r="C20" s="64">
        <v>0</v>
      </c>
      <c r="D20" s="53"/>
      <c r="E20" s="64">
        <v>0</v>
      </c>
      <c r="F20" s="53"/>
      <c r="G20" s="64">
        <v>0</v>
      </c>
      <c r="H20" s="53"/>
      <c r="I20" s="64">
        <v>0</v>
      </c>
      <c r="J20" s="53"/>
      <c r="K20" s="56">
        <v>0</v>
      </c>
      <c r="L20" s="53"/>
      <c r="M20" s="56">
        <v>0</v>
      </c>
      <c r="N20" s="5"/>
    </row>
    <row r="21" spans="1:14" ht="22.15" customHeight="1">
      <c r="A21" s="18" t="s">
        <v>45</v>
      </c>
      <c r="B21" s="18"/>
      <c r="C21" s="71">
        <v>0</v>
      </c>
      <c r="D21" s="51"/>
      <c r="E21" s="71">
        <f>SUM(E19:E20)</f>
        <v>0</v>
      </c>
      <c r="F21" s="51"/>
      <c r="G21" s="71">
        <f>SUM(G19:G20)</f>
        <v>0</v>
      </c>
      <c r="H21" s="51"/>
      <c r="I21" s="71">
        <f>SUM(I19:I20)</f>
        <v>0</v>
      </c>
      <c r="J21" s="51"/>
      <c r="K21" s="59">
        <f>SUM(K19:K20)</f>
        <v>512896</v>
      </c>
      <c r="L21" s="51"/>
      <c r="M21" s="59">
        <f>SUM(M19:M20)</f>
        <v>512896</v>
      </c>
      <c r="N21" s="5"/>
    </row>
    <row r="22" spans="1:14" ht="8.65" customHeight="1">
      <c r="A22" s="18"/>
      <c r="B22" s="18"/>
      <c r="C22" s="54"/>
      <c r="D22" s="51"/>
      <c r="E22" s="54"/>
      <c r="F22" s="51"/>
      <c r="G22" s="54"/>
      <c r="H22" s="51"/>
      <c r="I22" s="54"/>
      <c r="J22" s="51"/>
      <c r="K22" s="51"/>
      <c r="L22" s="51"/>
      <c r="M22" s="51"/>
      <c r="N22" s="5"/>
    </row>
    <row r="23" spans="1:14" ht="22.15" customHeight="1" thickBot="1">
      <c r="A23" s="15" t="s">
        <v>175</v>
      </c>
      <c r="B23" s="15"/>
      <c r="C23" s="94">
        <f>C11+C21+C16</f>
        <v>855033</v>
      </c>
      <c r="D23" s="60"/>
      <c r="E23" s="94">
        <f>E11+E21+E16</f>
        <v>166512</v>
      </c>
      <c r="F23" s="58"/>
      <c r="G23" s="94">
        <f>G11+G21+G16</f>
        <v>165206</v>
      </c>
      <c r="H23" s="58"/>
      <c r="I23" s="94">
        <f>I11+I21+I16</f>
        <v>105000</v>
      </c>
      <c r="J23" s="58"/>
      <c r="K23" s="94">
        <f>K11+K21+K16</f>
        <v>1163759</v>
      </c>
      <c r="L23" s="58"/>
      <c r="M23" s="94">
        <f>M11+M21+M16</f>
        <v>2455510</v>
      </c>
      <c r="N23" s="5"/>
    </row>
    <row r="24" spans="1:14" ht="15.75" thickTop="1"/>
  </sheetData>
  <mergeCells count="3">
    <mergeCell ref="C9:M9"/>
    <mergeCell ref="C4:M4"/>
    <mergeCell ref="I5:L5"/>
  </mergeCells>
  <pageMargins left="0.7" right="0.7" top="0.45" bottom="0.5" header="0.4" footer="0.5"/>
  <pageSetup paperSize="9" scale="89" firstPageNumber="8" orientation="landscape" useFirstPageNumber="1" r:id="rId1"/>
  <headerFooter alignWithMargins="0">
    <oddFooter>&amp;L&amp;"Times New Roman,Regular"The accompanying notes are an integral part of the interim financial statements.
&amp;"-,Regular"
&amp;C&amp;"Times New Roman,Regular"&amp;P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2498D9-943A-46EE-A953-749441AFD67C}">
  <sheetPr>
    <tabColor rgb="FF92D050"/>
  </sheetPr>
  <dimension ref="A1:Q26"/>
  <sheetViews>
    <sheetView showGridLines="0" topLeftCell="A4" zoomScale="115" zoomScaleNormal="115" zoomScaleSheetLayoutView="115" workbookViewId="0">
      <selection activeCell="I23" sqref="I23"/>
    </sheetView>
  </sheetViews>
  <sheetFormatPr defaultColWidth="9.28515625" defaultRowHeight="15"/>
  <cols>
    <col min="1" max="1" width="49" customWidth="1"/>
    <col min="2" max="2" width="6.28515625" customWidth="1"/>
    <col min="3" max="3" width="14.140625" customWidth="1"/>
    <col min="4" max="4" width="1.7109375" customWidth="1"/>
    <col min="5" max="5" width="12.28515625" customWidth="1"/>
    <col min="6" max="6" width="1.28515625" customWidth="1"/>
    <col min="7" max="7" width="12.28515625" customWidth="1"/>
    <col min="8" max="8" width="1.7109375" customWidth="1"/>
    <col min="9" max="9" width="12.28515625" customWidth="1"/>
    <col min="10" max="10" width="2" customWidth="1"/>
    <col min="11" max="11" width="11.85546875" style="3" customWidth="1"/>
    <col min="12" max="12" width="1.140625" style="3" customWidth="1"/>
    <col min="13" max="13" width="12.28515625" hidden="1" customWidth="1"/>
    <col min="14" max="14" width="1.140625" hidden="1" customWidth="1"/>
    <col min="15" max="15" width="13" hidden="1" customWidth="1"/>
    <col min="16" max="16" width="1.140625" customWidth="1"/>
    <col min="17" max="17" width="13" customWidth="1"/>
    <col min="21" max="21" width="12.28515625" bestFit="1" customWidth="1"/>
  </cols>
  <sheetData>
    <row r="1" spans="1:17" ht="18.399999999999999" customHeight="1">
      <c r="A1" s="30" t="s">
        <v>165</v>
      </c>
      <c r="B1" s="80"/>
      <c r="C1" s="3"/>
      <c r="D1" s="3"/>
      <c r="E1" s="3"/>
      <c r="F1" s="3"/>
      <c r="G1" s="3"/>
      <c r="H1" s="3"/>
      <c r="I1" s="3"/>
      <c r="J1" s="3"/>
      <c r="M1" s="3"/>
      <c r="N1" s="3"/>
      <c r="O1" s="3"/>
      <c r="P1" s="3"/>
      <c r="Q1" s="3"/>
    </row>
    <row r="2" spans="1:17" ht="18.399999999999999" customHeight="1">
      <c r="A2" s="131" t="s">
        <v>77</v>
      </c>
      <c r="B2" s="131"/>
      <c r="C2" s="3"/>
      <c r="D2" s="3"/>
      <c r="E2" s="3"/>
      <c r="F2" s="3"/>
      <c r="G2" s="3"/>
      <c r="H2" s="3"/>
      <c r="I2" s="3"/>
      <c r="J2" s="3"/>
      <c r="M2" s="3"/>
      <c r="N2" s="3"/>
      <c r="O2" s="3"/>
      <c r="P2" s="3"/>
      <c r="Q2" s="3"/>
    </row>
    <row r="3" spans="1:17" ht="18.399999999999999" customHeight="1">
      <c r="A3" s="131"/>
      <c r="B3" s="131"/>
      <c r="C3" s="3"/>
      <c r="D3" s="3"/>
      <c r="E3" s="3"/>
      <c r="F3" s="3"/>
      <c r="G3" s="3"/>
      <c r="H3" s="3"/>
      <c r="I3" s="3"/>
      <c r="J3" s="3"/>
      <c r="M3" s="3"/>
      <c r="N3" s="3"/>
      <c r="O3" s="3"/>
      <c r="P3" s="3"/>
      <c r="Q3" s="3"/>
    </row>
    <row r="4" spans="1:17" ht="18.399999999999999" customHeight="1">
      <c r="A4" s="3"/>
      <c r="B4" s="3"/>
      <c r="C4" s="151" t="s">
        <v>57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</row>
    <row r="5" spans="1:17" ht="18.399999999999999" customHeight="1">
      <c r="A5" s="3"/>
      <c r="B5" s="3"/>
      <c r="C5" s="28"/>
      <c r="D5" s="28"/>
      <c r="E5" s="28"/>
      <c r="F5" s="28"/>
      <c r="G5" s="132"/>
      <c r="H5" s="132"/>
      <c r="I5" s="161" t="s">
        <v>56</v>
      </c>
      <c r="J5" s="161"/>
      <c r="K5" s="161"/>
      <c r="L5" s="161"/>
      <c r="M5" s="161"/>
      <c r="N5" s="161"/>
      <c r="O5" s="28"/>
      <c r="P5" s="28"/>
      <c r="Q5" s="3"/>
    </row>
    <row r="6" spans="1:17" ht="18.399999999999999" customHeight="1">
      <c r="A6" s="3"/>
      <c r="B6" s="3"/>
      <c r="C6" s="28" t="s">
        <v>55</v>
      </c>
      <c r="D6" s="133"/>
      <c r="E6" s="28" t="s">
        <v>95</v>
      </c>
      <c r="F6" s="133"/>
      <c r="G6" s="28" t="s">
        <v>95</v>
      </c>
      <c r="H6" s="133"/>
      <c r="I6" s="28"/>
      <c r="J6" s="28"/>
      <c r="K6" s="28"/>
      <c r="L6" s="133"/>
      <c r="M6" s="133"/>
      <c r="N6" s="133"/>
      <c r="O6" s="133"/>
      <c r="P6" s="133"/>
    </row>
    <row r="7" spans="1:17" ht="18.399999999999999" customHeight="1">
      <c r="A7" s="3"/>
      <c r="B7" s="3"/>
      <c r="C7" s="28" t="s">
        <v>100</v>
      </c>
      <c r="D7" s="28"/>
      <c r="E7" s="28" t="s">
        <v>96</v>
      </c>
      <c r="F7" s="28"/>
      <c r="G7" s="28" t="s">
        <v>97</v>
      </c>
      <c r="H7" s="133"/>
      <c r="I7" s="28" t="s">
        <v>54</v>
      </c>
      <c r="J7" s="28"/>
      <c r="K7" s="28"/>
      <c r="L7" s="133"/>
      <c r="M7" s="133"/>
      <c r="N7" s="133"/>
      <c r="O7" s="133"/>
      <c r="P7" s="133"/>
      <c r="Q7" s="28" t="s">
        <v>53</v>
      </c>
    </row>
    <row r="8" spans="1:17" ht="18.399999999999999" customHeight="1">
      <c r="A8" s="3"/>
      <c r="B8" s="95" t="s">
        <v>6</v>
      </c>
      <c r="C8" s="28" t="s">
        <v>52</v>
      </c>
      <c r="D8" s="28"/>
      <c r="E8" s="28" t="s">
        <v>49</v>
      </c>
      <c r="F8" s="28"/>
      <c r="G8" s="28" t="s">
        <v>49</v>
      </c>
      <c r="H8" s="87"/>
      <c r="I8" s="28" t="s">
        <v>51</v>
      </c>
      <c r="J8" s="28"/>
      <c r="K8" s="28" t="s">
        <v>50</v>
      </c>
      <c r="L8" s="87"/>
      <c r="M8" s="132" t="s">
        <v>50</v>
      </c>
      <c r="N8" s="132"/>
      <c r="O8" s="132" t="s">
        <v>130</v>
      </c>
      <c r="P8" s="132"/>
      <c r="Q8" s="132" t="s">
        <v>48</v>
      </c>
    </row>
    <row r="9" spans="1:17" ht="18.399999999999999" customHeight="1">
      <c r="A9" s="3"/>
      <c r="B9" s="3"/>
      <c r="C9" s="153" t="s">
        <v>79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153"/>
      <c r="O9" s="153"/>
      <c r="P9" s="153"/>
      <c r="Q9" s="153"/>
    </row>
    <row r="10" spans="1:17" ht="18.399999999999999" customHeight="1">
      <c r="A10" s="78" t="s">
        <v>167</v>
      </c>
      <c r="B10" s="78"/>
      <c r="C10" s="95"/>
      <c r="D10" s="95"/>
      <c r="E10" s="95"/>
      <c r="F10" s="95"/>
      <c r="G10" s="95"/>
      <c r="H10" s="95"/>
      <c r="I10" s="95" t="s">
        <v>70</v>
      </c>
      <c r="J10" s="95"/>
      <c r="K10" s="95"/>
      <c r="L10" s="95"/>
      <c r="M10" s="95"/>
      <c r="N10" s="95"/>
      <c r="O10" s="95"/>
      <c r="P10" s="95"/>
      <c r="Q10" s="95"/>
    </row>
    <row r="11" spans="1:17" ht="18.399999999999999" customHeight="1">
      <c r="A11" s="79" t="s">
        <v>168</v>
      </c>
      <c r="B11" s="79"/>
      <c r="C11" s="134">
        <v>855033</v>
      </c>
      <c r="D11" s="134"/>
      <c r="E11" s="134">
        <v>166512</v>
      </c>
      <c r="F11" s="134"/>
      <c r="G11" s="134">
        <v>165206</v>
      </c>
      <c r="H11" s="134"/>
      <c r="I11" s="134">
        <v>105000</v>
      </c>
      <c r="J11" s="134"/>
      <c r="K11" s="134">
        <v>836371</v>
      </c>
      <c r="L11" s="134"/>
      <c r="M11" s="134"/>
      <c r="N11" s="134"/>
      <c r="O11" s="134"/>
      <c r="P11" s="134"/>
      <c r="Q11" s="51">
        <f>SUM(C11:O11)</f>
        <v>2128122</v>
      </c>
    </row>
    <row r="12" spans="1:17">
      <c r="A12" s="1"/>
      <c r="B12" s="1"/>
      <c r="C12" s="136"/>
      <c r="D12" s="137"/>
      <c r="E12" s="136"/>
      <c r="F12" s="136"/>
      <c r="G12" s="136"/>
      <c r="H12" s="138"/>
      <c r="I12" s="136"/>
      <c r="J12" s="137"/>
      <c r="K12" s="136"/>
      <c r="L12" s="137"/>
      <c r="M12" s="136"/>
      <c r="N12" s="136"/>
      <c r="O12" s="136"/>
      <c r="P12" s="136"/>
      <c r="Q12" s="137"/>
    </row>
    <row r="13" spans="1:17" ht="18.399999999999999" customHeight="1">
      <c r="A13" s="1" t="s">
        <v>84</v>
      </c>
      <c r="B13" s="1"/>
      <c r="C13" s="136"/>
      <c r="D13" s="137"/>
      <c r="E13" s="136"/>
      <c r="F13" s="136"/>
      <c r="G13" s="136"/>
      <c r="H13" s="138"/>
      <c r="I13" s="136"/>
      <c r="J13" s="137"/>
      <c r="K13" s="136"/>
      <c r="L13" s="137"/>
      <c r="M13" s="136"/>
      <c r="N13" s="136"/>
      <c r="O13" s="136"/>
      <c r="P13" s="136"/>
      <c r="Q13" s="137"/>
    </row>
    <row r="14" spans="1:17" ht="18.399999999999999" customHeight="1">
      <c r="A14" s="92" t="s">
        <v>89</v>
      </c>
      <c r="B14" s="92"/>
      <c r="C14" s="136"/>
      <c r="D14" s="137"/>
      <c r="E14" s="136"/>
      <c r="F14" s="136"/>
      <c r="G14" s="136"/>
      <c r="H14" s="138"/>
      <c r="I14" s="136"/>
      <c r="J14" s="137"/>
      <c r="K14" s="136"/>
      <c r="L14" s="137"/>
      <c r="M14" s="136"/>
      <c r="N14" s="136"/>
      <c r="O14" s="136"/>
      <c r="P14" s="136"/>
    </row>
    <row r="15" spans="1:17" ht="18.399999999999999" hidden="1" customHeight="1">
      <c r="A15" s="3" t="s">
        <v>147</v>
      </c>
      <c r="B15" s="95"/>
      <c r="C15" s="136"/>
      <c r="D15" s="137"/>
      <c r="E15" s="136">
        <v>0</v>
      </c>
      <c r="F15" s="136"/>
      <c r="G15" s="136">
        <v>0</v>
      </c>
      <c r="H15" s="138"/>
      <c r="I15" s="136">
        <v>0</v>
      </c>
      <c r="J15" s="137"/>
      <c r="K15" s="136">
        <v>0</v>
      </c>
      <c r="L15" s="137"/>
      <c r="M15" s="136"/>
      <c r="N15" s="136"/>
      <c r="O15" s="136">
        <v>0</v>
      </c>
      <c r="P15" s="136"/>
      <c r="Q15" s="137">
        <f>SUM(C15:O15)</f>
        <v>0</v>
      </c>
    </row>
    <row r="16" spans="1:17" ht="18.399999999999999" hidden="1" customHeight="1">
      <c r="A16" s="3" t="s">
        <v>148</v>
      </c>
      <c r="B16" s="95"/>
      <c r="C16" s="136">
        <v>0</v>
      </c>
      <c r="D16" s="137"/>
      <c r="E16" s="136">
        <v>0</v>
      </c>
      <c r="F16" s="136"/>
      <c r="G16" s="136">
        <v>0</v>
      </c>
      <c r="H16" s="138"/>
      <c r="I16" s="136">
        <v>0</v>
      </c>
      <c r="J16" s="137"/>
      <c r="K16" s="136"/>
      <c r="L16" s="137"/>
      <c r="M16" s="136">
        <v>0</v>
      </c>
      <c r="N16" s="136"/>
      <c r="O16" s="136"/>
      <c r="P16" s="136"/>
      <c r="Q16" s="137">
        <f t="shared" ref="Q16:Q17" si="0">SUM(C16:O16)</f>
        <v>0</v>
      </c>
    </row>
    <row r="17" spans="1:17" ht="18.399999999999999" customHeight="1">
      <c r="A17" s="93" t="s">
        <v>85</v>
      </c>
      <c r="B17" s="95">
        <v>5</v>
      </c>
      <c r="C17" s="136">
        <v>0</v>
      </c>
      <c r="D17" s="137"/>
      <c r="E17" s="136">
        <v>0</v>
      </c>
      <c r="F17" s="136"/>
      <c r="G17" s="136">
        <v>0</v>
      </c>
      <c r="H17" s="138"/>
      <c r="I17" s="136">
        <v>0</v>
      </c>
      <c r="J17" s="137"/>
      <c r="K17" s="136">
        <v>-410416</v>
      </c>
      <c r="L17" s="137"/>
      <c r="M17" s="136"/>
      <c r="N17" s="136"/>
      <c r="O17" s="136">
        <v>0</v>
      </c>
      <c r="P17" s="136"/>
      <c r="Q17" s="137">
        <f t="shared" si="0"/>
        <v>-410416</v>
      </c>
    </row>
    <row r="18" spans="1:17" ht="18.399999999999999" customHeight="1">
      <c r="A18" s="91" t="s">
        <v>91</v>
      </c>
      <c r="B18" s="121"/>
      <c r="C18" s="139">
        <f>SUM(C15:C17)</f>
        <v>0</v>
      </c>
      <c r="D18" s="146"/>
      <c r="E18" s="139">
        <f>SUM(E15:E17)</f>
        <v>0</v>
      </c>
      <c r="F18" s="134"/>
      <c r="G18" s="139">
        <f>SUM(G15:G17)</f>
        <v>0</v>
      </c>
      <c r="H18" s="145"/>
      <c r="I18" s="139">
        <f>SUM(I15:I17)</f>
        <v>0</v>
      </c>
      <c r="J18" s="146"/>
      <c r="K18" s="139">
        <f>SUM(K15:K17)</f>
        <v>-410416</v>
      </c>
      <c r="L18" s="146"/>
      <c r="M18" s="139">
        <f>SUM(M15:M17)</f>
        <v>0</v>
      </c>
      <c r="N18" s="134"/>
      <c r="O18" s="139">
        <f>SUM(O15:O17)</f>
        <v>0</v>
      </c>
      <c r="P18" s="134"/>
      <c r="Q18" s="139">
        <f>SUM(Q15:Q17)</f>
        <v>-410416</v>
      </c>
    </row>
    <row r="19" spans="1:17" ht="14.65" customHeight="1">
      <c r="A19" s="1"/>
      <c r="B19" s="1"/>
      <c r="C19" s="136"/>
      <c r="D19" s="137"/>
      <c r="E19" s="136"/>
      <c r="F19" s="136"/>
      <c r="G19" s="136"/>
      <c r="H19" s="138"/>
      <c r="I19" s="136"/>
      <c r="J19" s="137"/>
      <c r="K19" s="136"/>
      <c r="L19" s="137"/>
      <c r="M19" s="136"/>
      <c r="N19" s="136"/>
      <c r="O19" s="136"/>
      <c r="P19" s="136"/>
      <c r="Q19" s="137"/>
    </row>
    <row r="20" spans="1:17" ht="18.399999999999999" customHeight="1">
      <c r="A20" s="78" t="s">
        <v>47</v>
      </c>
      <c r="B20" s="78"/>
      <c r="C20" s="134"/>
      <c r="D20" s="134"/>
      <c r="E20" s="134"/>
      <c r="F20" s="134"/>
      <c r="G20" s="134"/>
      <c r="H20" s="134"/>
      <c r="I20" s="134"/>
      <c r="J20" s="134"/>
      <c r="K20" s="134"/>
      <c r="L20" s="134"/>
      <c r="M20" s="134"/>
      <c r="N20" s="134"/>
      <c r="O20" s="134"/>
      <c r="P20" s="134"/>
      <c r="Q20" s="134"/>
    </row>
    <row r="21" spans="1:17" ht="18.399999999999999" customHeight="1">
      <c r="A21" s="118" t="s">
        <v>46</v>
      </c>
      <c r="B21" s="118"/>
      <c r="C21" s="136">
        <v>0</v>
      </c>
      <c r="D21" s="136"/>
      <c r="E21" s="136">
        <v>0</v>
      </c>
      <c r="F21" s="136"/>
      <c r="G21" s="136">
        <v>0</v>
      </c>
      <c r="H21" s="136"/>
      <c r="I21" s="136">
        <v>0</v>
      </c>
      <c r="J21" s="136"/>
      <c r="K21" s="137">
        <v>503421</v>
      </c>
      <c r="L21" s="136"/>
      <c r="M21" s="136"/>
      <c r="N21" s="136"/>
      <c r="O21" s="136">
        <v>0</v>
      </c>
      <c r="P21" s="136"/>
      <c r="Q21" s="137">
        <f>SUM(C21:O21)</f>
        <v>503421</v>
      </c>
    </row>
    <row r="22" spans="1:17" ht="18.399999999999999" customHeight="1">
      <c r="A22" s="118" t="s">
        <v>81</v>
      </c>
      <c r="B22" s="118"/>
      <c r="C22" s="142">
        <v>0</v>
      </c>
      <c r="D22" s="136"/>
      <c r="E22" s="142">
        <v>0</v>
      </c>
      <c r="F22" s="136"/>
      <c r="G22" s="142">
        <v>0</v>
      </c>
      <c r="H22" s="136"/>
      <c r="I22" s="142">
        <v>0</v>
      </c>
      <c r="J22" s="136"/>
      <c r="K22" s="142">
        <v>0</v>
      </c>
      <c r="L22" s="136"/>
      <c r="M22" s="142">
        <v>0</v>
      </c>
      <c r="N22" s="136"/>
      <c r="O22" s="142">
        <v>0</v>
      </c>
      <c r="P22" s="136"/>
      <c r="Q22" s="141">
        <f>SUM(C22:O22)</f>
        <v>0</v>
      </c>
    </row>
    <row r="23" spans="1:17" ht="18.399999999999999" customHeight="1">
      <c r="A23" s="78" t="s">
        <v>45</v>
      </c>
      <c r="B23" s="78"/>
      <c r="C23" s="147">
        <f>SUM(C21:C22)</f>
        <v>0</v>
      </c>
      <c r="D23" s="134"/>
      <c r="E23" s="147">
        <f>SUM(E21:E22)</f>
        <v>0</v>
      </c>
      <c r="F23" s="134"/>
      <c r="G23" s="147">
        <f>SUM(G21:G22)</f>
        <v>0</v>
      </c>
      <c r="H23" s="134"/>
      <c r="I23" s="147">
        <f>SUM(I21:I22)</f>
        <v>0</v>
      </c>
      <c r="J23" s="134"/>
      <c r="K23" s="139">
        <f>SUM(K21:K22)</f>
        <v>503421</v>
      </c>
      <c r="L23" s="134"/>
      <c r="M23" s="147">
        <f>SUM(M21:M22)</f>
        <v>0</v>
      </c>
      <c r="N23" s="134"/>
      <c r="O23" s="147">
        <f>SUM(O21:O22)</f>
        <v>0</v>
      </c>
      <c r="P23" s="134"/>
      <c r="Q23" s="147">
        <f>SUM(Q21:Q22)</f>
        <v>503421</v>
      </c>
    </row>
    <row r="24" spans="1:17" ht="8.65" customHeight="1">
      <c r="A24" s="78"/>
      <c r="B24" s="78"/>
      <c r="C24" s="146"/>
      <c r="D24" s="134"/>
      <c r="E24" s="146"/>
      <c r="F24" s="134"/>
      <c r="G24" s="146"/>
      <c r="H24" s="134"/>
      <c r="I24" s="146"/>
      <c r="J24" s="134"/>
      <c r="K24" s="134"/>
      <c r="L24" s="134"/>
      <c r="M24" s="146"/>
      <c r="N24" s="134"/>
      <c r="O24" s="146"/>
      <c r="P24" s="134"/>
      <c r="Q24" s="146"/>
    </row>
    <row r="25" spans="1:17" ht="18.399999999999999" customHeight="1" thickBot="1">
      <c r="A25" s="1" t="s">
        <v>169</v>
      </c>
      <c r="B25" s="1"/>
      <c r="C25" s="143">
        <f>C11+C23+C18</f>
        <v>855033</v>
      </c>
      <c r="D25" s="144"/>
      <c r="E25" s="143">
        <f>E11+E23+E18</f>
        <v>166512</v>
      </c>
      <c r="F25" s="145"/>
      <c r="G25" s="143">
        <f>G11+G23+G18</f>
        <v>165206</v>
      </c>
      <c r="H25" s="145"/>
      <c r="I25" s="143">
        <f>I11+I23+I18</f>
        <v>105000</v>
      </c>
      <c r="J25" s="145"/>
      <c r="K25" s="143">
        <f>K11+K23+K18</f>
        <v>929376</v>
      </c>
      <c r="L25" s="145"/>
      <c r="M25" s="143">
        <f>M11+M23+M18</f>
        <v>0</v>
      </c>
      <c r="N25" s="145"/>
      <c r="O25" s="143">
        <f>O11+O23+O18</f>
        <v>0</v>
      </c>
      <c r="P25" s="145"/>
      <c r="Q25" s="143">
        <f>Q11+Q23+Q18</f>
        <v>2221127</v>
      </c>
    </row>
    <row r="26" spans="1:17" ht="15.75" thickTop="1">
      <c r="A26" s="3"/>
      <c r="B26" s="3"/>
    </row>
  </sheetData>
  <mergeCells count="3">
    <mergeCell ref="C4:Q4"/>
    <mergeCell ref="I5:N5"/>
    <mergeCell ref="C9:Q9"/>
  </mergeCells>
  <pageMargins left="0.7" right="0.7" top="0.48" bottom="0.5" header="0.5" footer="0.5"/>
  <pageSetup paperSize="9" scale="93" firstPageNumber="9" orientation="landscape" useFirstPageNumber="1" r:id="rId1"/>
  <headerFooter>
    <oddFooter>&amp;L&amp;"Times New Roman,Regular"The accompanying notes are an integral part of the interim financial statements.&amp;"-,Regular"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Q24"/>
  <sheetViews>
    <sheetView showGridLines="0" topLeftCell="A5" zoomScale="115" zoomScaleNormal="115" zoomScaleSheetLayoutView="115" workbookViewId="0">
      <selection activeCell="C28" sqref="C28"/>
    </sheetView>
  </sheetViews>
  <sheetFormatPr defaultColWidth="9.28515625" defaultRowHeight="15"/>
  <cols>
    <col min="1" max="1" width="50.140625" customWidth="1"/>
    <col min="2" max="2" width="10.28515625" customWidth="1"/>
    <col min="3" max="3" width="12.28515625" customWidth="1"/>
    <col min="4" max="4" width="1.140625" customWidth="1"/>
    <col min="5" max="5" width="12.28515625" customWidth="1"/>
    <col min="6" max="6" width="1.140625" customWidth="1"/>
    <col min="7" max="7" width="12.28515625" customWidth="1"/>
    <col min="8" max="8" width="1.140625" customWidth="1"/>
    <col min="9" max="9" width="12.28515625" customWidth="1"/>
    <col min="10" max="10" width="1.140625" customWidth="1"/>
    <col min="11" max="11" width="12.28515625" customWidth="1"/>
    <col min="12" max="12" width="1.140625" customWidth="1"/>
    <col min="13" max="13" width="12.28515625" customWidth="1"/>
    <col min="17" max="17" width="12.28515625" bestFit="1" customWidth="1"/>
  </cols>
  <sheetData>
    <row r="1" spans="1:17" ht="18.399999999999999" customHeight="1">
      <c r="A1" s="30" t="s">
        <v>165</v>
      </c>
      <c r="B1" s="30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7" ht="18.399999999999999" customHeight="1">
      <c r="A2" s="48" t="s">
        <v>77</v>
      </c>
      <c r="B2" s="48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7" ht="18.399999999999999" customHeight="1">
      <c r="A3" s="48"/>
      <c r="B3" s="48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7" ht="18.399999999999999" customHeight="1">
      <c r="A4" s="5"/>
      <c r="B4" s="5"/>
      <c r="C4" s="151" t="s">
        <v>57</v>
      </c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"/>
      <c r="O4" s="1"/>
      <c r="P4" s="1"/>
      <c r="Q4" s="1"/>
    </row>
    <row r="5" spans="1:17" ht="18.399999999999999" customHeight="1">
      <c r="A5" s="5"/>
      <c r="B5" s="5"/>
      <c r="C5" s="25"/>
      <c r="D5" s="25"/>
      <c r="E5" s="25"/>
      <c r="F5" s="25"/>
      <c r="G5" s="49"/>
      <c r="H5" s="49"/>
      <c r="I5" s="162" t="s">
        <v>56</v>
      </c>
      <c r="J5" s="162"/>
      <c r="K5" s="162"/>
      <c r="L5" s="162"/>
      <c r="M5" s="5"/>
    </row>
    <row r="6" spans="1:17" ht="18.399999999999999" customHeight="1">
      <c r="A6" s="5"/>
      <c r="B6" s="5"/>
      <c r="C6" s="25" t="s">
        <v>55</v>
      </c>
      <c r="D6" s="50"/>
      <c r="E6" s="25" t="s">
        <v>95</v>
      </c>
      <c r="F6" s="50"/>
      <c r="G6" s="25" t="s">
        <v>95</v>
      </c>
      <c r="H6" s="50"/>
      <c r="I6" s="25"/>
      <c r="J6" s="25"/>
      <c r="K6" s="50"/>
      <c r="L6" s="50"/>
      <c r="M6" s="62"/>
    </row>
    <row r="7" spans="1:17" ht="18.399999999999999" customHeight="1">
      <c r="A7" s="5"/>
      <c r="B7" s="5"/>
      <c r="C7" s="25" t="s">
        <v>100</v>
      </c>
      <c r="D7" s="25"/>
      <c r="E7" s="25" t="s">
        <v>96</v>
      </c>
      <c r="F7" s="25"/>
      <c r="G7" s="25" t="s">
        <v>97</v>
      </c>
      <c r="H7" s="50"/>
      <c r="I7" s="25" t="s">
        <v>54</v>
      </c>
      <c r="J7" s="25"/>
      <c r="K7" s="50"/>
      <c r="L7" s="50"/>
      <c r="M7" s="25" t="s">
        <v>53</v>
      </c>
    </row>
    <row r="8" spans="1:17" ht="18.399999999999999" customHeight="1">
      <c r="A8" s="5"/>
      <c r="B8" s="8" t="s">
        <v>6</v>
      </c>
      <c r="C8" s="25" t="s">
        <v>52</v>
      </c>
      <c r="D8" s="25"/>
      <c r="E8" s="25" t="s">
        <v>49</v>
      </c>
      <c r="F8" s="25"/>
      <c r="G8" s="25" t="s">
        <v>49</v>
      </c>
      <c r="H8" s="39"/>
      <c r="I8" s="25" t="s">
        <v>51</v>
      </c>
      <c r="J8" s="25"/>
      <c r="K8" s="49" t="s">
        <v>50</v>
      </c>
      <c r="L8" s="49"/>
      <c r="M8" s="49" t="s">
        <v>48</v>
      </c>
    </row>
    <row r="9" spans="1:17" ht="18.399999999999999" customHeight="1">
      <c r="A9" s="5"/>
      <c r="B9" s="5"/>
      <c r="C9" s="153" t="s">
        <v>79</v>
      </c>
      <c r="D9" s="153"/>
      <c r="E9" s="153"/>
      <c r="F9" s="153"/>
      <c r="G9" s="153"/>
      <c r="H9" s="153"/>
      <c r="I9" s="153"/>
      <c r="J9" s="153"/>
      <c r="K9" s="153"/>
      <c r="L9" s="153"/>
      <c r="M9" s="153"/>
      <c r="N9" s="7"/>
      <c r="O9" s="7"/>
      <c r="P9" s="7"/>
      <c r="Q9" s="7"/>
    </row>
    <row r="10" spans="1:17" ht="18.399999999999999" customHeight="1">
      <c r="A10" s="18" t="s">
        <v>173</v>
      </c>
      <c r="B10" s="18"/>
      <c r="C10" s="8"/>
      <c r="D10" s="8"/>
      <c r="E10" s="8"/>
      <c r="F10" s="8"/>
      <c r="G10" s="8"/>
      <c r="H10" s="8"/>
      <c r="I10" s="8" t="s">
        <v>70</v>
      </c>
      <c r="J10" s="8"/>
      <c r="K10" s="8"/>
      <c r="L10" s="8"/>
      <c r="M10" s="8"/>
    </row>
    <row r="11" spans="1:17" ht="18.399999999999999" customHeight="1">
      <c r="A11" s="19" t="s">
        <v>174</v>
      </c>
      <c r="B11" s="19"/>
      <c r="C11" s="51">
        <v>855033</v>
      </c>
      <c r="D11" s="51"/>
      <c r="E11" s="51">
        <v>166512</v>
      </c>
      <c r="F11" s="51"/>
      <c r="G11" s="51">
        <v>165206</v>
      </c>
      <c r="H11" s="51"/>
      <c r="I11" s="51">
        <v>105000</v>
      </c>
      <c r="J11" s="51"/>
      <c r="K11" s="51">
        <v>1094032</v>
      </c>
      <c r="L11" s="51"/>
      <c r="M11" s="51">
        <f>SUM(C11:L11)</f>
        <v>2385783</v>
      </c>
    </row>
    <row r="12" spans="1:17">
      <c r="A12" s="15"/>
      <c r="B12" s="15"/>
      <c r="C12" s="53"/>
      <c r="D12" s="54"/>
      <c r="E12" s="53"/>
      <c r="F12" s="53"/>
      <c r="G12" s="53"/>
      <c r="H12" s="55"/>
      <c r="I12" s="53"/>
      <c r="J12" s="54"/>
      <c r="K12" s="53"/>
      <c r="L12" s="53"/>
      <c r="M12" s="54"/>
    </row>
    <row r="13" spans="1:17" ht="18.399999999999999" customHeight="1">
      <c r="A13" s="1" t="s">
        <v>84</v>
      </c>
      <c r="B13" s="1"/>
      <c r="C13" s="53"/>
      <c r="D13" s="54"/>
      <c r="E13" s="53"/>
      <c r="F13" s="53"/>
      <c r="G13" s="53"/>
      <c r="H13" s="55"/>
      <c r="I13" s="53"/>
      <c r="J13" s="54"/>
      <c r="K13" s="53"/>
      <c r="L13" s="53"/>
      <c r="M13" s="54"/>
    </row>
    <row r="14" spans="1:17" ht="18.399999999999999" customHeight="1">
      <c r="A14" s="92" t="s">
        <v>89</v>
      </c>
      <c r="B14" s="92"/>
      <c r="C14" s="53"/>
      <c r="D14" s="54"/>
      <c r="E14" s="53"/>
      <c r="F14" s="53"/>
      <c r="G14" s="53"/>
      <c r="H14" s="55"/>
      <c r="I14" s="53"/>
      <c r="J14" s="54"/>
      <c r="K14" s="53"/>
      <c r="L14" s="53"/>
    </row>
    <row r="15" spans="1:17" ht="18.399999999999999" customHeight="1">
      <c r="A15" s="93" t="s">
        <v>85</v>
      </c>
      <c r="B15" s="8">
        <v>5</v>
      </c>
      <c r="C15" s="53">
        <v>0</v>
      </c>
      <c r="D15" s="54"/>
      <c r="E15" s="53">
        <v>0</v>
      </c>
      <c r="F15" s="53"/>
      <c r="G15" s="53">
        <v>0</v>
      </c>
      <c r="H15" s="55"/>
      <c r="I15" s="53">
        <v>0</v>
      </c>
      <c r="J15" s="54"/>
      <c r="K15" s="53">
        <v>-444618</v>
      </c>
      <c r="L15" s="53"/>
      <c r="M15" s="54">
        <f>SUM(C15:L15)</f>
        <v>-444618</v>
      </c>
    </row>
    <row r="16" spans="1:17" ht="18.399999999999999" customHeight="1">
      <c r="A16" s="91" t="s">
        <v>91</v>
      </c>
      <c r="B16" s="91"/>
      <c r="C16" s="59">
        <f>SUM(C15:C15)</f>
        <v>0</v>
      </c>
      <c r="D16" s="57"/>
      <c r="E16" s="59">
        <f>SUM(E15:E15)</f>
        <v>0</v>
      </c>
      <c r="F16" s="51"/>
      <c r="G16" s="59">
        <f>SUM(G15:G15)</f>
        <v>0</v>
      </c>
      <c r="H16" s="58"/>
      <c r="I16" s="59">
        <f>SUM(I15:I15)</f>
        <v>0</v>
      </c>
      <c r="J16" s="57"/>
      <c r="K16" s="59">
        <f>SUM(K15:K15)</f>
        <v>-444618</v>
      </c>
      <c r="L16" s="51"/>
      <c r="M16" s="59">
        <f>SUM(M15:M15)</f>
        <v>-444618</v>
      </c>
    </row>
    <row r="17" spans="1:13" ht="14.65" customHeight="1">
      <c r="A17" s="15"/>
      <c r="B17" s="15"/>
      <c r="C17" s="53"/>
      <c r="D17" s="54"/>
      <c r="E17" s="53"/>
      <c r="F17" s="53"/>
      <c r="G17" s="53"/>
      <c r="H17" s="55"/>
      <c r="I17" s="53"/>
      <c r="J17" s="54"/>
      <c r="K17" s="53"/>
      <c r="L17" s="53"/>
      <c r="M17" s="54"/>
    </row>
    <row r="18" spans="1:13" ht="18.399999999999999" customHeight="1">
      <c r="A18" s="18" t="s">
        <v>47</v>
      </c>
      <c r="B18" s="18"/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19" spans="1:13" ht="18.399999999999999" customHeight="1">
      <c r="A19" s="23" t="s">
        <v>46</v>
      </c>
      <c r="B19" s="23"/>
      <c r="C19" s="53">
        <v>0</v>
      </c>
      <c r="D19" s="53"/>
      <c r="E19" s="53">
        <v>0</v>
      </c>
      <c r="F19" s="53"/>
      <c r="G19" s="53">
        <v>0</v>
      </c>
      <c r="H19" s="53"/>
      <c r="I19" s="53">
        <v>0</v>
      </c>
      <c r="J19" s="53"/>
      <c r="K19" s="53">
        <f>'PL5-6'!H66</f>
        <v>501781</v>
      </c>
      <c r="L19" s="53"/>
      <c r="M19" s="54">
        <f>SUM(C19:L19)</f>
        <v>501781</v>
      </c>
    </row>
    <row r="20" spans="1:13" ht="18.399999999999999" customHeight="1">
      <c r="A20" s="23" t="s">
        <v>81</v>
      </c>
      <c r="B20" s="23"/>
      <c r="C20" s="56">
        <v>0</v>
      </c>
      <c r="D20" s="53"/>
      <c r="E20" s="56">
        <v>0</v>
      </c>
      <c r="F20" s="53"/>
      <c r="G20" s="56">
        <v>0</v>
      </c>
      <c r="H20" s="53"/>
      <c r="I20" s="56">
        <v>0</v>
      </c>
      <c r="J20" s="53"/>
      <c r="K20" s="56">
        <v>0</v>
      </c>
      <c r="L20" s="53"/>
      <c r="M20" s="64">
        <f>SUM(C20:L20)</f>
        <v>0</v>
      </c>
    </row>
    <row r="21" spans="1:13" ht="18.399999999999999" customHeight="1">
      <c r="A21" s="18" t="s">
        <v>45</v>
      </c>
      <c r="B21" s="18"/>
      <c r="C21" s="71">
        <f>SUM(C19:C20)</f>
        <v>0</v>
      </c>
      <c r="D21" s="51"/>
      <c r="E21" s="71">
        <f>SUM(E19:E20)</f>
        <v>0</v>
      </c>
      <c r="F21" s="51"/>
      <c r="G21" s="71">
        <f>SUM(G19:G20)</f>
        <v>0</v>
      </c>
      <c r="H21" s="51"/>
      <c r="I21" s="71">
        <f>SUM(I19:I20)</f>
        <v>0</v>
      </c>
      <c r="J21" s="51"/>
      <c r="K21" s="71">
        <f>SUM(K19:K20)</f>
        <v>501781</v>
      </c>
      <c r="L21" s="51"/>
      <c r="M21" s="71">
        <f>SUM(M19:M20)</f>
        <v>501781</v>
      </c>
    </row>
    <row r="22" spans="1:13" ht="8.65" customHeight="1">
      <c r="A22" s="18"/>
      <c r="B22" s="18"/>
      <c r="C22" s="57"/>
      <c r="D22" s="51"/>
      <c r="E22" s="57"/>
      <c r="F22" s="51"/>
      <c r="G22" s="57"/>
      <c r="H22" s="51"/>
      <c r="I22" s="57"/>
      <c r="J22" s="51"/>
      <c r="K22" s="57"/>
      <c r="L22" s="51"/>
      <c r="M22" s="57"/>
    </row>
    <row r="23" spans="1:13" ht="18.399999999999999" customHeight="1" thickBot="1">
      <c r="A23" s="15" t="s">
        <v>175</v>
      </c>
      <c r="B23" s="15"/>
      <c r="C23" s="94">
        <f>C11+C21+C16</f>
        <v>855033</v>
      </c>
      <c r="D23" s="60"/>
      <c r="E23" s="94">
        <f>E11+E21+E16</f>
        <v>166512</v>
      </c>
      <c r="F23" s="58"/>
      <c r="G23" s="94">
        <f>G11+G21+G16</f>
        <v>165206</v>
      </c>
      <c r="H23" s="58"/>
      <c r="I23" s="94">
        <f>I11+I21+I16</f>
        <v>105000</v>
      </c>
      <c r="J23" s="58"/>
      <c r="K23" s="94">
        <f>K11+K21+K16</f>
        <v>1151195</v>
      </c>
      <c r="L23" s="58"/>
      <c r="M23" s="94">
        <f>M11+M21+M16</f>
        <v>2442946</v>
      </c>
    </row>
    <row r="24" spans="1:13" ht="15.75" thickTop="1">
      <c r="A24" s="5"/>
      <c r="B24" s="5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</row>
  </sheetData>
  <mergeCells count="3">
    <mergeCell ref="I5:L5"/>
    <mergeCell ref="C4:M4"/>
    <mergeCell ref="C9:M9"/>
  </mergeCells>
  <pageMargins left="0.7" right="0.7" top="0.48" bottom="0.5" header="0.5" footer="0.5"/>
  <pageSetup paperSize="9" scale="93" firstPageNumber="10" orientation="landscape" useFirstPageNumber="1" r:id="rId1"/>
  <headerFooter alignWithMargins="0">
    <oddFooter>&amp;L&amp;"Times New Roman,Regular"The accompanying notes are an integral part of the interim financial statements.
&amp;C&amp;"Times New Roman,Regular"&amp;P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M101"/>
  <sheetViews>
    <sheetView showGridLines="0" tabSelected="1" topLeftCell="A84" zoomScale="115" zoomScaleNormal="115" zoomScaleSheetLayoutView="70" workbookViewId="0">
      <selection activeCell="H12" sqref="H12"/>
    </sheetView>
  </sheetViews>
  <sheetFormatPr defaultColWidth="9.28515625" defaultRowHeight="20.25" customHeight="1"/>
  <cols>
    <col min="1" max="1" width="35.5703125" style="3" customWidth="1"/>
    <col min="2" max="2" width="16.7109375" style="3" customWidth="1"/>
    <col min="3" max="3" width="5.28515625" style="3" bestFit="1" customWidth="1"/>
    <col min="4" max="4" width="11.7109375" style="3" customWidth="1"/>
    <col min="5" max="5" width="0.7109375" style="3" customWidth="1"/>
    <col min="6" max="6" width="11.7109375" style="3" customWidth="1"/>
    <col min="7" max="7" width="0.7109375" style="3" customWidth="1"/>
    <col min="8" max="8" width="11.7109375" style="3" customWidth="1"/>
    <col min="9" max="9" width="0.7109375" style="3" customWidth="1"/>
    <col min="10" max="10" width="11.7109375" style="3" customWidth="1"/>
    <col min="11" max="11" width="1.28515625" style="3" customWidth="1"/>
    <col min="12" max="12" width="9.28515625" style="3"/>
    <col min="13" max="13" width="15.28515625" style="3" customWidth="1"/>
    <col min="14" max="16384" width="9.28515625" style="3"/>
  </cols>
  <sheetData>
    <row r="1" spans="1:13" ht="22.5" customHeight="1">
      <c r="A1" s="30" t="s">
        <v>165</v>
      </c>
      <c r="B1" s="5"/>
      <c r="C1" s="5"/>
      <c r="D1" s="5"/>
      <c r="E1" s="39"/>
      <c r="F1" s="5"/>
      <c r="G1" s="39"/>
      <c r="H1" s="5"/>
      <c r="I1" s="5"/>
      <c r="J1" s="5"/>
      <c r="K1" s="5"/>
      <c r="L1" s="5"/>
      <c r="M1" s="5"/>
    </row>
    <row r="2" spans="1:13" ht="22.5" customHeight="1">
      <c r="A2" s="17" t="s">
        <v>78</v>
      </c>
      <c r="B2" s="5"/>
      <c r="C2" s="5"/>
      <c r="D2" s="5"/>
      <c r="E2" s="39"/>
      <c r="F2" s="5"/>
      <c r="G2" s="39"/>
      <c r="H2" s="5"/>
      <c r="I2" s="5"/>
      <c r="J2" s="5"/>
      <c r="K2" s="5"/>
      <c r="L2" s="5"/>
      <c r="M2" s="5"/>
    </row>
    <row r="3" spans="1:13" ht="22.5" customHeight="1">
      <c r="A3" s="17"/>
      <c r="B3" s="5"/>
      <c r="C3" s="5"/>
      <c r="D3" s="5"/>
      <c r="E3" s="39"/>
      <c r="F3" s="5"/>
      <c r="G3" s="39"/>
      <c r="H3" s="5"/>
      <c r="I3" s="5"/>
      <c r="J3" s="5"/>
      <c r="K3" s="5"/>
      <c r="L3" s="5"/>
      <c r="M3" s="5"/>
    </row>
    <row r="4" spans="1:13" ht="22.5" customHeight="1">
      <c r="A4" s="17"/>
      <c r="B4" s="15"/>
      <c r="C4" s="15"/>
      <c r="D4" s="155" t="s">
        <v>1</v>
      </c>
      <c r="E4" s="155"/>
      <c r="F4" s="155"/>
      <c r="G4" s="36"/>
      <c r="H4" s="155" t="s">
        <v>2</v>
      </c>
      <c r="I4" s="155"/>
      <c r="J4" s="155"/>
      <c r="K4" s="36"/>
      <c r="L4" s="5"/>
      <c r="M4" s="5"/>
    </row>
    <row r="5" spans="1:13" ht="22.5" customHeight="1">
      <c r="A5" s="48"/>
      <c r="B5" s="15"/>
      <c r="C5" s="15"/>
      <c r="D5" s="155" t="s">
        <v>58</v>
      </c>
      <c r="E5" s="155"/>
      <c r="F5" s="155"/>
      <c r="G5" s="36"/>
      <c r="H5" s="156" t="s">
        <v>58</v>
      </c>
      <c r="I5" s="156"/>
      <c r="J5" s="156"/>
      <c r="K5" s="37"/>
      <c r="L5" s="5"/>
      <c r="M5" s="5"/>
    </row>
    <row r="6" spans="1:13" ht="22.5" customHeight="1">
      <c r="A6" s="48"/>
      <c r="B6" s="5"/>
      <c r="C6" s="5"/>
      <c r="D6" s="159" t="s">
        <v>162</v>
      </c>
      <c r="E6" s="159"/>
      <c r="F6" s="159"/>
      <c r="G6" s="25"/>
      <c r="H6" s="157" t="str">
        <f>D6</f>
        <v>Nine-month period ended</v>
      </c>
      <c r="I6" s="157"/>
      <c r="J6" s="157"/>
      <c r="K6" s="6"/>
      <c r="L6" s="5"/>
      <c r="M6" s="5"/>
    </row>
    <row r="7" spans="1:13" ht="22.5" customHeight="1">
      <c r="A7" s="5"/>
      <c r="B7" s="5"/>
      <c r="C7" s="5"/>
      <c r="D7" s="163" t="str">
        <f>+'PL5-6'!D7</f>
        <v>30 September</v>
      </c>
      <c r="E7" s="163"/>
      <c r="F7" s="163"/>
      <c r="G7" s="21"/>
      <c r="H7" s="163" t="str">
        <f>+D7</f>
        <v>30 September</v>
      </c>
      <c r="I7" s="159"/>
      <c r="J7" s="159"/>
      <c r="K7" s="65"/>
      <c r="L7" s="5"/>
      <c r="M7" s="5"/>
    </row>
    <row r="8" spans="1:13" ht="22.5" customHeight="1">
      <c r="A8" s="5"/>
      <c r="B8" s="5"/>
      <c r="C8" s="8" t="s">
        <v>6</v>
      </c>
      <c r="D8" s="20" t="s">
        <v>172</v>
      </c>
      <c r="E8" s="8"/>
      <c r="F8" s="20" t="s">
        <v>170</v>
      </c>
      <c r="G8" s="8"/>
      <c r="H8" s="20" t="s">
        <v>172</v>
      </c>
      <c r="I8" s="8"/>
      <c r="J8" s="20" t="s">
        <v>170</v>
      </c>
      <c r="K8" s="50"/>
      <c r="L8" s="5"/>
      <c r="M8" s="5"/>
    </row>
    <row r="9" spans="1:13" ht="22.5" customHeight="1">
      <c r="A9" s="5"/>
      <c r="B9" s="5"/>
      <c r="C9" s="5"/>
      <c r="D9" s="154" t="s">
        <v>79</v>
      </c>
      <c r="E9" s="154"/>
      <c r="F9" s="154"/>
      <c r="G9" s="154"/>
      <c r="H9" s="154"/>
      <c r="I9" s="154"/>
      <c r="J9" s="154"/>
      <c r="K9" s="154"/>
      <c r="L9" s="5"/>
      <c r="M9" s="5"/>
    </row>
    <row r="10" spans="1:13" ht="22.5" customHeight="1">
      <c r="A10" s="14" t="s">
        <v>59</v>
      </c>
      <c r="B10" s="5"/>
      <c r="C10" s="5"/>
      <c r="D10" s="39"/>
      <c r="E10" s="5"/>
      <c r="F10" s="39"/>
      <c r="G10" s="5"/>
      <c r="H10" s="5"/>
      <c r="I10" s="5"/>
      <c r="J10" s="5"/>
      <c r="K10" s="5"/>
      <c r="L10" s="5"/>
      <c r="M10" s="5"/>
    </row>
    <row r="11" spans="1:13" ht="22.5" customHeight="1">
      <c r="A11" s="5" t="s">
        <v>60</v>
      </c>
      <c r="B11" s="5"/>
      <c r="C11" s="5"/>
      <c r="D11" s="13">
        <f>'PL5-6'!D66</f>
        <v>512896</v>
      </c>
      <c r="E11" s="13"/>
      <c r="F11" s="13">
        <f>'PL5-6'!F66</f>
        <v>508390</v>
      </c>
      <c r="G11" s="13"/>
      <c r="H11" s="13">
        <f>'PL5-6'!H66</f>
        <v>501781</v>
      </c>
      <c r="I11" s="50"/>
      <c r="J11" s="13">
        <f>'PL5-6'!J66</f>
        <v>503421</v>
      </c>
      <c r="K11" s="50"/>
      <c r="L11" s="5"/>
      <c r="M11" s="5"/>
    </row>
    <row r="12" spans="1:13" ht="22.5" customHeight="1">
      <c r="A12" s="16" t="s">
        <v>156</v>
      </c>
      <c r="B12" s="5"/>
      <c r="C12" s="5"/>
      <c r="D12" s="13"/>
      <c r="E12" s="13"/>
      <c r="F12" s="13"/>
      <c r="G12" s="13"/>
      <c r="H12" s="13"/>
      <c r="I12" s="50"/>
      <c r="J12" s="13"/>
      <c r="K12" s="50"/>
      <c r="L12" s="5"/>
      <c r="M12" s="5"/>
    </row>
    <row r="13" spans="1:13" ht="22.5" customHeight="1">
      <c r="A13" s="5" t="s">
        <v>106</v>
      </c>
      <c r="B13" s="5"/>
      <c r="C13" s="5"/>
      <c r="D13" s="13">
        <v>125314</v>
      </c>
      <c r="E13" s="5"/>
      <c r="F13" s="13">
        <v>127222</v>
      </c>
      <c r="G13" s="5"/>
      <c r="H13" s="13">
        <v>122523</v>
      </c>
      <c r="I13" s="50"/>
      <c r="J13" s="13">
        <v>125971</v>
      </c>
      <c r="K13" s="50"/>
      <c r="L13" s="5"/>
      <c r="M13" s="5"/>
    </row>
    <row r="14" spans="1:13" ht="22.5" customHeight="1">
      <c r="A14" s="5" t="s">
        <v>39</v>
      </c>
      <c r="B14" s="5"/>
      <c r="C14" s="5"/>
      <c r="D14" s="13">
        <v>7945</v>
      </c>
      <c r="E14" s="13"/>
      <c r="F14" s="13">
        <v>4932</v>
      </c>
      <c r="G14" s="13"/>
      <c r="H14" s="13">
        <v>7905</v>
      </c>
      <c r="I14" s="50"/>
      <c r="J14" s="13">
        <v>4924</v>
      </c>
      <c r="K14" s="50"/>
      <c r="L14" s="5"/>
      <c r="M14" s="5"/>
    </row>
    <row r="15" spans="1:13" ht="22.5" customHeight="1">
      <c r="A15" s="5" t="s">
        <v>61</v>
      </c>
      <c r="B15" s="5"/>
      <c r="C15" s="5"/>
      <c r="D15" s="13">
        <v>215178</v>
      </c>
      <c r="E15" s="13"/>
      <c r="F15" s="13">
        <v>239018</v>
      </c>
      <c r="G15" s="13"/>
      <c r="H15" s="13">
        <v>205415</v>
      </c>
      <c r="I15" s="50"/>
      <c r="J15" s="13">
        <v>227882</v>
      </c>
      <c r="K15" s="50"/>
      <c r="L15" s="5"/>
      <c r="M15" s="5"/>
    </row>
    <row r="16" spans="1:13" ht="22.5" customHeight="1">
      <c r="A16" s="5" t="s">
        <v>112</v>
      </c>
      <c r="B16" s="5"/>
      <c r="C16" s="5"/>
      <c r="D16" s="13">
        <v>2228</v>
      </c>
      <c r="E16" s="13"/>
      <c r="F16" s="13">
        <v>3243</v>
      </c>
      <c r="G16" s="13"/>
      <c r="H16" s="13">
        <v>987</v>
      </c>
      <c r="I16" s="50"/>
      <c r="J16" s="13">
        <v>999</v>
      </c>
      <c r="K16" s="50"/>
      <c r="L16" s="5"/>
      <c r="M16" s="5"/>
    </row>
    <row r="17" spans="1:13" ht="22.5" hidden="1" customHeight="1">
      <c r="A17" s="5" t="s">
        <v>151</v>
      </c>
      <c r="B17" s="5"/>
      <c r="C17" s="5"/>
      <c r="K17" s="50"/>
      <c r="L17" s="5"/>
      <c r="M17" s="5"/>
    </row>
    <row r="18" spans="1:13" ht="22.5" hidden="1" customHeight="1">
      <c r="A18" s="5" t="s">
        <v>145</v>
      </c>
      <c r="B18" s="5"/>
      <c r="C18" s="5"/>
      <c r="D18" s="66"/>
      <c r="E18" s="13"/>
      <c r="F18" s="66"/>
      <c r="G18" s="13"/>
      <c r="H18" s="66"/>
      <c r="I18" s="66"/>
      <c r="J18" s="66"/>
      <c r="K18" s="50"/>
      <c r="L18" s="5"/>
      <c r="M18" s="5"/>
    </row>
    <row r="19" spans="1:13" ht="22.5" customHeight="1">
      <c r="A19" s="5" t="s">
        <v>86</v>
      </c>
      <c r="B19" s="5"/>
      <c r="C19" s="5"/>
      <c r="D19" s="13">
        <v>13902</v>
      </c>
      <c r="E19" s="13"/>
      <c r="F19" s="13">
        <v>12579</v>
      </c>
      <c r="G19" s="13"/>
      <c r="H19" s="13">
        <v>13698</v>
      </c>
      <c r="I19" s="50"/>
      <c r="J19" s="13">
        <v>12433</v>
      </c>
      <c r="K19" s="50"/>
      <c r="L19" s="5"/>
      <c r="M19" s="5"/>
    </row>
    <row r="20" spans="1:13" ht="22.5" customHeight="1">
      <c r="A20" s="5" t="s">
        <v>176</v>
      </c>
      <c r="B20" s="5"/>
      <c r="C20" s="5"/>
      <c r="D20" s="13">
        <v>-1232</v>
      </c>
      <c r="E20" s="13"/>
      <c r="F20" s="13">
        <v>3906</v>
      </c>
      <c r="G20" s="13"/>
      <c r="H20" s="13">
        <v>-1232</v>
      </c>
      <c r="I20" s="50"/>
      <c r="J20" s="13">
        <v>3906</v>
      </c>
      <c r="K20" s="50"/>
      <c r="L20" s="5"/>
      <c r="M20" s="5"/>
    </row>
    <row r="21" spans="1:13" ht="22.5" customHeight="1">
      <c r="A21" s="5" t="s">
        <v>163</v>
      </c>
      <c r="B21" s="5"/>
      <c r="C21" s="5"/>
      <c r="K21" s="50"/>
      <c r="L21" s="5"/>
      <c r="M21" s="5"/>
    </row>
    <row r="22" spans="1:13" ht="22.5" customHeight="1">
      <c r="A22" s="5" t="s">
        <v>149</v>
      </c>
      <c r="B22" s="5"/>
      <c r="C22" s="5"/>
      <c r="D22" s="13">
        <v>-2120</v>
      </c>
      <c r="E22" s="13"/>
      <c r="F22" s="13">
        <v>-272</v>
      </c>
      <c r="G22" s="13"/>
      <c r="H22" s="13">
        <v>-2120</v>
      </c>
      <c r="I22" s="50"/>
      <c r="J22" s="13">
        <v>-272</v>
      </c>
      <c r="K22" s="50"/>
      <c r="L22" s="5"/>
      <c r="M22" s="5"/>
    </row>
    <row r="23" spans="1:13" ht="22.5" hidden="1" customHeight="1">
      <c r="A23" s="5" t="s">
        <v>134</v>
      </c>
      <c r="B23" s="5"/>
      <c r="C23" s="5"/>
      <c r="D23" s="66"/>
      <c r="E23" s="13"/>
      <c r="F23" s="66"/>
      <c r="G23" s="13"/>
      <c r="H23" s="66"/>
      <c r="I23" s="50"/>
      <c r="J23" s="66"/>
      <c r="K23" s="5"/>
      <c r="L23" s="5"/>
      <c r="M23" s="5"/>
    </row>
    <row r="24" spans="1:13" ht="22.5" customHeight="1">
      <c r="A24" s="5" t="s">
        <v>144</v>
      </c>
      <c r="B24" s="5"/>
      <c r="C24" s="5"/>
      <c r="D24" s="83"/>
      <c r="E24" s="13"/>
      <c r="F24" s="83"/>
      <c r="G24" s="13"/>
      <c r="H24" s="83"/>
      <c r="I24" s="50"/>
      <c r="J24" s="83"/>
      <c r="K24" s="5"/>
      <c r="L24" s="5"/>
      <c r="M24" s="5"/>
    </row>
    <row r="25" spans="1:13" ht="22.5" customHeight="1">
      <c r="A25" s="5" t="s">
        <v>145</v>
      </c>
      <c r="B25" s="5"/>
      <c r="C25" s="8">
        <v>6</v>
      </c>
      <c r="D25" s="13">
        <v>-63</v>
      </c>
      <c r="E25" s="13"/>
      <c r="F25" s="13">
        <v>-606</v>
      </c>
      <c r="G25" s="13"/>
      <c r="H25" s="13">
        <v>-63</v>
      </c>
      <c r="I25" s="50"/>
      <c r="J25" s="13">
        <v>-606</v>
      </c>
      <c r="K25" s="5"/>
      <c r="L25" s="5"/>
      <c r="M25" s="5"/>
    </row>
    <row r="26" spans="1:13" ht="22.5" hidden="1" customHeight="1">
      <c r="A26" s="23" t="s">
        <v>150</v>
      </c>
      <c r="B26" s="5"/>
      <c r="C26" s="8"/>
      <c r="D26" s="13"/>
      <c r="E26" s="13"/>
      <c r="F26" s="13"/>
      <c r="G26" s="13"/>
      <c r="H26" s="13"/>
      <c r="I26" s="50"/>
      <c r="J26" s="13"/>
      <c r="K26" s="50"/>
      <c r="L26" s="5"/>
      <c r="M26" s="5"/>
    </row>
    <row r="27" spans="1:13" ht="22.5" customHeight="1">
      <c r="A27" s="5" t="s">
        <v>177</v>
      </c>
      <c r="B27" s="5"/>
      <c r="C27" s="5"/>
      <c r="D27" s="13">
        <v>-4810</v>
      </c>
      <c r="E27" s="13"/>
      <c r="F27" s="13">
        <v>-8568</v>
      </c>
      <c r="G27" s="13"/>
      <c r="H27" s="13">
        <v>-3323</v>
      </c>
      <c r="I27" s="13"/>
      <c r="J27" s="13">
        <v>-9337</v>
      </c>
      <c r="K27" s="50"/>
      <c r="L27" s="5"/>
      <c r="M27" s="5"/>
    </row>
    <row r="28" spans="1:13" ht="22.5" hidden="1" customHeight="1">
      <c r="A28" s="5" t="s">
        <v>141</v>
      </c>
      <c r="B28" s="5"/>
      <c r="C28" s="5"/>
      <c r="D28" s="13"/>
      <c r="E28" s="13"/>
      <c r="F28" s="13"/>
      <c r="G28" s="13"/>
      <c r="H28" s="66"/>
      <c r="I28" s="50"/>
      <c r="J28" s="66"/>
      <c r="K28" s="50"/>
      <c r="L28" s="5"/>
      <c r="M28" s="5"/>
    </row>
    <row r="29" spans="1:13" ht="22.5" customHeight="1">
      <c r="A29" s="5" t="s">
        <v>157</v>
      </c>
      <c r="B29" s="5"/>
      <c r="C29" s="5"/>
      <c r="D29" s="13">
        <v>-70</v>
      </c>
      <c r="E29" s="13"/>
      <c r="F29" s="13">
        <v>-4178</v>
      </c>
      <c r="G29" s="13"/>
      <c r="H29" s="13">
        <v>-171</v>
      </c>
      <c r="I29" s="50"/>
      <c r="J29" s="13">
        <v>-4188</v>
      </c>
      <c r="K29" s="50"/>
      <c r="L29" s="5"/>
      <c r="M29" s="5"/>
    </row>
    <row r="30" spans="1:13" ht="22.5" customHeight="1">
      <c r="A30" s="5" t="s">
        <v>62</v>
      </c>
      <c r="B30" s="5"/>
      <c r="C30" s="5"/>
      <c r="D30" s="81">
        <v>-29</v>
      </c>
      <c r="E30" s="13"/>
      <c r="F30" s="81">
        <v>-8</v>
      </c>
      <c r="G30" s="13"/>
      <c r="H30" s="68">
        <v>-26</v>
      </c>
      <c r="I30" s="50"/>
      <c r="J30" s="68">
        <v>-7</v>
      </c>
      <c r="K30" s="50"/>
      <c r="L30" s="5"/>
      <c r="M30" s="5"/>
    </row>
    <row r="31" spans="1:13" ht="22.5" customHeight="1">
      <c r="A31" s="15"/>
      <c r="B31" s="5"/>
      <c r="C31" s="5"/>
      <c r="D31" s="13">
        <f>SUM(D11:D30)</f>
        <v>869139</v>
      </c>
      <c r="E31" s="13"/>
      <c r="F31" s="13">
        <f>SUM(F11:F30)</f>
        <v>885658</v>
      </c>
      <c r="G31" s="13"/>
      <c r="H31" s="67">
        <f>SUM(H11:H30)</f>
        <v>845374</v>
      </c>
      <c r="I31" s="13"/>
      <c r="J31" s="67">
        <f>SUM(J11:J30)</f>
        <v>865126</v>
      </c>
      <c r="K31" s="13"/>
      <c r="L31" s="5"/>
      <c r="M31" s="5"/>
    </row>
    <row r="32" spans="1:13" ht="22.5" customHeight="1">
      <c r="A32" s="30" t="s">
        <v>165</v>
      </c>
      <c r="B32" s="5"/>
      <c r="C32" s="5"/>
      <c r="D32" s="5"/>
      <c r="E32" s="39"/>
      <c r="F32" s="5"/>
      <c r="G32" s="39"/>
      <c r="H32" s="50"/>
      <c r="I32" s="50"/>
      <c r="J32" s="50"/>
      <c r="K32" s="50"/>
      <c r="L32" s="5"/>
      <c r="M32" s="5"/>
    </row>
    <row r="33" spans="1:13" ht="22.5" customHeight="1">
      <c r="A33" s="17" t="s">
        <v>78</v>
      </c>
      <c r="B33" s="5"/>
      <c r="C33" s="5"/>
      <c r="D33" s="5"/>
      <c r="E33" s="39"/>
      <c r="F33" s="5"/>
      <c r="G33" s="39"/>
      <c r="H33" s="50"/>
      <c r="I33" s="50"/>
      <c r="J33" s="50"/>
      <c r="K33" s="50"/>
      <c r="L33" s="5"/>
      <c r="M33" s="5"/>
    </row>
    <row r="34" spans="1:13" ht="22.5" customHeight="1">
      <c r="A34" s="17"/>
      <c r="B34" s="5"/>
      <c r="C34" s="5"/>
      <c r="D34" s="5"/>
      <c r="E34" s="39"/>
      <c r="F34" s="5"/>
      <c r="G34" s="39"/>
      <c r="H34" s="50"/>
      <c r="I34" s="50"/>
      <c r="J34" s="50"/>
      <c r="K34" s="50"/>
      <c r="L34" s="5"/>
      <c r="M34" s="5"/>
    </row>
    <row r="35" spans="1:13" ht="22.5" customHeight="1">
      <c r="A35" s="17"/>
      <c r="B35" s="5"/>
      <c r="C35" s="5"/>
      <c r="D35" s="155" t="s">
        <v>1</v>
      </c>
      <c r="E35" s="155"/>
      <c r="F35" s="155"/>
      <c r="G35" s="36"/>
      <c r="H35" s="155" t="s">
        <v>2</v>
      </c>
      <c r="I35" s="155"/>
      <c r="J35" s="155"/>
      <c r="K35" s="36"/>
      <c r="L35" s="5"/>
      <c r="M35" s="5"/>
    </row>
    <row r="36" spans="1:13" ht="22.5" customHeight="1">
      <c r="A36" s="48"/>
      <c r="B36" s="5"/>
      <c r="C36" s="5"/>
      <c r="D36" s="155" t="s">
        <v>58</v>
      </c>
      <c r="E36" s="155"/>
      <c r="F36" s="155"/>
      <c r="G36" s="36"/>
      <c r="H36" s="156" t="s">
        <v>58</v>
      </c>
      <c r="I36" s="156"/>
      <c r="J36" s="156"/>
      <c r="K36" s="37"/>
      <c r="L36" s="5"/>
      <c r="M36" s="5"/>
    </row>
    <row r="37" spans="1:13" ht="22.5" customHeight="1">
      <c r="A37" s="48"/>
      <c r="B37" s="5"/>
      <c r="C37" s="5"/>
      <c r="D37" s="159" t="str">
        <f>D6</f>
        <v>Nine-month period ended</v>
      </c>
      <c r="E37" s="159"/>
      <c r="F37" s="159"/>
      <c r="G37" s="25"/>
      <c r="H37" s="157" t="str">
        <f>H6</f>
        <v>Nine-month period ended</v>
      </c>
      <c r="I37" s="157"/>
      <c r="J37" s="157"/>
      <c r="K37" s="6"/>
      <c r="L37" s="5"/>
      <c r="M37" s="5"/>
    </row>
    <row r="38" spans="1:13" ht="22.5" customHeight="1">
      <c r="A38" s="5"/>
      <c r="B38" s="5"/>
      <c r="C38" s="5"/>
      <c r="D38" s="160" t="str">
        <f>+D7</f>
        <v>30 September</v>
      </c>
      <c r="E38" s="160"/>
      <c r="F38" s="160"/>
      <c r="G38" s="38"/>
      <c r="H38" s="157" t="str">
        <f>+D38</f>
        <v>30 September</v>
      </c>
      <c r="I38" s="157"/>
      <c r="J38" s="157"/>
      <c r="K38" s="6"/>
      <c r="L38" s="5"/>
      <c r="M38" s="5"/>
    </row>
    <row r="39" spans="1:13" ht="22.5" customHeight="1">
      <c r="A39" s="5"/>
      <c r="B39" s="5"/>
      <c r="C39" s="5"/>
      <c r="D39" s="20" t="s">
        <v>172</v>
      </c>
      <c r="E39" s="8"/>
      <c r="F39" s="20" t="s">
        <v>170</v>
      </c>
      <c r="G39" s="8"/>
      <c r="H39" s="20" t="s">
        <v>172</v>
      </c>
      <c r="I39" s="8"/>
      <c r="J39" s="20" t="s">
        <v>170</v>
      </c>
      <c r="K39" s="50"/>
      <c r="L39" s="5"/>
      <c r="M39" s="5"/>
    </row>
    <row r="40" spans="1:13" ht="22.5" customHeight="1">
      <c r="A40" s="5"/>
      <c r="B40" s="5"/>
      <c r="C40" s="5"/>
      <c r="D40" s="154" t="s">
        <v>79</v>
      </c>
      <c r="E40" s="154"/>
      <c r="F40" s="154"/>
      <c r="G40" s="154"/>
      <c r="H40" s="154"/>
      <c r="I40" s="154"/>
      <c r="J40" s="154"/>
      <c r="K40" s="154"/>
      <c r="L40" s="5"/>
      <c r="M40" s="5"/>
    </row>
    <row r="41" spans="1:13" ht="22.5" customHeight="1">
      <c r="A41" s="16" t="s">
        <v>63</v>
      </c>
      <c r="B41" s="5"/>
      <c r="C41" s="5"/>
      <c r="D41" s="13"/>
      <c r="E41" s="13"/>
      <c r="F41" s="13"/>
      <c r="G41" s="13"/>
      <c r="H41" s="50"/>
      <c r="I41" s="50"/>
      <c r="J41" s="50"/>
      <c r="K41" s="50"/>
      <c r="L41" s="5"/>
      <c r="M41" s="5"/>
    </row>
    <row r="42" spans="1:13" ht="22.5" customHeight="1">
      <c r="A42" s="5" t="s">
        <v>9</v>
      </c>
      <c r="B42" s="5"/>
      <c r="C42" s="5"/>
      <c r="D42" s="13">
        <v>-37930</v>
      </c>
      <c r="E42" s="13"/>
      <c r="F42" s="13">
        <v>-22091</v>
      </c>
      <c r="G42" s="13"/>
      <c r="H42" s="13">
        <v>-37930</v>
      </c>
      <c r="I42" s="50"/>
      <c r="J42" s="13">
        <v>-21842</v>
      </c>
      <c r="K42" s="50"/>
      <c r="L42" s="5"/>
      <c r="M42" s="5"/>
    </row>
    <row r="43" spans="1:13" ht="22.5" customHeight="1">
      <c r="A43" s="5" t="s">
        <v>123</v>
      </c>
      <c r="B43" s="5"/>
      <c r="C43" s="5"/>
      <c r="D43" s="13">
        <v>-4215</v>
      </c>
      <c r="E43" s="13"/>
      <c r="F43" s="13">
        <v>3886</v>
      </c>
      <c r="G43" s="13"/>
      <c r="H43" s="13">
        <v>-4593</v>
      </c>
      <c r="I43" s="50"/>
      <c r="J43" s="13">
        <v>3814</v>
      </c>
      <c r="K43" s="50"/>
      <c r="L43" s="5"/>
      <c r="M43" s="5"/>
    </row>
    <row r="44" spans="1:13" ht="22.5" customHeight="1">
      <c r="A44" s="5" t="s">
        <v>10</v>
      </c>
      <c r="B44" s="5"/>
      <c r="C44" s="5"/>
      <c r="D44" s="13">
        <v>162229</v>
      </c>
      <c r="E44" s="13"/>
      <c r="F44" s="13">
        <v>-300774</v>
      </c>
      <c r="G44" s="13"/>
      <c r="H44" s="13">
        <v>164273</v>
      </c>
      <c r="I44" s="50"/>
      <c r="J44" s="13">
        <v>-298215</v>
      </c>
      <c r="K44" s="50"/>
      <c r="L44" s="5"/>
      <c r="M44" s="5"/>
    </row>
    <row r="45" spans="1:13" ht="22.5" customHeight="1">
      <c r="A45" s="5" t="s">
        <v>11</v>
      </c>
      <c r="B45" s="5"/>
      <c r="C45" s="5"/>
      <c r="D45" s="13">
        <v>-1822</v>
      </c>
      <c r="E45" s="13"/>
      <c r="F45" s="13">
        <v>-3442</v>
      </c>
      <c r="G45" s="13"/>
      <c r="H45" s="13">
        <v>-1823</v>
      </c>
      <c r="I45" s="50"/>
      <c r="J45" s="13">
        <v>-3400</v>
      </c>
      <c r="K45" s="50"/>
      <c r="L45" s="5"/>
      <c r="M45" s="5"/>
    </row>
    <row r="46" spans="1:13" ht="22.5" customHeight="1">
      <c r="A46" s="5" t="s">
        <v>18</v>
      </c>
      <c r="B46" s="5"/>
      <c r="C46" s="5"/>
      <c r="D46" s="13">
        <v>-65</v>
      </c>
      <c r="E46" s="13"/>
      <c r="F46" s="13">
        <v>18</v>
      </c>
      <c r="G46" s="13"/>
      <c r="H46" s="13">
        <v>-90</v>
      </c>
      <c r="I46" s="50"/>
      <c r="J46" s="13">
        <v>5</v>
      </c>
      <c r="K46" s="50"/>
      <c r="L46" s="5"/>
      <c r="M46" s="5"/>
    </row>
    <row r="47" spans="1:13" ht="22.5" customHeight="1">
      <c r="A47" s="5" t="s">
        <v>64</v>
      </c>
      <c r="B47" s="5"/>
      <c r="C47" s="5"/>
      <c r="D47" s="13">
        <v>35242</v>
      </c>
      <c r="E47" s="13"/>
      <c r="F47" s="13">
        <v>183366</v>
      </c>
      <c r="G47" s="13"/>
      <c r="H47" s="13">
        <v>52571</v>
      </c>
      <c r="I47" s="50"/>
      <c r="J47" s="13">
        <v>198030</v>
      </c>
      <c r="K47" s="50"/>
      <c r="L47" s="5"/>
      <c r="M47" s="5"/>
    </row>
    <row r="48" spans="1:13" ht="22.5" customHeight="1">
      <c r="A48" s="5" t="s">
        <v>127</v>
      </c>
      <c r="B48" s="5"/>
      <c r="C48" s="5"/>
      <c r="D48" s="13">
        <v>31398</v>
      </c>
      <c r="E48" s="13"/>
      <c r="F48" s="13">
        <v>41125</v>
      </c>
      <c r="G48" s="13"/>
      <c r="H48" s="13">
        <v>29602</v>
      </c>
      <c r="I48" s="50"/>
      <c r="J48" s="13">
        <v>39071</v>
      </c>
      <c r="K48" s="50"/>
      <c r="L48" s="5"/>
      <c r="M48" s="5"/>
    </row>
    <row r="49" spans="1:13" ht="22.5" customHeight="1">
      <c r="A49" s="5" t="s">
        <v>24</v>
      </c>
      <c r="B49" s="5"/>
      <c r="C49" s="5"/>
      <c r="D49" s="13">
        <v>21480</v>
      </c>
      <c r="E49" s="13"/>
      <c r="F49" s="13">
        <v>-5166</v>
      </c>
      <c r="G49" s="13"/>
      <c r="H49" s="13">
        <v>21318</v>
      </c>
      <c r="I49" s="50"/>
      <c r="J49" s="13">
        <v>-5564</v>
      </c>
      <c r="K49" s="50"/>
      <c r="L49" s="5"/>
      <c r="M49" s="5"/>
    </row>
    <row r="50" spans="1:13" ht="22.5" customHeight="1">
      <c r="A50" s="5" t="s">
        <v>90</v>
      </c>
      <c r="B50" s="5"/>
      <c r="C50" s="5"/>
      <c r="D50" s="22">
        <v>-6984</v>
      </c>
      <c r="E50" s="13"/>
      <c r="F50" s="22">
        <v>-5864</v>
      </c>
      <c r="G50" s="13"/>
      <c r="H50" s="22">
        <v>-6984</v>
      </c>
      <c r="I50" s="50"/>
      <c r="J50" s="22">
        <v>-5864</v>
      </c>
      <c r="K50" s="50"/>
      <c r="L50" s="5"/>
      <c r="M50" s="5"/>
    </row>
    <row r="51" spans="1:13" ht="22.5" customHeight="1">
      <c r="A51" s="5" t="s">
        <v>87</v>
      </c>
      <c r="B51" s="5"/>
      <c r="C51" s="5"/>
      <c r="D51" s="13">
        <f>SUM(D42:D50)+D31</f>
        <v>1068472</v>
      </c>
      <c r="E51" s="13"/>
      <c r="F51" s="13">
        <f>SUM(F42:F50)+F31</f>
        <v>776716</v>
      </c>
      <c r="G51" s="13"/>
      <c r="H51" s="13">
        <f>SUM(H42:H50)+H31</f>
        <v>1061718</v>
      </c>
      <c r="I51" s="50"/>
      <c r="J51" s="13">
        <f>SUM(J42:J50)+J31</f>
        <v>771161</v>
      </c>
      <c r="K51" s="50"/>
      <c r="L51" s="5"/>
      <c r="M51" s="5"/>
    </row>
    <row r="52" spans="1:13" ht="22.5" customHeight="1">
      <c r="A52" s="34" t="s">
        <v>119</v>
      </c>
      <c r="B52" s="5"/>
      <c r="C52" s="5"/>
      <c r="D52" s="68">
        <v>-120960</v>
      </c>
      <c r="E52" s="13"/>
      <c r="F52" s="68">
        <v>-123102</v>
      </c>
      <c r="G52" s="13"/>
      <c r="H52" s="68">
        <v>-118212</v>
      </c>
      <c r="I52" s="50"/>
      <c r="J52" s="68">
        <v>-122230</v>
      </c>
      <c r="K52" s="50"/>
      <c r="L52" s="5"/>
      <c r="M52" s="5"/>
    </row>
    <row r="53" spans="1:13" ht="22.5" customHeight="1">
      <c r="A53" s="15" t="s">
        <v>65</v>
      </c>
      <c r="B53" s="5"/>
      <c r="C53" s="5"/>
      <c r="D53" s="35">
        <f>SUM(D51:D52)</f>
        <v>947512</v>
      </c>
      <c r="E53" s="13"/>
      <c r="F53" s="35">
        <f>SUM(F51:F52)</f>
        <v>653614</v>
      </c>
      <c r="G53" s="13"/>
      <c r="H53" s="35">
        <f>SUM(H51:H52)</f>
        <v>943506</v>
      </c>
      <c r="I53" s="50"/>
      <c r="J53" s="35">
        <f>SUM(J51:J52)</f>
        <v>648931</v>
      </c>
      <c r="K53" s="50"/>
      <c r="L53" s="5"/>
      <c r="M53" s="5"/>
    </row>
    <row r="54" spans="1:13" ht="22.5" customHeight="1">
      <c r="A54" s="15"/>
      <c r="B54" s="5"/>
      <c r="C54" s="5"/>
      <c r="D54" s="69"/>
      <c r="E54" s="13"/>
      <c r="F54" s="69"/>
      <c r="G54" s="13"/>
      <c r="H54" s="69"/>
      <c r="I54" s="50"/>
      <c r="J54" s="69"/>
      <c r="K54" s="50"/>
      <c r="L54" s="5"/>
      <c r="M54" s="5"/>
    </row>
    <row r="55" spans="1:13" ht="22.5" customHeight="1">
      <c r="A55" s="14" t="s">
        <v>66</v>
      </c>
      <c r="B55" s="5"/>
      <c r="C55" s="5"/>
      <c r="D55" s="70"/>
      <c r="E55" s="70"/>
      <c r="F55" s="70"/>
      <c r="G55" s="70"/>
      <c r="H55" s="50"/>
      <c r="I55" s="50"/>
      <c r="J55" s="50"/>
      <c r="K55" s="50"/>
      <c r="L55" s="5"/>
      <c r="M55" s="5"/>
    </row>
    <row r="56" spans="1:13" ht="22.5" hidden="1" customHeight="1">
      <c r="A56" s="5" t="s">
        <v>142</v>
      </c>
      <c r="B56" s="5"/>
      <c r="C56" s="5"/>
      <c r="D56" s="54"/>
      <c r="E56" s="13"/>
      <c r="F56" s="54"/>
      <c r="G56" s="13"/>
      <c r="H56" s="54"/>
      <c r="I56" s="50"/>
      <c r="J56" s="54"/>
      <c r="K56" s="50"/>
      <c r="L56" s="5"/>
      <c r="M56" s="5"/>
    </row>
    <row r="57" spans="1:13" ht="22.5" customHeight="1">
      <c r="A57" s="5" t="s">
        <v>158</v>
      </c>
      <c r="B57" s="5"/>
      <c r="C57" s="5"/>
      <c r="D57" s="13">
        <v>168</v>
      </c>
      <c r="E57" s="13"/>
      <c r="F57" s="13">
        <v>4213</v>
      </c>
      <c r="G57" s="13"/>
      <c r="H57" s="13">
        <v>187</v>
      </c>
      <c r="I57" s="50"/>
      <c r="J57" s="13">
        <v>4223</v>
      </c>
      <c r="K57" s="50"/>
      <c r="L57" s="5"/>
      <c r="M57" s="5"/>
    </row>
    <row r="58" spans="1:13" ht="22.5" customHeight="1">
      <c r="A58" s="5" t="s">
        <v>152</v>
      </c>
      <c r="B58" s="5"/>
      <c r="C58" s="5"/>
      <c r="D58" s="90">
        <v>-245718</v>
      </c>
      <c r="E58" s="13"/>
      <c r="F58" s="90">
        <v>-101998</v>
      </c>
      <c r="G58" s="13"/>
      <c r="H58" s="90">
        <v>-241614</v>
      </c>
      <c r="I58" s="66"/>
      <c r="J58" s="90">
        <v>-98216</v>
      </c>
      <c r="K58" s="50"/>
      <c r="L58" s="5"/>
      <c r="M58" s="5"/>
    </row>
    <row r="59" spans="1:13" ht="22.5" customHeight="1">
      <c r="A59" s="5" t="s">
        <v>143</v>
      </c>
      <c r="B59" s="5"/>
      <c r="C59" s="5"/>
      <c r="D59" s="90">
        <v>-2750</v>
      </c>
      <c r="E59" s="13"/>
      <c r="F59" s="90">
        <v>-4657</v>
      </c>
      <c r="G59" s="13"/>
      <c r="H59" s="90">
        <v>-2750</v>
      </c>
      <c r="I59" s="66"/>
      <c r="J59" s="90">
        <v>-4657</v>
      </c>
      <c r="K59" s="50"/>
      <c r="L59" s="5"/>
      <c r="M59" s="5"/>
    </row>
    <row r="60" spans="1:13" ht="22.5" customHeight="1">
      <c r="A60" s="5" t="s">
        <v>180</v>
      </c>
      <c r="B60" s="5"/>
      <c r="C60" s="5"/>
      <c r="D60" s="90">
        <v>-6340</v>
      </c>
      <c r="E60" s="13"/>
      <c r="F60" s="90">
        <v>-185</v>
      </c>
      <c r="G60" s="13"/>
      <c r="H60" s="90">
        <v>-6340</v>
      </c>
      <c r="I60" s="66"/>
      <c r="J60" s="90">
        <v>-185</v>
      </c>
      <c r="K60" s="50"/>
      <c r="L60" s="5"/>
      <c r="M60" s="5"/>
    </row>
    <row r="61" spans="1:13" ht="22.5" hidden="1" customHeight="1">
      <c r="A61" s="5" t="s">
        <v>113</v>
      </c>
      <c r="B61" s="5"/>
      <c r="C61" s="5"/>
      <c r="D61" s="13"/>
      <c r="E61" s="13"/>
      <c r="F61" s="13"/>
      <c r="G61" s="13"/>
      <c r="H61" s="13"/>
      <c r="I61" s="66"/>
      <c r="J61" s="13"/>
      <c r="K61" s="50"/>
      <c r="L61" s="5"/>
      <c r="M61" s="5"/>
    </row>
    <row r="62" spans="1:13" ht="22.5" hidden="1" customHeight="1">
      <c r="A62" s="5" t="s">
        <v>83</v>
      </c>
      <c r="B62" s="5"/>
      <c r="C62" s="5"/>
      <c r="D62" s="68"/>
      <c r="E62" s="13"/>
      <c r="F62" s="68"/>
      <c r="G62" s="13"/>
      <c r="H62" s="68"/>
      <c r="I62" s="66"/>
      <c r="J62" s="68"/>
      <c r="K62" s="50"/>
      <c r="L62" s="5"/>
      <c r="M62" s="5"/>
    </row>
    <row r="63" spans="1:13" ht="22.5" customHeight="1">
      <c r="A63" s="5" t="s">
        <v>67</v>
      </c>
      <c r="B63" s="5"/>
      <c r="C63" s="5"/>
      <c r="D63" s="68">
        <v>29</v>
      </c>
      <c r="E63" s="13"/>
      <c r="F63" s="68">
        <v>8</v>
      </c>
      <c r="G63" s="13"/>
      <c r="H63" s="68">
        <v>26</v>
      </c>
      <c r="I63" s="50"/>
      <c r="J63" s="68">
        <v>7</v>
      </c>
      <c r="K63" s="50"/>
      <c r="L63" s="5"/>
      <c r="M63" s="5"/>
    </row>
    <row r="64" spans="1:13" ht="22.5" customHeight="1">
      <c r="A64" s="15" t="s">
        <v>132</v>
      </c>
      <c r="B64" s="5"/>
      <c r="C64" s="5"/>
      <c r="D64" s="35">
        <f>SUM(D56:D63)</f>
        <v>-254611</v>
      </c>
      <c r="E64" s="13"/>
      <c r="F64" s="35">
        <f>SUM(F56:F63)</f>
        <v>-102619</v>
      </c>
      <c r="G64" s="13"/>
      <c r="H64" s="35">
        <f>SUM(H56:H63)</f>
        <v>-250491</v>
      </c>
      <c r="I64" s="50"/>
      <c r="J64" s="35">
        <f>SUM(J56:J63)</f>
        <v>-98828</v>
      </c>
      <c r="K64" s="50"/>
      <c r="L64" s="5"/>
      <c r="M64" s="5"/>
    </row>
    <row r="65" spans="1:13" ht="22.5" customHeight="1">
      <c r="A65" s="15"/>
      <c r="B65" s="5"/>
      <c r="C65" s="5"/>
      <c r="D65" s="69"/>
      <c r="E65" s="13"/>
      <c r="F65" s="69"/>
      <c r="G65" s="13"/>
      <c r="H65" s="69"/>
      <c r="I65" s="50"/>
      <c r="J65" s="69"/>
      <c r="K65" s="50"/>
      <c r="L65" s="5"/>
      <c r="M65" s="5"/>
    </row>
    <row r="66" spans="1:13" ht="22.5" customHeight="1">
      <c r="A66" s="30" t="s">
        <v>165</v>
      </c>
      <c r="B66" s="5"/>
      <c r="C66" s="5"/>
      <c r="D66" s="5"/>
      <c r="E66" s="39"/>
      <c r="F66" s="5"/>
      <c r="G66" s="39"/>
      <c r="H66" s="50"/>
      <c r="I66" s="50"/>
      <c r="J66" s="50"/>
      <c r="K66" s="50"/>
      <c r="L66" s="5"/>
      <c r="M66" s="5"/>
    </row>
    <row r="67" spans="1:13" ht="22.5" customHeight="1">
      <c r="A67" s="17" t="s">
        <v>78</v>
      </c>
      <c r="B67" s="5"/>
      <c r="C67" s="5"/>
      <c r="D67" s="5"/>
      <c r="E67" s="39"/>
      <c r="F67" s="5"/>
      <c r="G67" s="39"/>
      <c r="H67" s="50"/>
      <c r="I67" s="50"/>
      <c r="J67" s="50"/>
      <c r="K67" s="50"/>
      <c r="L67" s="5"/>
      <c r="M67" s="5"/>
    </row>
    <row r="68" spans="1:13" ht="22.5" customHeight="1">
      <c r="A68" s="17"/>
      <c r="B68" s="5"/>
      <c r="C68" s="5"/>
      <c r="D68" s="5"/>
      <c r="E68" s="39"/>
      <c r="F68" s="5"/>
      <c r="G68" s="39"/>
      <c r="H68" s="50"/>
      <c r="I68" s="50"/>
      <c r="J68" s="50"/>
      <c r="K68" s="50"/>
      <c r="L68" s="5"/>
      <c r="M68" s="5"/>
    </row>
    <row r="69" spans="1:13" ht="22.5" customHeight="1">
      <c r="A69" s="17"/>
      <c r="B69" s="5"/>
      <c r="C69" s="5"/>
      <c r="D69" s="155" t="s">
        <v>1</v>
      </c>
      <c r="E69" s="155"/>
      <c r="F69" s="155"/>
      <c r="G69" s="36"/>
      <c r="H69" s="155" t="s">
        <v>2</v>
      </c>
      <c r="I69" s="155"/>
      <c r="J69" s="155"/>
      <c r="K69" s="36"/>
      <c r="L69" s="5"/>
      <c r="M69" s="5"/>
    </row>
    <row r="70" spans="1:13" ht="22.5" customHeight="1">
      <c r="A70" s="48"/>
      <c r="B70" s="5"/>
      <c r="C70" s="5"/>
      <c r="D70" s="155" t="s">
        <v>58</v>
      </c>
      <c r="E70" s="155"/>
      <c r="F70" s="155"/>
      <c r="G70" s="36"/>
      <c r="H70" s="156" t="s">
        <v>58</v>
      </c>
      <c r="I70" s="156"/>
      <c r="J70" s="156"/>
      <c r="K70" s="37"/>
      <c r="L70" s="5"/>
      <c r="M70" s="5"/>
    </row>
    <row r="71" spans="1:13" ht="22.5" customHeight="1">
      <c r="A71" s="48"/>
      <c r="B71" s="5"/>
      <c r="C71" s="5"/>
      <c r="D71" s="159" t="str">
        <f>+D6</f>
        <v>Nine-month period ended</v>
      </c>
      <c r="E71" s="159"/>
      <c r="F71" s="159"/>
      <c r="G71" s="25"/>
      <c r="H71" s="157" t="str">
        <f>+D71</f>
        <v>Nine-month period ended</v>
      </c>
      <c r="I71" s="157"/>
      <c r="J71" s="157"/>
      <c r="K71" s="6"/>
      <c r="L71" s="5"/>
      <c r="M71" s="5"/>
    </row>
    <row r="72" spans="1:13" ht="22.5" customHeight="1">
      <c r="A72" s="5"/>
      <c r="B72" s="5"/>
      <c r="C72" s="5"/>
      <c r="D72" s="159" t="str">
        <f>+D38</f>
        <v>30 September</v>
      </c>
      <c r="E72" s="159"/>
      <c r="F72" s="159"/>
      <c r="G72" s="29"/>
      <c r="H72" s="157" t="str">
        <f>+D72</f>
        <v>30 September</v>
      </c>
      <c r="I72" s="157"/>
      <c r="J72" s="157"/>
      <c r="K72" s="6"/>
      <c r="L72" s="5"/>
      <c r="M72" s="5"/>
    </row>
    <row r="73" spans="1:13" ht="22.5" customHeight="1">
      <c r="A73" s="5"/>
      <c r="B73" s="5"/>
      <c r="C73" s="5"/>
      <c r="D73" s="20" t="s">
        <v>172</v>
      </c>
      <c r="E73" s="8"/>
      <c r="F73" s="20" t="s">
        <v>170</v>
      </c>
      <c r="G73" s="8"/>
      <c r="H73" s="20" t="s">
        <v>172</v>
      </c>
      <c r="I73" s="8"/>
      <c r="J73" s="20" t="s">
        <v>170</v>
      </c>
      <c r="K73" s="50"/>
      <c r="L73" s="5"/>
      <c r="M73" s="5"/>
    </row>
    <row r="74" spans="1:13" ht="22.5" customHeight="1">
      <c r="A74" s="5"/>
      <c r="B74" s="5"/>
      <c r="C74" s="5"/>
      <c r="D74" s="154" t="s">
        <v>79</v>
      </c>
      <c r="E74" s="154"/>
      <c r="F74" s="154"/>
      <c r="G74" s="154"/>
      <c r="H74" s="154"/>
      <c r="I74" s="154"/>
      <c r="J74" s="154"/>
      <c r="K74" s="154"/>
      <c r="L74" s="5"/>
      <c r="M74" s="5"/>
    </row>
    <row r="75" spans="1:13" ht="22.5" customHeight="1">
      <c r="A75" s="14" t="s">
        <v>68</v>
      </c>
      <c r="B75" s="5"/>
      <c r="C75" s="5"/>
      <c r="D75" s="70"/>
      <c r="E75" s="70"/>
      <c r="F75" s="70"/>
      <c r="G75" s="70"/>
      <c r="H75" s="70"/>
      <c r="I75" s="50"/>
      <c r="J75" s="70"/>
      <c r="K75" s="50"/>
      <c r="L75" s="5"/>
      <c r="M75" s="5"/>
    </row>
    <row r="76" spans="1:13" ht="22.5" customHeight="1">
      <c r="A76" s="5" t="s">
        <v>171</v>
      </c>
      <c r="B76" s="5"/>
      <c r="C76" s="5"/>
      <c r="D76" s="54">
        <v>-111000</v>
      </c>
      <c r="E76" s="54"/>
      <c r="F76" s="54">
        <v>-27000</v>
      </c>
      <c r="G76" s="54"/>
      <c r="H76" s="54">
        <v>-111000</v>
      </c>
      <c r="I76" s="61"/>
      <c r="J76" s="54">
        <v>-27000</v>
      </c>
      <c r="K76" s="50"/>
      <c r="L76" s="5"/>
      <c r="M76" s="5"/>
    </row>
    <row r="77" spans="1:13" ht="22.5" hidden="1" customHeight="1">
      <c r="A77" s="5" t="s">
        <v>159</v>
      </c>
      <c r="B77" s="5"/>
      <c r="C77" s="5"/>
      <c r="D77" s="54">
        <v>0</v>
      </c>
      <c r="E77" s="54"/>
      <c r="F77" s="54">
        <v>0</v>
      </c>
      <c r="G77" s="54"/>
      <c r="H77" s="54">
        <v>0</v>
      </c>
      <c r="I77" s="61"/>
      <c r="J77" s="54">
        <v>0</v>
      </c>
      <c r="K77" s="50"/>
      <c r="L77" s="5"/>
      <c r="M77" s="5"/>
    </row>
    <row r="78" spans="1:13" ht="22.5" customHeight="1">
      <c r="A78" s="5" t="s">
        <v>160</v>
      </c>
      <c r="B78" s="5"/>
      <c r="C78" s="5"/>
      <c r="D78" s="54">
        <v>-90000</v>
      </c>
      <c r="E78" s="54"/>
      <c r="F78" s="54">
        <v>-90000</v>
      </c>
      <c r="G78" s="54"/>
      <c r="H78" s="54">
        <v>-90000</v>
      </c>
      <c r="I78" s="61"/>
      <c r="J78" s="54">
        <v>-90000</v>
      </c>
      <c r="K78" s="50"/>
      <c r="L78" s="5"/>
      <c r="M78" s="5"/>
    </row>
    <row r="79" spans="1:13" ht="22.5" customHeight="1">
      <c r="A79" s="5" t="s">
        <v>131</v>
      </c>
      <c r="B79" s="5"/>
      <c r="C79" s="5"/>
      <c r="D79" s="54">
        <v>-18498</v>
      </c>
      <c r="E79" s="54"/>
      <c r="F79" s="54">
        <v>-17953</v>
      </c>
      <c r="G79" s="54"/>
      <c r="H79" s="54">
        <v>-18348</v>
      </c>
      <c r="I79" s="61"/>
      <c r="J79" s="54">
        <v>-17931</v>
      </c>
      <c r="K79" s="50"/>
      <c r="L79" s="5"/>
      <c r="M79" s="5"/>
    </row>
    <row r="80" spans="1:13" ht="22.5" hidden="1" customHeight="1">
      <c r="A80" s="5" t="s">
        <v>146</v>
      </c>
      <c r="B80" s="5"/>
      <c r="C80" s="5"/>
      <c r="D80" s="54"/>
      <c r="E80" s="54"/>
      <c r="F80" s="54"/>
      <c r="G80" s="54"/>
      <c r="H80" s="54"/>
      <c r="I80" s="61"/>
      <c r="J80" s="54"/>
      <c r="K80" s="50"/>
      <c r="L80" s="5"/>
      <c r="M80" s="5"/>
    </row>
    <row r="81" spans="1:13" ht="22.5" customHeight="1">
      <c r="A81" s="5" t="s">
        <v>92</v>
      </c>
      <c r="B81" s="5"/>
      <c r="C81" s="5"/>
      <c r="D81" s="54">
        <v>-444612</v>
      </c>
      <c r="E81" s="54"/>
      <c r="F81" s="54">
        <v>-410411</v>
      </c>
      <c r="G81" s="54"/>
      <c r="H81" s="54">
        <v>-444612</v>
      </c>
      <c r="I81" s="61"/>
      <c r="J81" s="54">
        <v>-410411</v>
      </c>
      <c r="K81" s="50"/>
      <c r="L81" s="5"/>
      <c r="M81" s="5"/>
    </row>
    <row r="82" spans="1:13" ht="22.5" customHeight="1">
      <c r="A82" s="5" t="s">
        <v>93</v>
      </c>
      <c r="B82" s="5"/>
      <c r="C82" s="5"/>
      <c r="D82" s="54">
        <v>-4491</v>
      </c>
      <c r="E82" s="54"/>
      <c r="F82" s="54">
        <v>-4132</v>
      </c>
      <c r="G82" s="54"/>
      <c r="H82" s="54">
        <v>-4491</v>
      </c>
      <c r="I82" s="61"/>
      <c r="J82" s="54">
        <v>-4132</v>
      </c>
      <c r="K82" s="50"/>
      <c r="L82" s="5"/>
      <c r="M82" s="5"/>
    </row>
    <row r="83" spans="1:13" ht="22.5" customHeight="1">
      <c r="A83" s="15" t="s">
        <v>80</v>
      </c>
      <c r="B83" s="5"/>
      <c r="C83" s="5"/>
      <c r="D83" s="71">
        <f>SUM(D76:D82)</f>
        <v>-668601</v>
      </c>
      <c r="E83" s="54"/>
      <c r="F83" s="71">
        <f>SUM(F76:F82)</f>
        <v>-549496</v>
      </c>
      <c r="G83" s="54"/>
      <c r="H83" s="71">
        <f>SUM(H76:H82)</f>
        <v>-668451</v>
      </c>
      <c r="I83" s="61"/>
      <c r="J83" s="71">
        <f>SUM(J76:J82)</f>
        <v>-549474</v>
      </c>
      <c r="K83" s="50"/>
      <c r="L83" s="5"/>
      <c r="M83" s="5"/>
    </row>
    <row r="84" spans="1:13" ht="19.5" customHeight="1">
      <c r="A84" s="5"/>
      <c r="B84" s="5"/>
      <c r="C84" s="5"/>
      <c r="D84" s="72"/>
      <c r="E84" s="72"/>
      <c r="F84" s="72"/>
      <c r="G84" s="72"/>
      <c r="H84" s="61"/>
      <c r="I84" s="61"/>
      <c r="J84" s="61"/>
      <c r="K84" s="50"/>
      <c r="L84" s="5"/>
      <c r="M84" s="5"/>
    </row>
    <row r="85" spans="1:13" ht="19.5" customHeight="1">
      <c r="A85" s="5" t="s">
        <v>179</v>
      </c>
      <c r="B85" s="5"/>
      <c r="C85" s="5"/>
      <c r="D85" s="72"/>
      <c r="E85" s="72"/>
      <c r="F85" s="72"/>
      <c r="G85" s="72"/>
      <c r="H85" s="61"/>
      <c r="I85" s="61"/>
      <c r="J85" s="61"/>
      <c r="K85" s="50"/>
      <c r="L85" s="5"/>
      <c r="M85" s="5"/>
    </row>
    <row r="86" spans="1:13" s="1" customFormat="1" ht="20.25" customHeight="1">
      <c r="A86" s="5" t="s">
        <v>88</v>
      </c>
      <c r="B86" s="5"/>
      <c r="C86" s="5"/>
      <c r="D86" s="54">
        <v>24300</v>
      </c>
      <c r="E86" s="61"/>
      <c r="F86" s="54">
        <v>1499</v>
      </c>
      <c r="G86" s="61"/>
      <c r="H86" s="54">
        <v>24564</v>
      </c>
      <c r="I86" s="61"/>
      <c r="J86" s="54">
        <v>629</v>
      </c>
      <c r="K86" s="73"/>
      <c r="L86" s="15"/>
      <c r="M86" s="15"/>
    </row>
    <row r="87" spans="1:13" ht="19.5" customHeight="1">
      <c r="A87" s="5" t="s">
        <v>107</v>
      </c>
      <c r="B87" s="5"/>
      <c r="C87" s="5"/>
      <c r="D87" s="54"/>
      <c r="E87" s="61"/>
      <c r="F87" s="54"/>
      <c r="G87" s="61"/>
      <c r="H87" s="54"/>
      <c r="I87" s="61"/>
      <c r="J87" s="54"/>
      <c r="K87" s="50"/>
      <c r="L87" s="5"/>
      <c r="M87" s="5"/>
    </row>
    <row r="88" spans="1:13" ht="22.5" customHeight="1">
      <c r="A88" s="23" t="s">
        <v>120</v>
      </c>
      <c r="B88" s="5"/>
      <c r="C88" s="5"/>
      <c r="D88" s="64">
        <v>1505</v>
      </c>
      <c r="E88" s="61"/>
      <c r="F88" s="64">
        <v>2062</v>
      </c>
      <c r="G88" s="61"/>
      <c r="H88" s="64">
        <v>1505</v>
      </c>
      <c r="I88" s="61"/>
      <c r="J88" s="64">
        <v>2062</v>
      </c>
      <c r="K88" s="50"/>
      <c r="L88" s="5"/>
      <c r="M88" s="5"/>
    </row>
    <row r="89" spans="1:13" ht="22.5" customHeight="1">
      <c r="A89" s="15" t="s">
        <v>178</v>
      </c>
      <c r="B89" s="15"/>
      <c r="C89" s="15"/>
      <c r="D89" s="57">
        <f>SUM(D85:D88)</f>
        <v>25805</v>
      </c>
      <c r="E89" s="57">
        <f t="shared" ref="E89:K89" si="0">SUM(E85:E88)</f>
        <v>0</v>
      </c>
      <c r="F89" s="57">
        <f>SUM(F85:F88)</f>
        <v>3561</v>
      </c>
      <c r="G89" s="57">
        <f t="shared" si="0"/>
        <v>0</v>
      </c>
      <c r="H89" s="57">
        <f t="shared" si="0"/>
        <v>26069</v>
      </c>
      <c r="I89" s="57">
        <f t="shared" si="0"/>
        <v>0</v>
      </c>
      <c r="J89" s="57">
        <f t="shared" ref="J89" si="1">SUM(J85:J88)</f>
        <v>2691</v>
      </c>
      <c r="K89" s="57">
        <f t="shared" si="0"/>
        <v>0</v>
      </c>
      <c r="L89" s="5"/>
      <c r="M89" s="5"/>
    </row>
    <row r="90" spans="1:13" ht="22.5" customHeight="1">
      <c r="A90" s="5" t="s">
        <v>114</v>
      </c>
      <c r="B90" s="5"/>
      <c r="C90" s="5"/>
      <c r="D90" s="64">
        <v>11379</v>
      </c>
      <c r="E90" s="61"/>
      <c r="F90" s="64">
        <v>22997</v>
      </c>
      <c r="G90" s="54"/>
      <c r="H90" s="64">
        <v>10892</v>
      </c>
      <c r="I90" s="54"/>
      <c r="J90" s="64">
        <v>22384</v>
      </c>
      <c r="K90" s="50"/>
      <c r="L90" s="5"/>
      <c r="M90" s="5"/>
    </row>
    <row r="91" spans="1:13" ht="22.5" customHeight="1" thickBot="1">
      <c r="A91" s="15" t="s">
        <v>164</v>
      </c>
      <c r="B91" s="5"/>
      <c r="C91" s="5"/>
      <c r="D91" s="74">
        <f>SUM(D89:D90)</f>
        <v>37184</v>
      </c>
      <c r="E91" s="61"/>
      <c r="F91" s="74">
        <f>SUM(F89:F90)</f>
        <v>26558</v>
      </c>
      <c r="G91" s="61"/>
      <c r="H91" s="74">
        <f>SUM(H89:H90)</f>
        <v>36961</v>
      </c>
      <c r="I91" s="61"/>
      <c r="J91" s="74">
        <f>SUM(J89:J90)</f>
        <v>25075</v>
      </c>
      <c r="K91" s="5"/>
      <c r="L91" s="5"/>
      <c r="M91" s="5"/>
    </row>
    <row r="92" spans="1:13" ht="6.75" customHeight="1" thickTop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5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20.25" customHeight="1">
      <c r="A94" s="75" t="s">
        <v>69</v>
      </c>
      <c r="B94" s="63"/>
      <c r="C94" s="63"/>
      <c r="D94" s="63"/>
      <c r="E94" s="63"/>
      <c r="F94" s="63"/>
      <c r="G94" s="63"/>
      <c r="H94" s="63"/>
      <c r="I94" s="63"/>
      <c r="J94" s="63"/>
      <c r="K94" s="5"/>
      <c r="L94" s="5"/>
      <c r="M94" s="5"/>
    </row>
    <row r="95" spans="1:13" ht="20.25" customHeight="1">
      <c r="A95" s="63" t="s">
        <v>153</v>
      </c>
      <c r="B95" s="63"/>
      <c r="C95" s="63"/>
      <c r="D95" s="61"/>
      <c r="E95" s="63"/>
      <c r="F95" s="61"/>
      <c r="G95" s="63"/>
      <c r="H95" s="63"/>
      <c r="I95" s="63"/>
      <c r="J95" s="63"/>
      <c r="K95" s="5"/>
      <c r="L95" s="5"/>
      <c r="M95" s="5"/>
    </row>
    <row r="96" spans="1:13" ht="20.25" customHeight="1">
      <c r="A96" s="63" t="s">
        <v>82</v>
      </c>
      <c r="B96" s="63"/>
      <c r="C96" s="63"/>
      <c r="D96" s="54">
        <v>36316</v>
      </c>
      <c r="E96" s="76"/>
      <c r="F96" s="54">
        <v>7454</v>
      </c>
      <c r="G96" s="76"/>
      <c r="H96" s="76">
        <v>35897</v>
      </c>
      <c r="I96" s="76"/>
      <c r="J96" s="76">
        <v>7123</v>
      </c>
      <c r="K96" s="5"/>
      <c r="L96" s="5"/>
      <c r="M96" s="5"/>
    </row>
    <row r="97" spans="1:13" ht="20.25" customHeight="1">
      <c r="A97" s="63" t="s">
        <v>117</v>
      </c>
      <c r="B97" s="63"/>
      <c r="C97" s="63"/>
      <c r="D97" s="54"/>
      <c r="E97" s="76"/>
      <c r="F97" s="54"/>
      <c r="G97" s="76"/>
      <c r="H97" s="76"/>
      <c r="I97" s="76"/>
      <c r="J97" s="76"/>
      <c r="K97" s="5"/>
      <c r="L97" s="5"/>
      <c r="M97" s="5"/>
    </row>
    <row r="98" spans="1:13" ht="20.25" customHeight="1">
      <c r="A98" s="77" t="s">
        <v>154</v>
      </c>
      <c r="B98" s="63"/>
      <c r="C98" s="63"/>
      <c r="D98" s="54">
        <v>12332</v>
      </c>
      <c r="E98" s="76"/>
      <c r="F98" s="54">
        <v>1432</v>
      </c>
      <c r="G98" s="76"/>
      <c r="H98" s="76">
        <v>12332</v>
      </c>
      <c r="I98" s="76"/>
      <c r="J98" s="76">
        <v>1432</v>
      </c>
      <c r="K98" s="5"/>
      <c r="L98" s="5"/>
      <c r="M98" s="5"/>
    </row>
    <row r="99" spans="1:13" ht="20.25" customHeight="1">
      <c r="A99" s="63" t="s">
        <v>128</v>
      </c>
      <c r="B99" s="63"/>
      <c r="C99" s="63"/>
      <c r="D99" s="54">
        <v>42060</v>
      </c>
      <c r="E99" s="5"/>
      <c r="F99" s="54">
        <v>1161</v>
      </c>
      <c r="G99" s="82"/>
      <c r="H99" s="54">
        <v>42060</v>
      </c>
      <c r="I99" s="82"/>
      <c r="J99" s="54">
        <v>1161</v>
      </c>
      <c r="K99" s="5"/>
      <c r="L99" s="5"/>
      <c r="M99" s="5"/>
    </row>
    <row r="100" spans="1:13" ht="20.25" customHeight="1">
      <c r="A100" s="63" t="s">
        <v>155</v>
      </c>
      <c r="B100" s="63"/>
      <c r="C100" s="63"/>
      <c r="D100" s="54">
        <f>-413</f>
        <v>-413</v>
      </c>
      <c r="E100" s="5"/>
      <c r="F100" s="54">
        <v>0</v>
      </c>
      <c r="G100" s="82"/>
      <c r="H100" s="54">
        <f>-413</f>
        <v>-413</v>
      </c>
      <c r="I100" s="82"/>
      <c r="J100" s="54">
        <v>0</v>
      </c>
      <c r="K100" s="5"/>
      <c r="L100" s="5"/>
      <c r="M100" s="5"/>
    </row>
    <row r="101" spans="1:13" ht="20.25" customHeight="1">
      <c r="A101" s="63"/>
      <c r="B101" s="63"/>
      <c r="C101" s="63"/>
      <c r="D101" s="54"/>
      <c r="E101" s="76"/>
      <c r="F101" s="54"/>
      <c r="G101" s="76"/>
      <c r="H101" s="54"/>
      <c r="I101" s="76"/>
      <c r="J101" s="54"/>
      <c r="K101" s="5"/>
      <c r="L101" s="5"/>
      <c r="M101" s="5"/>
    </row>
  </sheetData>
  <mergeCells count="27">
    <mergeCell ref="D70:F70"/>
    <mergeCell ref="D37:F37"/>
    <mergeCell ref="D38:F38"/>
    <mergeCell ref="H69:J69"/>
    <mergeCell ref="D74:K74"/>
    <mergeCell ref="H70:J70"/>
    <mergeCell ref="H71:J71"/>
    <mergeCell ref="H72:J72"/>
    <mergeCell ref="D71:F71"/>
    <mergeCell ref="D72:F72"/>
    <mergeCell ref="D69:F69"/>
    <mergeCell ref="H37:J37"/>
    <mergeCell ref="H38:J38"/>
    <mergeCell ref="D40:K40"/>
    <mergeCell ref="H7:J7"/>
    <mergeCell ref="D9:K9"/>
    <mergeCell ref="H35:J35"/>
    <mergeCell ref="H36:J36"/>
    <mergeCell ref="D7:F7"/>
    <mergeCell ref="D35:F35"/>
    <mergeCell ref="D36:F36"/>
    <mergeCell ref="H4:J4"/>
    <mergeCell ref="H5:J5"/>
    <mergeCell ref="H6:J6"/>
    <mergeCell ref="D4:F4"/>
    <mergeCell ref="D5:F5"/>
    <mergeCell ref="D6:F6"/>
  </mergeCells>
  <pageMargins left="0.7" right="0.7" top="0.48" bottom="0.5" header="0.5" footer="0.5"/>
  <pageSetup paperSize="9" scale="81" firstPageNumber="11" orientation="portrait" blackAndWhite="1" useFirstPageNumber="1" r:id="rId1"/>
  <headerFooter alignWithMargins="0">
    <oddFooter xml:space="preserve">&amp;L&amp;"Times New Roman,Regular"The accompanying notes are an integral part of the interim financial statements.&amp;"-,Regular"
&amp;C&amp;"Times New Roman,Regular"&amp;P&amp;R&amp;"Times New Roman,Italic" </oddFooter>
  </headerFooter>
  <rowBreaks count="2" manualBreakCount="2">
    <brk id="31" max="9" man="1"/>
    <brk id="65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2-4</vt:lpstr>
      <vt:lpstr>PL5-6</vt:lpstr>
      <vt:lpstr>SH-7</vt:lpstr>
      <vt:lpstr>SH-8</vt:lpstr>
      <vt:lpstr>SH-9</vt:lpstr>
      <vt:lpstr>SH-10</vt:lpstr>
      <vt:lpstr>CF-11-13</vt:lpstr>
      <vt:lpstr>'BS 2-4'!Print_Area</vt:lpstr>
      <vt:lpstr>'CF-11-13'!Print_Area</vt:lpstr>
      <vt:lpstr>'PL5-6'!Print_Area</vt:lpstr>
      <vt:lpstr>'SH-10'!Print_Area</vt:lpstr>
      <vt:lpstr>'SH-7'!Print_Area</vt:lpstr>
      <vt:lpstr>'SH-8'!Print_Area</vt:lpstr>
      <vt:lpstr>'SH-9'!Print_Area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kasavasurareak1</dc:creator>
  <cp:lastModifiedBy>Sitanan Pongoen</cp:lastModifiedBy>
  <cp:lastPrinted>2023-11-07T06:27:10Z</cp:lastPrinted>
  <dcterms:created xsi:type="dcterms:W3CDTF">2014-04-24T11:03:45Z</dcterms:created>
  <dcterms:modified xsi:type="dcterms:W3CDTF">2023-11-07T09:00:32Z</dcterms:modified>
</cp:coreProperties>
</file>