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rivate\200 Office of CEO\2. ตลาดหลักทรัพย์\2.ส่งข่าว SET\11.ปี 2566\10. เผยแพร่งบการเงิน Q3-66\"/>
    </mc:Choice>
  </mc:AlternateContent>
  <xr:revisionPtr revIDLastSave="0" documentId="8_{738E1A98-641E-4DA9-BD26-0A436542F919}" xr6:coauthVersionLast="47" xr6:coauthVersionMax="47" xr10:uidLastSave="{00000000-0000-0000-0000-000000000000}"/>
  <bookViews>
    <workbookView xWindow="-120" yWindow="-120" windowWidth="29040" windowHeight="15840" tabRatio="841" xr2:uid="{00000000-000D-0000-FFFF-FFFF00000000}"/>
  </bookViews>
  <sheets>
    <sheet name="Statement of Financial Position" sheetId="22" r:id="rId1"/>
    <sheet name="Statements of Comprehensive 3" sheetId="28" r:id="rId2"/>
    <sheet name="Statements of Comprehensive 9" sheetId="27" r:id="rId3"/>
    <sheet name="Statements of Changes(Consolida" sheetId="24" r:id="rId4"/>
    <sheet name="Statement of Change (Separate)" sheetId="26" r:id="rId5"/>
    <sheet name="Cash Flows" sheetId="21" r:id="rId6"/>
  </sheets>
  <definedNames>
    <definedName name="_xlnm.Print_Area" localSheetId="5">'Cash Flows'!$A$1:$N$72</definedName>
    <definedName name="_xlnm.Print_Area" localSheetId="4">'Statement of Change (Separate)'!$A$1:$O$34</definedName>
    <definedName name="_xlnm.Print_Area" localSheetId="0">'Statement of Financial Position'!$A$1:$O$79</definedName>
    <definedName name="_xlnm.Print_Area" localSheetId="3">'Statements of Changes(Consolida'!$A$1:$P$27</definedName>
    <definedName name="_xlnm.Print_Area" localSheetId="1">'Statements of Comprehensive 3'!$A$1:$M$39</definedName>
    <definedName name="_xlnm.Print_Area" localSheetId="2">'Statements of Comprehensive 9'!$A$1:$M$39</definedName>
  </definedNames>
  <calcPr calcId="181029"/>
</workbook>
</file>

<file path=xl/calcChain.xml><?xml version="1.0" encoding="utf-8"?>
<calcChain xmlns="http://schemas.openxmlformats.org/spreadsheetml/2006/main">
  <c r="N74" i="21" l="1"/>
  <c r="L74" i="21"/>
  <c r="J74" i="21"/>
  <c r="H74" i="21"/>
</calcChain>
</file>

<file path=xl/sharedStrings.xml><?xml version="1.0" encoding="utf-8"?>
<sst xmlns="http://schemas.openxmlformats.org/spreadsheetml/2006/main" count="294" uniqueCount="177">
  <si>
    <t>GREEN RESOURCES PUBLIC COMPANY LIMITED AND SUBSIDIARIES</t>
  </si>
  <si>
    <t>STATEMENTS OF FINANCIAL POSITION</t>
  </si>
  <si>
    <t>Thousand Baht</t>
  </si>
  <si>
    <t>Consolidated financial statements</t>
  </si>
  <si>
    <t>Separate financial statements</t>
  </si>
  <si>
    <t>ASSETS</t>
  </si>
  <si>
    <t>STATEMENTS OF FINANCIAL POSITION (CONT.)</t>
  </si>
  <si>
    <t>LIABILITIES AND SHAREHOLDERS' EQUITY</t>
  </si>
  <si>
    <t>Current assets</t>
  </si>
  <si>
    <t>Cash and cash equivalents</t>
  </si>
  <si>
    <t xml:space="preserve">Trade and other current receivables </t>
  </si>
  <si>
    <t>Costs of property development projects</t>
  </si>
  <si>
    <t>Total current assets</t>
  </si>
  <si>
    <t>Non-current assets</t>
  </si>
  <si>
    <t>Total non-current assets</t>
  </si>
  <si>
    <t>Investment property</t>
  </si>
  <si>
    <t>Property, plant and equipment</t>
  </si>
  <si>
    <t>Deferred tax assets</t>
  </si>
  <si>
    <t>Right-of-use assets</t>
  </si>
  <si>
    <t>Other non-current assets</t>
  </si>
  <si>
    <t>Current liabilities</t>
  </si>
  <si>
    <t>Non-current liabilities</t>
  </si>
  <si>
    <t>Total current liabilities</t>
  </si>
  <si>
    <t>Trade and other current payables</t>
  </si>
  <si>
    <t>Lease liabilities</t>
  </si>
  <si>
    <t>Long-term borrowings from financial institutions</t>
  </si>
  <si>
    <t>Total non-current liabilities</t>
  </si>
  <si>
    <t>Shareholders’ equity</t>
  </si>
  <si>
    <t>Authorized share capital</t>
  </si>
  <si>
    <t>Share capital</t>
  </si>
  <si>
    <t xml:space="preserve">818,024,729 ordinary shares, Baht 1.00 each  </t>
  </si>
  <si>
    <t>Issued and paid share capital</t>
  </si>
  <si>
    <t>Share premium on ordinary shares</t>
  </si>
  <si>
    <t>Retained earnings</t>
  </si>
  <si>
    <t>Appropriated</t>
  </si>
  <si>
    <t>Legal reserve</t>
  </si>
  <si>
    <t>Unappropriated</t>
  </si>
  <si>
    <t>STATEMENTS OF COMPREHENSIVE INCOME</t>
  </si>
  <si>
    <t>STATEMENTS OF CHANGES IN SHAREHOLDERS' EQUITY</t>
  </si>
  <si>
    <t>STATEMENTS OF CHANGES IN SHAREHOLDERS' EQUITY (CONT.)</t>
  </si>
  <si>
    <t xml:space="preserve">STATEMENTS OF CASH FLOWS </t>
  </si>
  <si>
    <t>Revenues</t>
  </si>
  <si>
    <t>Total revenues</t>
  </si>
  <si>
    <t>Expenses</t>
  </si>
  <si>
    <t>Total expenses</t>
  </si>
  <si>
    <t xml:space="preserve">Cost of distribution </t>
  </si>
  <si>
    <t>Administrative expenses</t>
  </si>
  <si>
    <t>Finance costs</t>
  </si>
  <si>
    <t>Other comprehensive income</t>
  </si>
  <si>
    <t xml:space="preserve">     </t>
  </si>
  <si>
    <t>Total shareholders' equity</t>
  </si>
  <si>
    <t>Total liabilities and shareholders' equity</t>
  </si>
  <si>
    <t>Total liabilities</t>
  </si>
  <si>
    <t>Total assets</t>
  </si>
  <si>
    <t xml:space="preserve">Share premium on </t>
  </si>
  <si>
    <t>ordinary shares</t>
  </si>
  <si>
    <t>equity</t>
  </si>
  <si>
    <t>Cash flows from operating activities</t>
  </si>
  <si>
    <t>Net cash provided by (used in) operating  activities</t>
  </si>
  <si>
    <t>Net increase (decrease) in cash and cash equivalents</t>
  </si>
  <si>
    <t>Cash flows from financing activities</t>
  </si>
  <si>
    <t>Cash flows from investing activities</t>
  </si>
  <si>
    <t>Cash paid interest</t>
  </si>
  <si>
    <t>Interest received</t>
  </si>
  <si>
    <t>Cash paid for lease liabilities</t>
  </si>
  <si>
    <t>Adjustment on real estate project development costs</t>
  </si>
  <si>
    <t>(increase) decrease</t>
  </si>
  <si>
    <t>increase (decrease)</t>
  </si>
  <si>
    <t>Intangible assets</t>
  </si>
  <si>
    <t>Adjustment on provisions for employee benefit</t>
  </si>
  <si>
    <t>Other current financial assets</t>
  </si>
  <si>
    <t>Other current assets</t>
  </si>
  <si>
    <t xml:space="preserve">Trade and other non-current receivables </t>
  </si>
  <si>
    <t>Long-term loans to related companies</t>
  </si>
  <si>
    <t xml:space="preserve">Current portion of long-term borrowings </t>
  </si>
  <si>
    <t>Current portion of lease liabilities</t>
  </si>
  <si>
    <t xml:space="preserve"> interest in subsidiary</t>
  </si>
  <si>
    <t>Adjustment on trade and other current payables</t>
  </si>
  <si>
    <t>Income tax expense refund (paid)</t>
  </si>
  <si>
    <t xml:space="preserve">Cash received from loans </t>
  </si>
  <si>
    <t xml:space="preserve">Revenues from electricity distribution </t>
  </si>
  <si>
    <t xml:space="preserve">Revenues rendering of service from installation of </t>
  </si>
  <si>
    <t>solar-cell system</t>
  </si>
  <si>
    <t>Revenues from rental and related services</t>
  </si>
  <si>
    <t>Revenues from sales of real estate</t>
  </si>
  <si>
    <t xml:space="preserve">Share premium </t>
  </si>
  <si>
    <t>Retained earnings (deficits)</t>
  </si>
  <si>
    <t xml:space="preserve">Total </t>
  </si>
  <si>
    <t xml:space="preserve">on ordinary </t>
  </si>
  <si>
    <t xml:space="preserve">shareholders' </t>
  </si>
  <si>
    <t>shares</t>
  </si>
  <si>
    <t>STATEMENTS OF CASH FLOWS (CONT.)</t>
  </si>
  <si>
    <t>Other adjustment impacted on gain (loss)</t>
  </si>
  <si>
    <t>Short-term loan to related company</t>
  </si>
  <si>
    <t>Restricted deposits with financial institution</t>
  </si>
  <si>
    <t xml:space="preserve">Cost of electricity distribution </t>
  </si>
  <si>
    <t xml:space="preserve">Cost of rendering of services from installation of </t>
  </si>
  <si>
    <t>Cost of sales of real estate</t>
  </si>
  <si>
    <t>shareholders' equity</t>
  </si>
  <si>
    <t xml:space="preserve">ownership interests </t>
  </si>
  <si>
    <t>in subsidiary</t>
  </si>
  <si>
    <t>Adjustment on interest income</t>
  </si>
  <si>
    <t>Cash paid for purchase of other financial asset</t>
  </si>
  <si>
    <t>Cash received from sale of other financial asset</t>
  </si>
  <si>
    <t>Cash paid for purchase of equipment</t>
  </si>
  <si>
    <t>Net cash provided by (used in) investing  activities</t>
  </si>
  <si>
    <t>Net cash provided by (used in) financing activities</t>
  </si>
  <si>
    <t>Adjustment on tax expenses (income)</t>
  </si>
  <si>
    <t>Long-term loans to other company</t>
  </si>
  <si>
    <t xml:space="preserve">Deficits from change in the ownership </t>
  </si>
  <si>
    <t>Notes</t>
  </si>
  <si>
    <t>from financial institutions</t>
  </si>
  <si>
    <t xml:space="preserve">Cost of rental and related services </t>
  </si>
  <si>
    <t xml:space="preserve"> change in the </t>
  </si>
  <si>
    <t>Deficits from the</t>
  </si>
  <si>
    <t>Adjustment on depreciation and amortization</t>
  </si>
  <si>
    <t>Supplement disclosure of cash flows information</t>
  </si>
  <si>
    <t>Non-cash transaction:</t>
  </si>
  <si>
    <t>Increase (decrease) in payable from acquisition of assets</t>
  </si>
  <si>
    <t>Other expenses</t>
  </si>
  <si>
    <t>Provisions for employee benefit</t>
  </si>
  <si>
    <t>Other incomes</t>
  </si>
  <si>
    <t>Cash paid for long-term borrowings from financial institutions</t>
  </si>
  <si>
    <t>Cash received for borrowings from related parties</t>
  </si>
  <si>
    <t>Increase (decrease) in restricted deposits with financial institutions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</si>
  <si>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</si>
  <si>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</si>
  <si>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</si>
  <si>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31, 2022</t>
  </si>
  <si>
    <t>Beginning balance as at January 1, 2022</t>
  </si>
  <si>
    <t>Total comprehensive income for the period</t>
  </si>
  <si>
    <t>Beginning balance as at January 1, 2023</t>
  </si>
  <si>
    <r>
      <t>"</t>
    </r>
    <r>
      <rPr>
        <b/>
        <u/>
        <sz val="16"/>
        <color indexed="8"/>
        <rFont val="Angsana New"/>
        <family val="1"/>
      </rPr>
      <t>UNAUDITED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</si>
  <si>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</rPr>
      <t>REVIEWED</t>
    </r>
    <r>
      <rPr>
        <b/>
        <sz val="16"/>
        <color indexed="8"/>
        <rFont val="AngsanaUPC"/>
        <family val="1"/>
        <charset val="222"/>
      </rPr>
      <t>"</t>
    </r>
  </si>
  <si>
    <t>Cash and cash equivalents - beginning of period</t>
  </si>
  <si>
    <t>Cash and cash equivalents - ending of period</t>
  </si>
  <si>
    <t>4.4, 5</t>
  </si>
  <si>
    <t>23</t>
  </si>
  <si>
    <t>4.3, 19</t>
  </si>
  <si>
    <t>20</t>
  </si>
  <si>
    <t>4.4, 15</t>
  </si>
  <si>
    <t>Loss before income tax expenses</t>
  </si>
  <si>
    <t>Total comprehensive expenses for the period</t>
  </si>
  <si>
    <t>Loss per share (Baht)</t>
  </si>
  <si>
    <t>Basic loss per share</t>
  </si>
  <si>
    <t>Loss for the period</t>
  </si>
  <si>
    <t>Adjust items that loss is cash received (paid)</t>
  </si>
  <si>
    <t>Adjustment on financial costs</t>
  </si>
  <si>
    <t xml:space="preserve">Adjustment on trade and other current receivables </t>
  </si>
  <si>
    <t>Cash paid for long-term employee benefits</t>
  </si>
  <si>
    <t>Increase (decrease) in accrued interest paid</t>
  </si>
  <si>
    <t>(Increase) decrease in accrued interest received</t>
  </si>
  <si>
    <t>Other non-current financial assets</t>
  </si>
  <si>
    <t xml:space="preserve">Investments in subsidiaries </t>
  </si>
  <si>
    <t>Tax expense (income)</t>
  </si>
  <si>
    <t>30, 2023</t>
  </si>
  <si>
    <t>Adjustment on dividend income</t>
  </si>
  <si>
    <t>Dividend received</t>
  </si>
  <si>
    <t xml:space="preserve">Cash paid to loans </t>
  </si>
  <si>
    <t>Loss from operating activities</t>
  </si>
  <si>
    <t>Issued and</t>
  </si>
  <si>
    <t xml:space="preserve">paid-up </t>
  </si>
  <si>
    <t xml:space="preserve"> shares capital</t>
  </si>
  <si>
    <t>Adjustment on expected credit losses (reverse)</t>
  </si>
  <si>
    <t>AS AT SEPTEMBER 30, 2023</t>
  </si>
  <si>
    <t>As at September</t>
  </si>
  <si>
    <t>FOR THE THREE-MONTH PERIOD ENDED SEPTEMBER 30, 2023</t>
  </si>
  <si>
    <t>FOR THE NINE-MONTH PERIOD ENDED SEPTEMBER 30, 2023</t>
  </si>
  <si>
    <t>Ending balance as at September 30, 2022</t>
  </si>
  <si>
    <t>Ending balance as at September 30, 2023</t>
  </si>
  <si>
    <t>Adjustment on provisions for decline in valuation (reverse)</t>
  </si>
  <si>
    <t>Cash received from the capital reduction of the subsidiary</t>
  </si>
  <si>
    <t>Adjustment on loss on other financial assets</t>
  </si>
  <si>
    <t>Cash paid for purchase of intangible assets</t>
  </si>
  <si>
    <t>Cash paid for borrowings from related parties</t>
  </si>
  <si>
    <t>Transferred spare parts and supplies to equipment</t>
  </si>
  <si>
    <t>Transferred right-of-use assets to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</si>
</sst>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* #,##0.00_-;\-* #,##0.00_-;_-* &quot;-&quot;??_-;_-@_-"/>
    <numFmt numFmtId="165" formatCode="#,##0_ ;\-#,##0\ "/>
    <numFmt numFmtId="166" formatCode="#,##0;\(#,##0\)"/>
    <numFmt numFmtId="167" formatCode="_-* #,##0.0_-;\-* #,##0.0_-;_-* &quot;-&quot;??_-;_-@_-"/>
    <numFmt numFmtId="168" formatCode="_-* #,##0_-;\-* #,##0_-;_-* &quot;-&quot;??_-;_-@_-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#,##0\ ;\(#,##0\);&quot;- &quot;\ \ \ "/>
    <numFmt numFmtId="173" formatCode="#,##0\ ;\(#,##0\);&quot;-   &quot;\ \ \ "/>
    <numFmt numFmtId="174" formatCode="#,##0.00\ ;\(#,##0.00\);&quot;-   &quot;\ \ \ "/>
    <numFmt numFmtId="175" formatCode="#,##0.000\ ;\(#,##0.000\);&quot;-   &quot;\ \ \ "/>
  </numFmts>
  <fonts count="30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sz val="10"/>
      <name val="Courier"/>
      <family val="3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sz val="11"/>
      <name val="Angsana New"/>
      <family val="1"/>
    </font>
    <font>
      <b/>
      <sz val="15"/>
      <name val="Angsana New"/>
      <family val="1"/>
    </font>
    <font>
      <u/>
      <sz val="13"/>
      <name val="Angsana New"/>
      <family val="1"/>
    </font>
    <font>
      <sz val="12"/>
      <color indexed="8"/>
      <name val="Angsana New"/>
      <family val="1"/>
    </font>
    <font>
      <b/>
      <sz val="11"/>
      <name val="Angsana New"/>
      <family val="1"/>
    </font>
    <font>
      <u/>
      <sz val="11"/>
      <name val="Angsana New"/>
      <family val="1"/>
    </font>
    <font>
      <sz val="11"/>
      <color indexed="8"/>
      <name val="Angsana New"/>
      <family val="1"/>
    </font>
    <font>
      <b/>
      <sz val="13"/>
      <name val="Angsana New"/>
      <family val="1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164" fontId="1" fillId="0" borderId="0" applyNumberFormat="0" applyFont="0" applyFill="0" applyBorder="0" applyProtection="0"/>
    <xf numFmtId="164" fontId="8" fillId="0" borderId="0" applyNumberFormat="0" applyFont="0" applyFill="0" applyBorder="0" applyProtection="0"/>
    <xf numFmtId="164" fontId="12" fillId="0" borderId="0" applyNumberFormat="0" applyFont="0" applyFill="0" applyBorder="0" applyProtection="0"/>
    <xf numFmtId="39" fontId="16" fillId="0" borderId="0"/>
    <xf numFmtId="0" fontId="1" fillId="0" borderId="0"/>
  </cellStyleXfs>
  <cellXfs count="168">
    <xf numFmtId="0" fontId="0" fillId="0" borderId="0" xfId="0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1" applyNumberFormat="1" applyFont="1" applyFill="1"/>
    <xf numFmtId="0" fontId="13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1" applyNumberFormat="1" applyFont="1" applyFill="1"/>
    <xf numFmtId="168" fontId="15" fillId="0" borderId="0" xfId="1" applyNumberFormat="1" applyFont="1" applyFill="1"/>
    <xf numFmtId="168" fontId="15" fillId="0" borderId="0" xfId="1" applyNumberFormat="1" applyFont="1" applyFill="1" applyAlignment="1">
      <alignment horizontal="right" vertical="center"/>
    </xf>
    <xf numFmtId="168" fontId="15" fillId="0" borderId="0" xfId="0" applyNumberFormat="1" applyFont="1" applyAlignment="1">
      <alignment vertical="center"/>
    </xf>
    <xf numFmtId="168" fontId="15" fillId="0" borderId="4" xfId="1" applyNumberFormat="1" applyFont="1" applyFill="1" applyBorder="1"/>
    <xf numFmtId="168" fontId="15" fillId="0" borderId="0" xfId="1" applyNumberFormat="1" applyFont="1" applyFill="1" applyBorder="1"/>
    <xf numFmtId="168" fontId="15" fillId="0" borderId="0" xfId="0" applyNumberFormat="1" applyFont="1"/>
    <xf numFmtId="167" fontId="15" fillId="0" borderId="0" xfId="1" applyNumberFormat="1" applyFont="1" applyFill="1" applyAlignment="1">
      <alignment horizontal="right" vertical="center"/>
    </xf>
    <xf numFmtId="164" fontId="15" fillId="0" borderId="0" xfId="1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3" fillId="2" borderId="0" xfId="1" applyNumberFormat="1" applyFont="1" applyFill="1"/>
    <xf numFmtId="0" fontId="3" fillId="2" borderId="0" xfId="0" applyFont="1" applyFill="1" applyAlignment="1">
      <alignment horizontal="right" vertical="center"/>
    </xf>
    <xf numFmtId="166" fontId="3" fillId="2" borderId="0" xfId="1" applyNumberFormat="1" applyFont="1" applyFill="1" applyAlignment="1">
      <alignment vertical="center"/>
    </xf>
    <xf numFmtId="0" fontId="11" fillId="0" borderId="0" xfId="0" applyFont="1" applyAlignment="1">
      <alignment horizontal="center" vertical="top"/>
    </xf>
    <xf numFmtId="0" fontId="15" fillId="0" borderId="0" xfId="0" quotePrefix="1" applyFont="1" applyAlignment="1">
      <alignment vertical="center"/>
    </xf>
    <xf numFmtId="168" fontId="15" fillId="0" borderId="3" xfId="1" applyNumberFormat="1" applyFont="1" applyFill="1" applyBorder="1"/>
    <xf numFmtId="165" fontId="15" fillId="0" borderId="0" xfId="1" applyNumberFormat="1" applyFont="1" applyFill="1" applyBorder="1" applyAlignment="1">
      <alignment vertical="center"/>
    </xf>
    <xf numFmtId="165" fontId="15" fillId="0" borderId="0" xfId="1" applyNumberFormat="1" applyFont="1" applyFill="1" applyAlignment="1">
      <alignment vertical="center"/>
    </xf>
    <xf numFmtId="166" fontId="15" fillId="0" borderId="0" xfId="1" applyNumberFormat="1" applyFont="1" applyFill="1" applyBorder="1" applyAlignment="1">
      <alignment vertical="center"/>
    </xf>
    <xf numFmtId="168" fontId="15" fillId="0" borderId="0" xfId="1" applyNumberFormat="1" applyFont="1" applyFill="1" applyBorder="1" applyAlignment="1">
      <alignment horizontal="right" vertical="center"/>
    </xf>
    <xf numFmtId="169" fontId="15" fillId="0" borderId="0" xfId="1" applyNumberFormat="1" applyFont="1" applyFill="1" applyBorder="1"/>
    <xf numFmtId="169" fontId="15" fillId="0" borderId="0" xfId="1" applyNumberFormat="1" applyFont="1" applyFill="1" applyBorder="1" applyAlignment="1">
      <alignment vertical="center"/>
    </xf>
    <xf numFmtId="169" fontId="15" fillId="0" borderId="0" xfId="1" applyNumberFormat="1" applyFont="1" applyFill="1" applyAlignment="1">
      <alignment vertical="center"/>
    </xf>
    <xf numFmtId="169" fontId="15" fillId="0" borderId="0" xfId="0" applyNumberFormat="1" applyFont="1" applyAlignment="1">
      <alignment vertical="center"/>
    </xf>
    <xf numFmtId="167" fontId="15" fillId="0" borderId="0" xfId="1" applyNumberFormat="1" applyFont="1" applyFill="1" applyBorder="1" applyAlignment="1">
      <alignment horizontal="right" vertical="center"/>
    </xf>
    <xf numFmtId="169" fontId="15" fillId="0" borderId="0" xfId="1" applyNumberFormat="1" applyFont="1" applyFill="1"/>
    <xf numFmtId="170" fontId="15" fillId="0" borderId="0" xfId="1" applyNumberFormat="1" applyFont="1" applyFill="1"/>
    <xf numFmtId="170" fontId="15" fillId="0" borderId="0" xfId="1" applyNumberFormat="1" applyFont="1" applyFill="1" applyAlignment="1">
      <alignment vertical="center"/>
    </xf>
    <xf numFmtId="170" fontId="15" fillId="0" borderId="0" xfId="0" applyNumberFormat="1" applyFont="1" applyAlignment="1">
      <alignment vertical="center"/>
    </xf>
    <xf numFmtId="1" fontId="15" fillId="0" borderId="0" xfId="1" applyNumberFormat="1" applyFont="1" applyFill="1" applyBorder="1" applyAlignment="1">
      <alignment horizontal="right" vertical="center"/>
    </xf>
    <xf numFmtId="169" fontId="15" fillId="0" borderId="4" xfId="0" applyNumberFormat="1" applyFont="1" applyBorder="1"/>
    <xf numFmtId="169" fontId="15" fillId="0" borderId="1" xfId="1" applyNumberFormat="1" applyFont="1" applyFill="1" applyBorder="1"/>
    <xf numFmtId="166" fontId="15" fillId="0" borderId="0" xfId="1" applyNumberFormat="1" applyFont="1" applyFill="1" applyAlignment="1">
      <alignment vertical="center"/>
    </xf>
    <xf numFmtId="165" fontId="15" fillId="0" borderId="0" xfId="1" applyNumberFormat="1" applyFont="1" applyFill="1" applyBorder="1" applyAlignment="1">
      <alignment horizontal="right" vertical="center"/>
    </xf>
    <xf numFmtId="168" fontId="15" fillId="0" borderId="5" xfId="1" applyNumberFormat="1" applyFont="1" applyFill="1" applyBorder="1" applyAlignment="1">
      <alignment vertical="center"/>
    </xf>
    <xf numFmtId="168" fontId="15" fillId="0" borderId="0" xfId="1" applyNumberFormat="1" applyFont="1" applyFill="1" applyAlignment="1">
      <alignment vertical="center"/>
    </xf>
    <xf numFmtId="164" fontId="15" fillId="0" borderId="0" xfId="1" applyNumberFormat="1" applyFont="1" applyFill="1" applyBorder="1" applyAlignment="1">
      <alignment vertical="center"/>
    </xf>
    <xf numFmtId="164" fontId="15" fillId="0" borderId="0" xfId="1" applyNumberFormat="1" applyFont="1" applyFill="1" applyAlignment="1">
      <alignment vertical="center"/>
    </xf>
    <xf numFmtId="164" fontId="15" fillId="0" borderId="0" xfId="0" applyNumberFormat="1" applyFont="1" applyAlignment="1">
      <alignment vertical="center"/>
    </xf>
    <xf numFmtId="164" fontId="15" fillId="0" borderId="0" xfId="1" applyNumberFormat="1" applyFont="1" applyFill="1" applyBorder="1" applyAlignment="1">
      <alignment horizontal="right" vertical="center"/>
    </xf>
    <xf numFmtId="168" fontId="15" fillId="0" borderId="0" xfId="1" applyNumberFormat="1" applyFont="1" applyFill="1" applyBorder="1" applyAlignment="1">
      <alignment vertical="center"/>
    </xf>
    <xf numFmtId="168" fontId="15" fillId="0" borderId="1" xfId="0" applyNumberFormat="1" applyFont="1" applyBorder="1" applyAlignment="1">
      <alignment vertical="center"/>
    </xf>
    <xf numFmtId="172" fontId="15" fillId="0" borderId="1" xfId="0" applyNumberFormat="1" applyFont="1" applyBorder="1" applyAlignment="1">
      <alignment vertical="center"/>
    </xf>
    <xf numFmtId="168" fontId="15" fillId="0" borderId="3" xfId="0" applyNumberFormat="1" applyFont="1" applyBorder="1" applyAlignment="1">
      <alignment vertical="center"/>
    </xf>
    <xf numFmtId="171" fontId="13" fillId="0" borderId="0" xfId="1" applyNumberFormat="1" applyFont="1" applyFill="1" applyBorder="1" applyAlignment="1">
      <alignment vertical="center"/>
    </xf>
    <xf numFmtId="165" fontId="13" fillId="0" borderId="0" xfId="1" applyNumberFormat="1" applyFont="1" applyFill="1" applyBorder="1" applyAlignment="1">
      <alignment vertical="center"/>
    </xf>
    <xf numFmtId="167" fontId="13" fillId="0" borderId="0" xfId="1" applyNumberFormat="1" applyFont="1" applyFill="1" applyAlignment="1">
      <alignment horizontal="right" vertical="center"/>
    </xf>
    <xf numFmtId="173" fontId="13" fillId="0" borderId="0" xfId="1" applyNumberFormat="1" applyFont="1" applyFill="1" applyBorder="1" applyAlignment="1">
      <alignment vertical="center"/>
    </xf>
    <xf numFmtId="173" fontId="13" fillId="0" borderId="0" xfId="1" applyNumberFormat="1" applyFont="1" applyFill="1" applyAlignment="1">
      <alignment vertical="center"/>
    </xf>
    <xf numFmtId="173" fontId="13" fillId="0" borderId="0" xfId="0" applyNumberFormat="1" applyFont="1" applyAlignment="1">
      <alignment vertical="center"/>
    </xf>
    <xf numFmtId="173" fontId="13" fillId="0" borderId="4" xfId="1" applyNumberFormat="1" applyFont="1" applyFill="1" applyBorder="1" applyAlignment="1">
      <alignment vertical="center"/>
    </xf>
    <xf numFmtId="1" fontId="15" fillId="0" borderId="0" xfId="1" applyNumberFormat="1" applyFont="1" applyFill="1"/>
    <xf numFmtId="173" fontId="15" fillId="0" borderId="4" xfId="1" applyNumberFormat="1" applyFont="1" applyFill="1" applyBorder="1" applyAlignment="1">
      <alignment vertical="center"/>
    </xf>
    <xf numFmtId="173" fontId="15" fillId="0" borderId="0" xfId="1" applyNumberFormat="1" applyFont="1" applyFill="1" applyBorder="1" applyAlignment="1">
      <alignment vertical="center"/>
    </xf>
    <xf numFmtId="168" fontId="13" fillId="0" borderId="0" xfId="1" quotePrefix="1" applyNumberFormat="1" applyFont="1" applyFill="1" applyAlignment="1">
      <alignment horizontal="right" vertical="center"/>
    </xf>
    <xf numFmtId="173" fontId="15" fillId="0" borderId="3" xfId="1" applyNumberFormat="1" applyFont="1" applyFill="1" applyBorder="1" applyAlignment="1">
      <alignment vertical="center"/>
    </xf>
    <xf numFmtId="173" fontId="18" fillId="0" borderId="0" xfId="3" applyNumberFormat="1" applyFont="1" applyFill="1" applyBorder="1" applyAlignment="1">
      <alignment vertical="center"/>
    </xf>
    <xf numFmtId="165" fontId="17" fillId="0" borderId="0" xfId="3" applyNumberFormat="1" applyFont="1" applyFill="1" applyBorder="1" applyAlignment="1">
      <alignment horizontal="right" vertical="center"/>
    </xf>
    <xf numFmtId="164" fontId="17" fillId="0" borderId="0" xfId="3" applyNumberFormat="1" applyFont="1" applyFill="1" applyBorder="1" applyAlignment="1">
      <alignment vertical="center"/>
    </xf>
    <xf numFmtId="0" fontId="3" fillId="0" borderId="0" xfId="0" applyFont="1" applyAlignment="1">
      <alignment vertical="justify"/>
    </xf>
    <xf numFmtId="0" fontId="6" fillId="0" borderId="0" xfId="0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73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right" vertical="center" wrapText="1"/>
    </xf>
    <xf numFmtId="0" fontId="15" fillId="0" borderId="2" xfId="0" applyFont="1" applyBorder="1" applyAlignment="1">
      <alignment vertical="top"/>
    </xf>
    <xf numFmtId="0" fontId="15" fillId="0" borderId="2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166" fontId="5" fillId="0" borderId="0" xfId="0" applyNumberFormat="1" applyFont="1" applyAlignment="1">
      <alignment horizontal="left" vertical="center"/>
    </xf>
    <xf numFmtId="173" fontId="13" fillId="0" borderId="1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166" fontId="15" fillId="0" borderId="0" xfId="0" applyNumberFormat="1" applyFont="1" applyAlignment="1">
      <alignment vertical="center"/>
    </xf>
    <xf numFmtId="166" fontId="15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172" fontId="15" fillId="0" borderId="0" xfId="0" applyNumberFormat="1" applyFont="1" applyAlignment="1">
      <alignment vertical="center"/>
    </xf>
    <xf numFmtId="0" fontId="15" fillId="0" borderId="0" xfId="5" applyFont="1" applyAlignment="1">
      <alignment vertical="center"/>
    </xf>
    <xf numFmtId="168" fontId="15" fillId="0" borderId="1" xfId="1" applyNumberFormat="1" applyFont="1" applyFill="1" applyBorder="1"/>
    <xf numFmtId="0" fontId="15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15" fillId="0" borderId="2" xfId="0" applyFont="1" applyBorder="1" applyAlignment="1">
      <alignment horizontal="center" vertical="center"/>
    </xf>
    <xf numFmtId="173" fontId="13" fillId="0" borderId="0" xfId="3" applyNumberFormat="1" applyFont="1" applyFill="1" applyBorder="1" applyAlignment="1">
      <alignment vertical="center"/>
    </xf>
    <xf numFmtId="173" fontId="13" fillId="0" borderId="1" xfId="3" applyNumberFormat="1" applyFont="1" applyFill="1" applyBorder="1" applyAlignment="1">
      <alignment vertical="center"/>
    </xf>
    <xf numFmtId="173" fontId="13" fillId="0" borderId="3" xfId="3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73" fontId="22" fillId="0" borderId="0" xfId="3" applyNumberFormat="1" applyFont="1" applyFill="1" applyBorder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17" fontId="15" fillId="0" borderId="0" xfId="0" quotePrefix="1" applyNumberFormat="1" applyFont="1" applyAlignment="1">
      <alignment vertical="center"/>
    </xf>
    <xf numFmtId="169" fontId="15" fillId="0" borderId="2" xfId="1" applyNumberFormat="1" applyFont="1" applyFill="1" applyBorder="1" applyAlignment="1">
      <alignment vertical="center"/>
    </xf>
    <xf numFmtId="169" fontId="15" fillId="0" borderId="4" xfId="1" applyNumberFormat="1" applyFont="1" applyFill="1" applyBorder="1" applyAlignment="1">
      <alignment vertical="center"/>
    </xf>
    <xf numFmtId="169" fontId="15" fillId="0" borderId="0" xfId="0" applyNumberFormat="1" applyFont="1" applyAlignment="1">
      <alignment horizontal="center" vertical="center"/>
    </xf>
    <xf numFmtId="169" fontId="15" fillId="0" borderId="1" xfId="1" applyNumberFormat="1" applyFont="1" applyFill="1" applyBorder="1" applyAlignment="1">
      <alignment vertical="center"/>
    </xf>
    <xf numFmtId="4" fontId="15" fillId="0" borderId="0" xfId="1" applyNumberFormat="1" applyFont="1" applyFill="1" applyAlignment="1">
      <alignment vertical="center"/>
    </xf>
    <xf numFmtId="169" fontId="15" fillId="0" borderId="3" xfId="1" applyNumberFormat="1" applyFont="1" applyFill="1" applyBorder="1" applyAlignment="1">
      <alignment vertical="center"/>
    </xf>
    <xf numFmtId="172" fontId="3" fillId="0" borderId="0" xfId="0" applyNumberFormat="1" applyFont="1" applyAlignment="1">
      <alignment vertical="center"/>
    </xf>
    <xf numFmtId="174" fontId="15" fillId="0" borderId="0" xfId="1" applyNumberFormat="1" applyFont="1" applyFill="1" applyBorder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right"/>
    </xf>
    <xf numFmtId="0" fontId="15" fillId="0" borderId="0" xfId="0" applyFont="1" applyAlignment="1">
      <alignment horizontal="center" vertical="top"/>
    </xf>
    <xf numFmtId="49" fontId="15" fillId="0" borderId="1" xfId="1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173" fontId="25" fillId="0" borderId="0" xfId="3" applyNumberFormat="1" applyFont="1" applyFill="1" applyBorder="1" applyAlignment="1">
      <alignment vertical="center"/>
    </xf>
    <xf numFmtId="164" fontId="19" fillId="0" borderId="0" xfId="0" applyNumberFormat="1" applyFont="1" applyAlignment="1">
      <alignment vertical="center"/>
    </xf>
    <xf numFmtId="164" fontId="19" fillId="0" borderId="0" xfId="3" applyNumberFormat="1" applyFont="1" applyFill="1" applyBorder="1" applyAlignment="1">
      <alignment vertical="center"/>
    </xf>
    <xf numFmtId="173" fontId="25" fillId="0" borderId="1" xfId="3" applyNumberFormat="1" applyFont="1" applyFill="1" applyBorder="1" applyAlignment="1">
      <alignment vertical="center"/>
    </xf>
    <xf numFmtId="173" fontId="25" fillId="0" borderId="5" xfId="3" applyNumberFormat="1" applyFont="1" applyFill="1" applyBorder="1" applyAlignment="1">
      <alignment vertical="center"/>
    </xf>
    <xf numFmtId="0" fontId="26" fillId="0" borderId="0" xfId="0" applyFont="1" applyAlignment="1">
      <alignment vertical="center"/>
    </xf>
    <xf numFmtId="175" fontId="15" fillId="0" borderId="0" xfId="1" applyNumberFormat="1" applyFont="1" applyFill="1" applyBorder="1" applyAlignment="1">
      <alignment vertical="center"/>
    </xf>
    <xf numFmtId="0" fontId="10" fillId="0" borderId="0" xfId="0" quotePrefix="1" applyFont="1" applyAlignment="1">
      <alignment horizontal="center" vertical="center"/>
    </xf>
    <xf numFmtId="49" fontId="15" fillId="0" borderId="2" xfId="1" applyNumberFormat="1" applyFont="1" applyBorder="1" applyAlignment="1">
      <alignment horizontal="center" vertical="center"/>
    </xf>
    <xf numFmtId="0" fontId="10" fillId="0" borderId="0" xfId="0" quotePrefix="1" applyFont="1" applyAlignment="1">
      <alignment vertical="center"/>
    </xf>
    <xf numFmtId="173" fontId="25" fillId="0" borderId="3" xfId="3" applyNumberFormat="1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8" fillId="0" borderId="0" xfId="0" applyFont="1" applyAlignment="1">
      <alignment horizontal="right" vertical="top"/>
    </xf>
    <xf numFmtId="167" fontId="15" fillId="0" borderId="0" xfId="1" quotePrefix="1" applyNumberFormat="1" applyFont="1" applyFill="1" applyAlignment="1">
      <alignment horizontal="right" vertical="center"/>
    </xf>
    <xf numFmtId="167" fontId="13" fillId="0" borderId="0" xfId="1" quotePrefix="1" applyNumberFormat="1" applyFont="1" applyFill="1" applyAlignment="1">
      <alignment horizontal="right" vertical="center"/>
    </xf>
    <xf numFmtId="167" fontId="15" fillId="0" borderId="0" xfId="0" applyNumberFormat="1" applyFont="1" applyAlignment="1">
      <alignment vertical="center"/>
    </xf>
    <xf numFmtId="168" fontId="13" fillId="0" borderId="0" xfId="1" applyNumberFormat="1" applyFont="1" applyFill="1" applyAlignment="1">
      <alignment horizontal="right" vertical="top"/>
    </xf>
    <xf numFmtId="0" fontId="10" fillId="0" borderId="0" xfId="0" applyFont="1" applyAlignment="1">
      <alignment horizontal="right" vertical="center"/>
    </xf>
    <xf numFmtId="169" fontId="5" fillId="0" borderId="0" xfId="1" applyNumberFormat="1" applyFont="1" applyFill="1" applyBorder="1" applyAlignment="1">
      <alignment vertical="center"/>
    </xf>
    <xf numFmtId="4" fontId="5" fillId="0" borderId="0" xfId="1" applyNumberFormat="1" applyFont="1" applyFill="1" applyAlignment="1">
      <alignment vertical="center"/>
    </xf>
    <xf numFmtId="0" fontId="5" fillId="0" borderId="0" xfId="0" applyFont="1"/>
    <xf numFmtId="169" fontId="3" fillId="0" borderId="0" xfId="0" applyNumberFormat="1" applyFont="1" applyAlignment="1">
      <alignment vertical="center"/>
    </xf>
    <xf numFmtId="174" fontId="15" fillId="0" borderId="5" xfId="1" applyNumberFormat="1" applyFont="1" applyFill="1" applyBorder="1" applyAlignment="1">
      <alignment vertical="center"/>
    </xf>
    <xf numFmtId="0" fontId="15" fillId="0" borderId="4" xfId="0" applyFont="1" applyBorder="1" applyAlignment="1">
      <alignment horizontal="center" vertical="top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1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right" vertical="top"/>
    </xf>
    <xf numFmtId="0" fontId="11" fillId="0" borderId="0" xfId="0" quotePrefix="1" applyFont="1" applyAlignment="1">
      <alignment horizontal="right" vertical="top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10" xfId="5" xr:uid="{10925A17-F947-4B49-AB82-EFE22A809D05}"/>
    <cellStyle name="ปกติ_Sheet1" xfId="4" xr:uid="{33068E26-55F0-4646-950B-9D00DEAA40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3"/>
  <sheetViews>
    <sheetView tabSelected="1" view="pageBreakPreview" zoomScaleNormal="100" zoomScaleSheetLayoutView="100" workbookViewId="0">
      <selection activeCell="E1" sqref="E1"/>
    </sheetView>
  </sheetViews>
  <sheetFormatPr defaultColWidth="9.140625" defaultRowHeight="24" customHeight="1"/>
  <cols>
    <col min="1" max="3" width="1.140625" style="20" customWidth="1"/>
    <col min="4" max="4" width="8.140625" style="20" customWidth="1"/>
    <col min="5" max="5" width="25" style="20" customWidth="1"/>
    <col min="6" max="6" width="0.42578125" style="20" customWidth="1"/>
    <col min="7" max="7" width="5.85546875" style="26" customWidth="1"/>
    <col min="8" max="8" width="0.5703125" style="26" customWidth="1"/>
    <col min="9" max="9" width="12" style="20" customWidth="1"/>
    <col min="10" max="10" width="0.5703125" style="20" customWidth="1"/>
    <col min="11" max="11" width="12" style="27" customWidth="1"/>
    <col min="12" max="12" width="0.5703125" style="27" customWidth="1"/>
    <col min="13" max="13" width="11.140625" style="20" customWidth="1"/>
    <col min="14" max="14" width="0.5703125" style="20" customWidth="1"/>
    <col min="15" max="15" width="11.140625" style="20" customWidth="1"/>
    <col min="16" max="16" width="9.140625" style="20"/>
    <col min="17" max="18" width="9.140625" style="25"/>
    <col min="19" max="16384" width="9.140625" style="20"/>
  </cols>
  <sheetData>
    <row r="1" spans="1:21" s="1" customFormat="1" ht="22.15" customHeight="1">
      <c r="A1" s="117"/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9" t="s">
        <v>125</v>
      </c>
      <c r="P1" s="4"/>
      <c r="Q1" s="5"/>
      <c r="R1" s="5"/>
    </row>
    <row r="2" spans="1:21" s="1" customFormat="1" ht="22.15" customHeight="1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9" t="s">
        <v>126</v>
      </c>
      <c r="P2" s="4"/>
      <c r="Q2" s="5"/>
      <c r="R2" s="5"/>
    </row>
    <row r="3" spans="1:21" s="1" customFormat="1" ht="22.9" customHeight="1">
      <c r="A3" s="152">
        <v>2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4"/>
      <c r="Q3" s="5"/>
      <c r="R3" s="5"/>
    </row>
    <row r="4" spans="1:21" s="1" customFormat="1" ht="22.9" customHeight="1">
      <c r="A4" s="153" t="s">
        <v>0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Q4" s="5"/>
      <c r="R4" s="5"/>
    </row>
    <row r="5" spans="1:21" s="1" customFormat="1" ht="22.9" customHeight="1">
      <c r="A5" s="153" t="s">
        <v>1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Q5" s="5"/>
      <c r="R5" s="5"/>
    </row>
    <row r="6" spans="1:21" s="1" customFormat="1" ht="22.9" customHeight="1">
      <c r="A6" s="153" t="s">
        <v>164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Q6" s="5"/>
      <c r="R6" s="5"/>
    </row>
    <row r="7" spans="1:21" s="1" customFormat="1" ht="7.5" customHeight="1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Q7" s="5"/>
      <c r="R7" s="5"/>
    </row>
    <row r="8" spans="1:21" s="1" customFormat="1" ht="24" customHeight="1">
      <c r="A8" s="155" t="s">
        <v>5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Q8" s="5"/>
      <c r="R8" s="5"/>
    </row>
    <row r="9" spans="1:21" s="9" customFormat="1" ht="18" customHeight="1">
      <c r="G9" s="10"/>
      <c r="H9" s="10"/>
      <c r="I9" s="154" t="s">
        <v>2</v>
      </c>
      <c r="J9" s="154"/>
      <c r="K9" s="154"/>
      <c r="L9" s="154"/>
      <c r="M9" s="154"/>
      <c r="N9" s="154"/>
      <c r="O9" s="154"/>
      <c r="Q9" s="11"/>
      <c r="R9" s="11"/>
    </row>
    <row r="10" spans="1:21" s="9" customFormat="1" ht="18" customHeight="1">
      <c r="G10" s="10"/>
      <c r="H10" s="10"/>
      <c r="I10" s="151" t="s">
        <v>3</v>
      </c>
      <c r="J10" s="151"/>
      <c r="K10" s="151"/>
      <c r="L10" s="80"/>
      <c r="M10" s="151" t="s">
        <v>4</v>
      </c>
      <c r="N10" s="151"/>
      <c r="O10" s="151"/>
      <c r="Q10" s="11"/>
      <c r="R10" s="11"/>
    </row>
    <row r="11" spans="1:21" s="9" customFormat="1" ht="18" customHeight="1">
      <c r="H11" s="10"/>
      <c r="I11" s="136" t="s">
        <v>165</v>
      </c>
      <c r="J11" s="120"/>
      <c r="K11" s="136" t="s">
        <v>127</v>
      </c>
      <c r="L11" s="120"/>
      <c r="M11" s="136" t="s">
        <v>165</v>
      </c>
      <c r="N11" s="120"/>
      <c r="O11" s="136" t="s">
        <v>127</v>
      </c>
      <c r="Q11" s="11"/>
      <c r="R11" s="11"/>
    </row>
    <row r="12" spans="1:21" s="9" customFormat="1" ht="18" customHeight="1">
      <c r="G12" s="10" t="s">
        <v>110</v>
      </c>
      <c r="H12" s="10"/>
      <c r="I12" s="121" t="s">
        <v>155</v>
      </c>
      <c r="J12" s="120"/>
      <c r="K12" s="121" t="s">
        <v>128</v>
      </c>
      <c r="L12" s="120"/>
      <c r="M12" s="121" t="s">
        <v>155</v>
      </c>
      <c r="N12" s="120"/>
      <c r="O12" s="121" t="s">
        <v>128</v>
      </c>
      <c r="Q12" s="11"/>
      <c r="R12" s="11"/>
    </row>
    <row r="13" spans="1:21" s="9" customFormat="1" ht="18" customHeight="1">
      <c r="A13" s="9" t="s">
        <v>8</v>
      </c>
      <c r="H13" s="10"/>
      <c r="I13" s="12"/>
      <c r="J13" s="12"/>
      <c r="K13" s="12"/>
      <c r="L13" s="12"/>
      <c r="M13" s="12"/>
      <c r="N13" s="12"/>
      <c r="O13" s="12"/>
      <c r="Q13" s="11"/>
      <c r="R13" s="11"/>
    </row>
    <row r="14" spans="1:21" s="9" customFormat="1" ht="18" customHeight="1">
      <c r="B14" s="9" t="s">
        <v>9</v>
      </c>
      <c r="G14" s="13"/>
      <c r="H14" s="13"/>
      <c r="I14" s="12">
        <v>49769</v>
      </c>
      <c r="J14" s="12"/>
      <c r="K14" s="12">
        <v>33894</v>
      </c>
      <c r="L14" s="12"/>
      <c r="M14" s="12">
        <v>40426</v>
      </c>
      <c r="N14" s="12"/>
      <c r="O14" s="12">
        <v>26003</v>
      </c>
      <c r="Q14" s="66"/>
      <c r="R14" s="66"/>
    </row>
    <row r="15" spans="1:21" s="9" customFormat="1" ht="18" customHeight="1">
      <c r="B15" s="9" t="s">
        <v>10</v>
      </c>
      <c r="E15" s="13"/>
      <c r="G15" s="13" t="s">
        <v>136</v>
      </c>
      <c r="H15" s="13"/>
      <c r="I15" s="12">
        <v>36828</v>
      </c>
      <c r="J15" s="12"/>
      <c r="K15" s="12">
        <v>41363</v>
      </c>
      <c r="L15" s="14"/>
      <c r="M15" s="14">
        <v>5431</v>
      </c>
      <c r="N15" s="14"/>
      <c r="O15" s="14">
        <v>6383</v>
      </c>
      <c r="Q15" s="66"/>
      <c r="R15" s="66"/>
      <c r="S15" s="12"/>
      <c r="T15" s="12"/>
      <c r="U15" s="12"/>
    </row>
    <row r="16" spans="1:21" s="9" customFormat="1" ht="18" customHeight="1">
      <c r="B16" s="9" t="s">
        <v>93</v>
      </c>
      <c r="C16" s="29"/>
      <c r="E16" s="13"/>
      <c r="G16" s="141">
        <v>4.4000000000000004</v>
      </c>
      <c r="H16" s="13"/>
      <c r="I16" s="12">
        <v>40000</v>
      </c>
      <c r="J16" s="12"/>
      <c r="K16" s="12">
        <v>40000</v>
      </c>
      <c r="L16" s="12"/>
      <c r="M16" s="16">
        <v>40000</v>
      </c>
      <c r="N16" s="12"/>
      <c r="O16" s="16">
        <v>40000</v>
      </c>
      <c r="Q16" s="66"/>
      <c r="R16" s="66"/>
      <c r="S16" s="12"/>
      <c r="T16" s="12"/>
      <c r="U16" s="12"/>
    </row>
    <row r="17" spans="1:21" s="9" customFormat="1" ht="18" customHeight="1">
      <c r="B17" s="9" t="s">
        <v>11</v>
      </c>
      <c r="G17" s="13">
        <v>6</v>
      </c>
      <c r="H17" s="13"/>
      <c r="I17" s="16">
        <v>43320</v>
      </c>
      <c r="J17" s="12"/>
      <c r="K17" s="16">
        <v>52649</v>
      </c>
      <c r="L17" s="12"/>
      <c r="M17" s="16">
        <v>19538</v>
      </c>
      <c r="N17" s="12"/>
      <c r="O17" s="16">
        <v>20034</v>
      </c>
      <c r="Q17" s="66"/>
      <c r="R17" s="66"/>
      <c r="S17" s="12"/>
      <c r="T17" s="12"/>
      <c r="U17" s="12"/>
    </row>
    <row r="18" spans="1:21" s="9" customFormat="1" ht="18" customHeight="1">
      <c r="B18" s="9" t="s">
        <v>70</v>
      </c>
      <c r="G18" s="13">
        <v>7</v>
      </c>
      <c r="H18" s="13"/>
      <c r="I18" s="12">
        <v>118532</v>
      </c>
      <c r="J18" s="12"/>
      <c r="K18" s="12">
        <v>146925</v>
      </c>
      <c r="L18" s="12"/>
      <c r="M18" s="12">
        <v>118532</v>
      </c>
      <c r="N18" s="17"/>
      <c r="O18" s="12">
        <v>146925</v>
      </c>
      <c r="Q18" s="66"/>
      <c r="R18" s="66"/>
      <c r="S18" s="12"/>
      <c r="T18" s="12"/>
      <c r="U18" s="12"/>
    </row>
    <row r="19" spans="1:21" s="9" customFormat="1" ht="18" customHeight="1">
      <c r="B19" s="9" t="s">
        <v>71</v>
      </c>
      <c r="G19" s="13"/>
      <c r="H19" s="18"/>
      <c r="I19" s="92">
        <v>349</v>
      </c>
      <c r="J19" s="12"/>
      <c r="K19" s="92">
        <v>965</v>
      </c>
      <c r="L19" s="16"/>
      <c r="M19" s="92">
        <v>217</v>
      </c>
      <c r="N19" s="17"/>
      <c r="O19" s="92">
        <v>281</v>
      </c>
      <c r="Q19" s="66"/>
      <c r="R19" s="66"/>
      <c r="S19" s="12"/>
      <c r="T19" s="12"/>
      <c r="U19" s="12"/>
    </row>
    <row r="20" spans="1:21" s="9" customFormat="1" ht="18" customHeight="1">
      <c r="D20" s="9" t="s">
        <v>12</v>
      </c>
      <c r="G20" s="19"/>
      <c r="H20" s="19"/>
      <c r="I20" s="92">
        <v>288798</v>
      </c>
      <c r="J20" s="16"/>
      <c r="K20" s="92">
        <v>315796</v>
      </c>
      <c r="L20" s="16"/>
      <c r="M20" s="92">
        <v>224144</v>
      </c>
      <c r="N20" s="17"/>
      <c r="O20" s="92">
        <v>239626</v>
      </c>
      <c r="Q20" s="66"/>
      <c r="R20" s="66"/>
      <c r="S20" s="12"/>
      <c r="T20" s="12"/>
      <c r="U20" s="12"/>
    </row>
    <row r="21" spans="1:21" s="9" customFormat="1" ht="18" customHeight="1">
      <c r="A21" s="9" t="s">
        <v>13</v>
      </c>
      <c r="G21" s="19"/>
      <c r="H21" s="19"/>
      <c r="I21" s="12"/>
      <c r="J21" s="12"/>
      <c r="K21" s="12"/>
      <c r="L21" s="12"/>
      <c r="M21" s="17"/>
      <c r="N21" s="17"/>
      <c r="O21" s="17"/>
      <c r="Q21" s="66"/>
      <c r="R21" s="66"/>
      <c r="S21" s="12"/>
      <c r="T21" s="12"/>
      <c r="U21" s="12"/>
    </row>
    <row r="22" spans="1:21" s="9" customFormat="1" ht="18" customHeight="1">
      <c r="B22" s="9" t="s">
        <v>152</v>
      </c>
      <c r="G22" s="13">
        <v>8</v>
      </c>
      <c r="H22" s="19"/>
      <c r="I22" s="12">
        <v>69870</v>
      </c>
      <c r="J22" s="12"/>
      <c r="K22" s="12">
        <v>69870</v>
      </c>
      <c r="L22" s="12"/>
      <c r="M22" s="12">
        <v>69870</v>
      </c>
      <c r="N22" s="17"/>
      <c r="O22" s="12">
        <v>69870</v>
      </c>
      <c r="P22" s="89"/>
      <c r="Q22" s="66"/>
      <c r="R22" s="66"/>
      <c r="S22" s="12"/>
      <c r="T22" s="12"/>
      <c r="U22" s="12"/>
    </row>
    <row r="23" spans="1:21" s="9" customFormat="1" ht="18" customHeight="1">
      <c r="B23" s="9" t="s">
        <v>94</v>
      </c>
      <c r="G23" s="13"/>
      <c r="H23" s="19"/>
      <c r="I23" s="12">
        <v>12312</v>
      </c>
      <c r="J23" s="12"/>
      <c r="K23" s="12">
        <v>12276</v>
      </c>
      <c r="L23" s="12"/>
      <c r="M23" s="17">
        <v>0</v>
      </c>
      <c r="N23" s="17"/>
      <c r="O23" s="17">
        <v>0</v>
      </c>
      <c r="P23" s="89"/>
      <c r="Q23" s="66"/>
      <c r="R23" s="66"/>
      <c r="S23" s="12"/>
      <c r="T23" s="12"/>
      <c r="U23" s="12"/>
    </row>
    <row r="24" spans="1:21" s="9" customFormat="1" ht="18" customHeight="1">
      <c r="B24" s="9" t="s">
        <v>153</v>
      </c>
      <c r="G24" s="13">
        <v>9</v>
      </c>
      <c r="H24" s="19"/>
      <c r="I24" s="12">
        <v>0</v>
      </c>
      <c r="J24" s="12"/>
      <c r="K24" s="12">
        <v>0</v>
      </c>
      <c r="L24" s="12"/>
      <c r="M24" s="17">
        <v>232545</v>
      </c>
      <c r="N24" s="17"/>
      <c r="O24" s="17">
        <v>232545</v>
      </c>
      <c r="P24" s="89"/>
      <c r="Q24" s="66"/>
      <c r="R24" s="66"/>
      <c r="S24" s="12"/>
      <c r="T24" s="12"/>
      <c r="U24" s="12"/>
    </row>
    <row r="25" spans="1:21" s="9" customFormat="1" ht="18" customHeight="1">
      <c r="B25" s="89" t="s">
        <v>72</v>
      </c>
      <c r="G25" s="13" t="s">
        <v>136</v>
      </c>
      <c r="H25" s="13"/>
      <c r="I25" s="12">
        <v>5567</v>
      </c>
      <c r="J25" s="12"/>
      <c r="K25" s="12">
        <v>7284</v>
      </c>
      <c r="L25" s="12"/>
      <c r="M25" s="12">
        <v>5567</v>
      </c>
      <c r="N25" s="12"/>
      <c r="O25" s="12">
        <v>7284</v>
      </c>
      <c r="P25" s="89"/>
      <c r="Q25" s="66"/>
      <c r="R25" s="66"/>
      <c r="S25" s="12"/>
      <c r="T25" s="12"/>
      <c r="U25" s="12"/>
    </row>
    <row r="26" spans="1:21" s="9" customFormat="1" ht="18" customHeight="1">
      <c r="B26" s="89" t="s">
        <v>73</v>
      </c>
      <c r="C26" s="29"/>
      <c r="G26" s="18">
        <v>4.4000000000000004</v>
      </c>
      <c r="H26" s="13"/>
      <c r="I26" s="12">
        <v>0</v>
      </c>
      <c r="J26" s="12"/>
      <c r="K26" s="12">
        <v>0</v>
      </c>
      <c r="L26" s="12"/>
      <c r="M26" s="12">
        <v>8000</v>
      </c>
      <c r="N26" s="12"/>
      <c r="O26" s="12">
        <v>20000</v>
      </c>
      <c r="P26" s="89"/>
      <c r="Q26" s="66"/>
      <c r="R26" s="66"/>
      <c r="S26" s="12"/>
      <c r="T26" s="12"/>
      <c r="U26" s="12"/>
    </row>
    <row r="27" spans="1:21" s="9" customFormat="1" ht="18" customHeight="1">
      <c r="B27" s="89" t="s">
        <v>108</v>
      </c>
      <c r="C27" s="29"/>
      <c r="G27" s="13">
        <v>10</v>
      </c>
      <c r="H27" s="13"/>
      <c r="I27" s="12">
        <v>0</v>
      </c>
      <c r="J27" s="12"/>
      <c r="K27" s="12">
        <v>242</v>
      </c>
      <c r="L27" s="12"/>
      <c r="M27" s="12">
        <v>0</v>
      </c>
      <c r="N27" s="12"/>
      <c r="O27" s="12">
        <v>0</v>
      </c>
      <c r="P27" s="89"/>
      <c r="Q27" s="66"/>
      <c r="R27" s="66"/>
      <c r="S27" s="12"/>
      <c r="T27" s="12"/>
      <c r="U27" s="12"/>
    </row>
    <row r="28" spans="1:21" s="9" customFormat="1" ht="18" customHeight="1">
      <c r="B28" s="9" t="s">
        <v>15</v>
      </c>
      <c r="G28" s="13">
        <v>11</v>
      </c>
      <c r="H28" s="13"/>
      <c r="I28" s="12">
        <v>104195</v>
      </c>
      <c r="J28" s="12"/>
      <c r="K28" s="12">
        <v>107716</v>
      </c>
      <c r="L28" s="12"/>
      <c r="M28" s="12">
        <v>104195</v>
      </c>
      <c r="N28" s="12"/>
      <c r="O28" s="12">
        <v>107716</v>
      </c>
      <c r="P28" s="89"/>
      <c r="Q28" s="66"/>
      <c r="R28" s="66"/>
      <c r="S28" s="12"/>
      <c r="T28" s="12"/>
      <c r="U28" s="12"/>
    </row>
    <row r="29" spans="1:21" s="9" customFormat="1" ht="18" customHeight="1">
      <c r="B29" s="9" t="s">
        <v>16</v>
      </c>
      <c r="G29" s="13">
        <v>12</v>
      </c>
      <c r="H29" s="13"/>
      <c r="I29" s="12">
        <v>494337</v>
      </c>
      <c r="J29" s="12"/>
      <c r="K29" s="12">
        <v>513603</v>
      </c>
      <c r="L29" s="12"/>
      <c r="M29" s="12">
        <v>63479</v>
      </c>
      <c r="N29" s="17"/>
      <c r="O29" s="12">
        <v>65880</v>
      </c>
      <c r="P29" s="89"/>
      <c r="Q29" s="66"/>
      <c r="R29" s="66"/>
      <c r="S29" s="12"/>
      <c r="T29" s="12"/>
      <c r="U29" s="12"/>
    </row>
    <row r="30" spans="1:21" s="9" customFormat="1" ht="18" customHeight="1">
      <c r="B30" s="9" t="s">
        <v>18</v>
      </c>
      <c r="G30" s="13">
        <v>13</v>
      </c>
      <c r="H30" s="13"/>
      <c r="I30" s="12">
        <v>44700</v>
      </c>
      <c r="J30" s="12"/>
      <c r="K30" s="12">
        <v>47114</v>
      </c>
      <c r="L30" s="12"/>
      <c r="M30" s="12">
        <v>2330</v>
      </c>
      <c r="N30" s="17"/>
      <c r="O30" s="12">
        <v>3002</v>
      </c>
      <c r="P30" s="89"/>
      <c r="Q30" s="66"/>
      <c r="R30" s="66"/>
      <c r="S30" s="12"/>
      <c r="T30" s="12"/>
      <c r="U30" s="12"/>
    </row>
    <row r="31" spans="1:21" s="9" customFormat="1" ht="18" customHeight="1">
      <c r="B31" s="9" t="s">
        <v>68</v>
      </c>
      <c r="G31" s="13">
        <v>14</v>
      </c>
      <c r="H31" s="13"/>
      <c r="I31" s="12">
        <v>28784</v>
      </c>
      <c r="J31" s="12"/>
      <c r="K31" s="12">
        <v>29969</v>
      </c>
      <c r="L31" s="12"/>
      <c r="M31" s="12">
        <v>73</v>
      </c>
      <c r="N31" s="17"/>
      <c r="O31" s="12">
        <v>83</v>
      </c>
      <c r="P31" s="89"/>
      <c r="Q31" s="66"/>
      <c r="R31" s="66"/>
      <c r="S31" s="12"/>
      <c r="T31" s="12"/>
      <c r="U31" s="12"/>
    </row>
    <row r="32" spans="1:21" s="9" customFormat="1" ht="18" customHeight="1">
      <c r="B32" s="9" t="s">
        <v>17</v>
      </c>
      <c r="C32" s="29"/>
      <c r="G32" s="13"/>
      <c r="H32" s="13"/>
      <c r="I32" s="12">
        <v>845</v>
      </c>
      <c r="J32" s="12"/>
      <c r="K32" s="12">
        <v>789</v>
      </c>
      <c r="L32" s="12"/>
      <c r="M32" s="12">
        <v>0</v>
      </c>
      <c r="N32" s="17"/>
      <c r="O32" s="12">
        <v>0</v>
      </c>
      <c r="P32" s="89"/>
      <c r="Q32" s="66"/>
      <c r="R32" s="66"/>
      <c r="S32" s="12"/>
      <c r="T32" s="12"/>
      <c r="U32" s="12"/>
    </row>
    <row r="33" spans="1:21" s="9" customFormat="1" ht="18" customHeight="1">
      <c r="B33" s="9" t="s">
        <v>19</v>
      </c>
      <c r="G33" s="13"/>
      <c r="H33" s="13"/>
      <c r="I33" s="92">
        <v>464</v>
      </c>
      <c r="J33" s="16"/>
      <c r="K33" s="92">
        <v>489</v>
      </c>
      <c r="L33" s="16"/>
      <c r="M33" s="16">
        <v>3</v>
      </c>
      <c r="N33" s="17"/>
      <c r="O33" s="16">
        <v>3</v>
      </c>
      <c r="P33" s="89"/>
      <c r="Q33" s="66"/>
      <c r="R33" s="66"/>
      <c r="S33" s="12"/>
      <c r="T33" s="12"/>
      <c r="U33" s="12"/>
    </row>
    <row r="34" spans="1:21" s="9" customFormat="1" ht="18" customHeight="1">
      <c r="D34" s="9" t="s">
        <v>14</v>
      </c>
      <c r="G34" s="13"/>
      <c r="H34" s="13"/>
      <c r="I34" s="15">
        <v>761074</v>
      </c>
      <c r="J34" s="12"/>
      <c r="K34" s="15">
        <v>789352</v>
      </c>
      <c r="L34" s="12"/>
      <c r="M34" s="15">
        <v>486062</v>
      </c>
      <c r="N34" s="12"/>
      <c r="O34" s="15">
        <v>506383</v>
      </c>
      <c r="Q34" s="66"/>
      <c r="R34" s="66"/>
      <c r="S34" s="12"/>
      <c r="T34" s="12"/>
      <c r="U34" s="12"/>
    </row>
    <row r="35" spans="1:21" s="9" customFormat="1" ht="18" customHeight="1" thickBot="1">
      <c r="A35" s="88" t="s">
        <v>53</v>
      </c>
      <c r="G35" s="19"/>
      <c r="H35" s="19"/>
      <c r="I35" s="30">
        <v>1049872</v>
      </c>
      <c r="J35" s="12"/>
      <c r="K35" s="30">
        <v>1105148</v>
      </c>
      <c r="L35" s="12"/>
      <c r="M35" s="30">
        <v>710206</v>
      </c>
      <c r="N35" s="12"/>
      <c r="O35" s="30">
        <v>746009</v>
      </c>
      <c r="Q35" s="66"/>
      <c r="R35" s="66"/>
      <c r="S35" s="12"/>
      <c r="T35" s="12"/>
      <c r="U35" s="12"/>
    </row>
    <row r="36" spans="1:21" s="9" customFormat="1" ht="18" customHeight="1" thickTop="1">
      <c r="A36" s="84"/>
      <c r="G36" s="19"/>
      <c r="H36" s="19"/>
      <c r="I36" s="16"/>
      <c r="J36" s="12"/>
      <c r="K36" s="16"/>
      <c r="L36" s="12"/>
      <c r="M36" s="16"/>
      <c r="N36" s="12"/>
      <c r="O36" s="16"/>
      <c r="Q36" s="66"/>
      <c r="R36" s="66"/>
      <c r="S36" s="12"/>
      <c r="T36" s="12"/>
      <c r="U36" s="12"/>
    </row>
    <row r="37" spans="1:21" s="9" customFormat="1" ht="18" customHeight="1">
      <c r="A37" s="84"/>
      <c r="G37" s="19"/>
      <c r="H37" s="19"/>
      <c r="I37" s="16"/>
      <c r="J37" s="12"/>
      <c r="K37" s="16"/>
      <c r="L37" s="12"/>
      <c r="M37" s="16"/>
      <c r="N37" s="12"/>
      <c r="O37" s="16"/>
      <c r="Q37" s="66"/>
      <c r="R37" s="66"/>
      <c r="S37" s="12"/>
      <c r="T37" s="12"/>
      <c r="U37" s="12"/>
    </row>
    <row r="38" spans="1:21" s="9" customFormat="1" ht="18" customHeight="1">
      <c r="A38" s="84"/>
      <c r="G38" s="19"/>
      <c r="H38" s="19"/>
      <c r="I38" s="16"/>
      <c r="J38" s="12"/>
      <c r="K38" s="16"/>
      <c r="L38" s="12"/>
      <c r="M38" s="16"/>
      <c r="N38" s="12"/>
      <c r="O38" s="16"/>
      <c r="Q38" s="66"/>
      <c r="R38" s="66"/>
      <c r="S38" s="12"/>
      <c r="T38" s="12"/>
      <c r="U38" s="12"/>
    </row>
    <row r="39" spans="1:21" s="9" customFormat="1" ht="18" customHeight="1">
      <c r="A39" s="84"/>
      <c r="G39" s="19"/>
      <c r="H39" s="19"/>
      <c r="I39" s="16"/>
      <c r="J39" s="12"/>
      <c r="K39" s="16"/>
      <c r="L39" s="12"/>
      <c r="M39" s="16"/>
      <c r="N39" s="12"/>
      <c r="O39" s="16"/>
      <c r="Q39" s="66"/>
      <c r="R39" s="66"/>
      <c r="S39" s="12"/>
      <c r="T39" s="12"/>
      <c r="U39" s="12"/>
    </row>
    <row r="40" spans="1:21" s="1" customFormat="1" ht="24" customHeight="1">
      <c r="A40" s="117"/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9"/>
      <c r="P40" s="4"/>
      <c r="Q40" s="5"/>
      <c r="R40" s="5"/>
    </row>
    <row r="41" spans="1:21" s="1" customFormat="1" ht="22.15" customHeight="1">
      <c r="A41" s="117"/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9" t="s">
        <v>125</v>
      </c>
      <c r="P41" s="4"/>
      <c r="Q41" s="5"/>
      <c r="R41" s="5"/>
    </row>
    <row r="42" spans="1:21" s="1" customFormat="1" ht="22.15" customHeight="1">
      <c r="A42" s="117"/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9" t="s">
        <v>126</v>
      </c>
      <c r="P42" s="4"/>
      <c r="Q42" s="5"/>
      <c r="R42" s="5"/>
    </row>
    <row r="43" spans="1:21" s="1" customFormat="1" ht="22.9" customHeight="1">
      <c r="A43" s="152">
        <v>3</v>
      </c>
      <c r="B43" s="152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4"/>
      <c r="Q43" s="5"/>
      <c r="R43" s="5"/>
    </row>
    <row r="44" spans="1:21" s="1" customFormat="1" ht="22.9" customHeight="1">
      <c r="A44" s="153" t="s">
        <v>0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Q44" s="5"/>
      <c r="R44" s="5"/>
    </row>
    <row r="45" spans="1:21" s="1" customFormat="1" ht="22.9" customHeight="1">
      <c r="A45" s="153" t="s">
        <v>6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Q45" s="5"/>
      <c r="R45" s="5"/>
    </row>
    <row r="46" spans="1:21" s="1" customFormat="1" ht="22.9" customHeight="1">
      <c r="A46" s="153" t="s">
        <v>164</v>
      </c>
      <c r="B46" s="153"/>
      <c r="C46" s="153"/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53"/>
      <c r="O46" s="153"/>
      <c r="Q46" s="5"/>
      <c r="R46" s="5"/>
    </row>
    <row r="47" spans="1:21" s="1" customFormat="1" ht="7.5" customHeight="1">
      <c r="A47" s="86"/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86"/>
      <c r="Q47" s="5"/>
      <c r="R47" s="5"/>
    </row>
    <row r="48" spans="1:21" s="1" customFormat="1" ht="24" customHeight="1">
      <c r="A48" s="155" t="s">
        <v>7</v>
      </c>
      <c r="B48" s="155"/>
      <c r="C48" s="155"/>
      <c r="D48" s="155"/>
      <c r="E48" s="155"/>
      <c r="F48" s="155"/>
      <c r="G48" s="155"/>
      <c r="H48" s="155"/>
      <c r="I48" s="155"/>
      <c r="J48" s="155"/>
      <c r="K48" s="155"/>
      <c r="L48" s="155"/>
      <c r="M48" s="155"/>
      <c r="N48" s="155"/>
      <c r="O48" s="155"/>
      <c r="Q48" s="5"/>
      <c r="R48" s="5"/>
    </row>
    <row r="49" spans="1:21" s="9" customFormat="1" ht="18" customHeight="1">
      <c r="G49" s="10"/>
      <c r="H49" s="10"/>
      <c r="I49" s="154" t="s">
        <v>2</v>
      </c>
      <c r="J49" s="154"/>
      <c r="K49" s="154"/>
      <c r="L49" s="154"/>
      <c r="M49" s="154"/>
      <c r="N49" s="154"/>
      <c r="O49" s="154"/>
      <c r="Q49" s="11"/>
      <c r="R49" s="11"/>
    </row>
    <row r="50" spans="1:21" s="9" customFormat="1" ht="18" customHeight="1">
      <c r="G50" s="10"/>
      <c r="H50" s="10"/>
      <c r="I50" s="151" t="s">
        <v>3</v>
      </c>
      <c r="J50" s="151"/>
      <c r="K50" s="151"/>
      <c r="L50" s="80"/>
      <c r="M50" s="151" t="s">
        <v>4</v>
      </c>
      <c r="N50" s="151"/>
      <c r="O50" s="151"/>
      <c r="Q50" s="12"/>
      <c r="R50" s="12"/>
      <c r="S50" s="12"/>
      <c r="T50" s="12"/>
      <c r="U50" s="12"/>
    </row>
    <row r="51" spans="1:21" s="9" customFormat="1" ht="18" customHeight="1">
      <c r="H51" s="10"/>
      <c r="I51" s="136" t="s">
        <v>165</v>
      </c>
      <c r="J51" s="120"/>
      <c r="K51" s="136" t="s">
        <v>127</v>
      </c>
      <c r="L51" s="120"/>
      <c r="M51" s="136" t="s">
        <v>165</v>
      </c>
      <c r="N51" s="120"/>
      <c r="O51" s="136" t="s">
        <v>127</v>
      </c>
      <c r="Q51" s="11"/>
      <c r="R51" s="11"/>
    </row>
    <row r="52" spans="1:21" s="9" customFormat="1" ht="18" customHeight="1">
      <c r="G52" s="10" t="s">
        <v>110</v>
      </c>
      <c r="H52" s="10"/>
      <c r="I52" s="121" t="s">
        <v>155</v>
      </c>
      <c r="J52" s="120"/>
      <c r="K52" s="121" t="s">
        <v>128</v>
      </c>
      <c r="L52" s="120"/>
      <c r="M52" s="121" t="s">
        <v>155</v>
      </c>
      <c r="N52" s="120"/>
      <c r="O52" s="121" t="s">
        <v>128</v>
      </c>
      <c r="Q52" s="11"/>
      <c r="R52" s="11"/>
    </row>
    <row r="53" spans="1:21" s="9" customFormat="1" ht="18" customHeight="1">
      <c r="A53" s="9" t="s">
        <v>20</v>
      </c>
      <c r="G53" s="10"/>
      <c r="H53" s="10"/>
      <c r="I53" s="31"/>
      <c r="J53" s="32"/>
      <c r="K53" s="33"/>
      <c r="L53" s="33"/>
      <c r="Q53" s="12"/>
      <c r="R53" s="12"/>
      <c r="S53" s="12"/>
      <c r="T53" s="12"/>
      <c r="U53" s="12"/>
    </row>
    <row r="54" spans="1:21" s="9" customFormat="1" ht="18" customHeight="1">
      <c r="B54" s="9" t="s">
        <v>23</v>
      </c>
      <c r="G54" s="34" t="s">
        <v>140</v>
      </c>
      <c r="H54" s="34"/>
      <c r="I54" s="35">
        <v>6657</v>
      </c>
      <c r="J54" s="36"/>
      <c r="K54" s="35">
        <v>7758</v>
      </c>
      <c r="L54" s="36"/>
      <c r="M54" s="35">
        <v>3717</v>
      </c>
      <c r="N54" s="36"/>
      <c r="O54" s="35">
        <v>4321</v>
      </c>
      <c r="Q54" s="66"/>
      <c r="R54" s="66"/>
      <c r="S54" s="16"/>
      <c r="T54" s="16"/>
      <c r="U54" s="16"/>
    </row>
    <row r="55" spans="1:21" s="9" customFormat="1" ht="18" customHeight="1">
      <c r="B55" s="9" t="s">
        <v>74</v>
      </c>
      <c r="G55" s="39"/>
      <c r="H55" s="34"/>
      <c r="I55" s="35"/>
      <c r="J55" s="36"/>
      <c r="K55" s="35"/>
      <c r="L55" s="36"/>
      <c r="M55" s="35"/>
      <c r="N55" s="36"/>
      <c r="O55" s="35"/>
      <c r="Q55" s="66"/>
      <c r="R55" s="66"/>
      <c r="S55" s="16"/>
      <c r="T55" s="16"/>
      <c r="U55" s="16"/>
    </row>
    <row r="56" spans="1:21" s="9" customFormat="1" ht="18" customHeight="1">
      <c r="C56" s="9" t="s">
        <v>111</v>
      </c>
      <c r="G56" s="34">
        <v>16</v>
      </c>
      <c r="H56" s="34"/>
      <c r="I56" s="40">
        <v>35149</v>
      </c>
      <c r="J56" s="37"/>
      <c r="K56" s="40">
        <v>34415</v>
      </c>
      <c r="L56" s="37"/>
      <c r="M56" s="35">
        <v>0</v>
      </c>
      <c r="N56" s="38"/>
      <c r="O56" s="35">
        <v>0</v>
      </c>
      <c r="Q56" s="66"/>
      <c r="R56" s="66"/>
      <c r="S56" s="12"/>
      <c r="T56" s="12"/>
      <c r="U56" s="12"/>
    </row>
    <row r="57" spans="1:21" s="9" customFormat="1" ht="18" customHeight="1">
      <c r="B57" s="9" t="s">
        <v>75</v>
      </c>
      <c r="G57" s="34">
        <v>17</v>
      </c>
      <c r="H57" s="34"/>
      <c r="I57" s="40">
        <v>2535</v>
      </c>
      <c r="J57" s="37"/>
      <c r="K57" s="40">
        <v>2478</v>
      </c>
      <c r="L57" s="37"/>
      <c r="M57" s="38">
        <v>391</v>
      </c>
      <c r="N57" s="38"/>
      <c r="O57" s="38">
        <v>391</v>
      </c>
      <c r="Q57" s="66"/>
      <c r="R57" s="66"/>
      <c r="S57" s="12"/>
      <c r="T57" s="12"/>
      <c r="U57" s="12"/>
    </row>
    <row r="58" spans="1:21" s="9" customFormat="1" ht="18" customHeight="1">
      <c r="D58" s="9" t="s">
        <v>22</v>
      </c>
      <c r="G58" s="34"/>
      <c r="H58" s="34"/>
      <c r="I58" s="15">
        <v>44341</v>
      </c>
      <c r="J58" s="12"/>
      <c r="K58" s="15">
        <v>44651</v>
      </c>
      <c r="L58" s="12"/>
      <c r="M58" s="15">
        <v>4108</v>
      </c>
      <c r="O58" s="15">
        <v>4712</v>
      </c>
      <c r="Q58" s="66"/>
      <c r="R58" s="66"/>
      <c r="S58" s="79"/>
    </row>
    <row r="59" spans="1:21" s="9" customFormat="1" ht="18" customHeight="1">
      <c r="A59" s="9" t="s">
        <v>21</v>
      </c>
      <c r="G59" s="34"/>
      <c r="H59" s="34"/>
      <c r="I59" s="41"/>
      <c r="J59" s="42"/>
      <c r="K59" s="41"/>
      <c r="L59" s="42"/>
      <c r="M59" s="43"/>
      <c r="N59" s="43"/>
      <c r="O59" s="43"/>
      <c r="Q59" s="66"/>
      <c r="R59" s="66"/>
      <c r="S59" s="12"/>
      <c r="T59" s="12"/>
      <c r="U59" s="12"/>
    </row>
    <row r="60" spans="1:21" s="9" customFormat="1" ht="18" customHeight="1">
      <c r="B60" s="9" t="s">
        <v>25</v>
      </c>
      <c r="G60" s="34">
        <v>16</v>
      </c>
      <c r="H60" s="34"/>
      <c r="I60" s="40">
        <v>187813</v>
      </c>
      <c r="J60" s="37"/>
      <c r="K60" s="40">
        <v>213834</v>
      </c>
      <c r="L60" s="37"/>
      <c r="M60" s="38">
        <v>0</v>
      </c>
      <c r="N60" s="38"/>
      <c r="O60" s="38">
        <v>0</v>
      </c>
      <c r="Q60" s="66"/>
      <c r="R60" s="66"/>
      <c r="S60" s="12"/>
      <c r="T60" s="12"/>
      <c r="U60" s="12"/>
    </row>
    <row r="61" spans="1:21" s="9" customFormat="1" ht="18" customHeight="1">
      <c r="B61" s="9" t="s">
        <v>24</v>
      </c>
      <c r="G61" s="34">
        <v>17</v>
      </c>
      <c r="H61" s="34"/>
      <c r="I61" s="40">
        <v>44780</v>
      </c>
      <c r="J61" s="37"/>
      <c r="K61" s="40">
        <v>46277</v>
      </c>
      <c r="L61" s="37"/>
      <c r="M61" s="38">
        <v>624</v>
      </c>
      <c r="N61" s="38"/>
      <c r="O61" s="38">
        <v>919</v>
      </c>
      <c r="Q61" s="66"/>
      <c r="R61" s="66"/>
      <c r="S61" s="12"/>
      <c r="T61" s="12"/>
      <c r="U61" s="12"/>
    </row>
    <row r="62" spans="1:21" s="9" customFormat="1" ht="18" customHeight="1">
      <c r="B62" s="9" t="s">
        <v>120</v>
      </c>
      <c r="G62" s="34"/>
      <c r="H62" s="34"/>
      <c r="I62" s="35">
        <v>2450</v>
      </c>
      <c r="J62" s="37"/>
      <c r="K62" s="35">
        <v>2187</v>
      </c>
      <c r="L62" s="36"/>
      <c r="M62" s="35">
        <v>2278</v>
      </c>
      <c r="N62" s="37"/>
      <c r="O62" s="35">
        <v>2037</v>
      </c>
      <c r="Q62" s="66"/>
      <c r="R62" s="66"/>
      <c r="S62" s="12"/>
      <c r="T62" s="12"/>
      <c r="U62" s="12"/>
    </row>
    <row r="63" spans="1:21" s="9" customFormat="1" ht="18" customHeight="1">
      <c r="D63" s="9" t="s">
        <v>26</v>
      </c>
      <c r="G63" s="44"/>
      <c r="H63" s="44"/>
      <c r="I63" s="45">
        <v>235043</v>
      </c>
      <c r="J63" s="36"/>
      <c r="K63" s="45">
        <v>262298</v>
      </c>
      <c r="L63" s="36"/>
      <c r="M63" s="45">
        <v>2902</v>
      </c>
      <c r="N63" s="38"/>
      <c r="O63" s="45">
        <v>2956</v>
      </c>
      <c r="Q63" s="66"/>
      <c r="R63" s="66"/>
      <c r="S63" s="12"/>
      <c r="T63" s="12"/>
      <c r="U63" s="12"/>
    </row>
    <row r="64" spans="1:21" s="9" customFormat="1" ht="18" customHeight="1">
      <c r="A64" s="87" t="s">
        <v>52</v>
      </c>
      <c r="G64" s="44"/>
      <c r="H64" s="44"/>
      <c r="I64" s="46">
        <v>279384</v>
      </c>
      <c r="J64" s="37"/>
      <c r="K64" s="46">
        <v>306949</v>
      </c>
      <c r="L64" s="37"/>
      <c r="M64" s="46">
        <v>7010</v>
      </c>
      <c r="N64" s="37"/>
      <c r="O64" s="46">
        <v>7668</v>
      </c>
      <c r="Q64" s="66"/>
      <c r="R64" s="66"/>
      <c r="S64" s="12"/>
      <c r="T64" s="12"/>
      <c r="U64" s="12"/>
    </row>
    <row r="65" spans="1:21" s="9" customFormat="1" ht="18" customHeight="1">
      <c r="A65" s="9" t="s">
        <v>27</v>
      </c>
      <c r="G65" s="10"/>
      <c r="H65" s="10"/>
      <c r="I65" s="31"/>
      <c r="J65" s="32"/>
      <c r="K65" s="31"/>
      <c r="L65" s="33"/>
      <c r="Q65" s="12"/>
      <c r="R65" s="12"/>
      <c r="S65" s="12"/>
      <c r="T65" s="12"/>
      <c r="U65" s="12"/>
    </row>
    <row r="66" spans="1:21" s="9" customFormat="1" ht="18" customHeight="1">
      <c r="B66" s="9" t="s">
        <v>29</v>
      </c>
      <c r="G66" s="34"/>
      <c r="H66" s="34"/>
      <c r="I66" s="32"/>
      <c r="J66" s="32"/>
      <c r="K66" s="32"/>
      <c r="L66" s="47"/>
      <c r="Q66" s="12"/>
      <c r="R66" s="12"/>
      <c r="S66" s="12"/>
      <c r="T66" s="12"/>
      <c r="U66" s="12"/>
    </row>
    <row r="67" spans="1:21" s="9" customFormat="1" ht="18" customHeight="1">
      <c r="C67" s="9" t="s">
        <v>28</v>
      </c>
      <c r="G67" s="48"/>
      <c r="H67" s="48"/>
      <c r="I67" s="32"/>
      <c r="J67" s="32"/>
      <c r="K67" s="32"/>
      <c r="L67" s="47"/>
      <c r="Q67" s="12"/>
      <c r="R67" s="12"/>
      <c r="S67" s="12"/>
      <c r="T67" s="12"/>
      <c r="U67" s="12"/>
    </row>
    <row r="68" spans="1:21" s="9" customFormat="1" ht="18" customHeight="1" thickBot="1">
      <c r="D68" s="9" t="s">
        <v>30</v>
      </c>
      <c r="G68" s="48"/>
      <c r="H68" s="48"/>
      <c r="I68" s="49">
        <v>818025</v>
      </c>
      <c r="J68" s="50"/>
      <c r="K68" s="49">
        <v>818025</v>
      </c>
      <c r="L68" s="50"/>
      <c r="M68" s="49">
        <v>818025</v>
      </c>
      <c r="N68" s="14"/>
      <c r="O68" s="49">
        <v>818025</v>
      </c>
      <c r="Q68" s="66"/>
      <c r="R68" s="66"/>
      <c r="S68" s="12"/>
      <c r="T68" s="12"/>
      <c r="U68" s="12"/>
    </row>
    <row r="69" spans="1:21" s="9" customFormat="1" ht="18" customHeight="1" thickTop="1">
      <c r="C69" s="9" t="s">
        <v>31</v>
      </c>
      <c r="G69" s="48"/>
      <c r="H69" s="48"/>
      <c r="I69" s="51"/>
      <c r="J69" s="52"/>
      <c r="K69" s="51"/>
      <c r="L69" s="51"/>
      <c r="M69" s="51"/>
      <c r="N69" s="53"/>
      <c r="O69" s="51"/>
      <c r="Q69" s="66"/>
      <c r="R69" s="66"/>
      <c r="S69" s="12"/>
      <c r="T69" s="12"/>
      <c r="U69" s="12"/>
    </row>
    <row r="70" spans="1:21" s="9" customFormat="1" ht="18" customHeight="1">
      <c r="D70" s="9" t="s">
        <v>30</v>
      </c>
      <c r="G70" s="48"/>
      <c r="H70" s="48"/>
      <c r="I70" s="50">
        <v>818025</v>
      </c>
      <c r="J70" s="50"/>
      <c r="K70" s="50">
        <v>818025</v>
      </c>
      <c r="L70" s="50"/>
      <c r="M70" s="50">
        <v>818025</v>
      </c>
      <c r="N70" s="14"/>
      <c r="O70" s="50">
        <v>818025</v>
      </c>
      <c r="Q70" s="66"/>
      <c r="R70" s="66"/>
      <c r="S70" s="12"/>
      <c r="T70" s="12"/>
      <c r="U70" s="12"/>
    </row>
    <row r="71" spans="1:21" s="9" customFormat="1" ht="18" customHeight="1">
      <c r="C71" s="9" t="s">
        <v>32</v>
      </c>
      <c r="G71" s="48"/>
      <c r="H71" s="48"/>
      <c r="I71" s="50">
        <v>624226</v>
      </c>
      <c r="J71" s="50"/>
      <c r="K71" s="50">
        <v>624226</v>
      </c>
      <c r="L71" s="50"/>
      <c r="M71" s="50">
        <v>624226</v>
      </c>
      <c r="N71" s="14"/>
      <c r="O71" s="50">
        <v>624226</v>
      </c>
      <c r="Q71" s="66"/>
      <c r="R71" s="66"/>
      <c r="S71" s="12"/>
      <c r="T71" s="12"/>
      <c r="U71" s="12"/>
    </row>
    <row r="72" spans="1:21" s="9" customFormat="1" ht="18" customHeight="1">
      <c r="B72" s="9" t="s">
        <v>109</v>
      </c>
      <c r="G72" s="48"/>
      <c r="H72" s="48"/>
      <c r="I72" s="50"/>
      <c r="J72" s="50"/>
      <c r="K72" s="50"/>
      <c r="L72" s="50"/>
      <c r="M72" s="50"/>
      <c r="N72" s="14"/>
      <c r="O72" s="50"/>
      <c r="Q72" s="66"/>
      <c r="R72" s="66"/>
      <c r="S72" s="12"/>
      <c r="T72" s="12"/>
      <c r="U72" s="12"/>
    </row>
    <row r="73" spans="1:21" s="9" customFormat="1" ht="18" customHeight="1">
      <c r="C73" s="9" t="s">
        <v>76</v>
      </c>
      <c r="G73" s="48"/>
      <c r="H73" s="48"/>
      <c r="I73" s="90">
        <v>-585</v>
      </c>
      <c r="J73" s="50"/>
      <c r="K73" s="90">
        <v>-585</v>
      </c>
      <c r="L73" s="50"/>
      <c r="M73" s="50">
        <v>0</v>
      </c>
      <c r="N73" s="14"/>
      <c r="O73" s="50">
        <v>0</v>
      </c>
      <c r="Q73" s="66"/>
      <c r="R73" s="66"/>
      <c r="S73" s="12"/>
      <c r="T73" s="12"/>
      <c r="U73" s="12"/>
    </row>
    <row r="74" spans="1:21" s="9" customFormat="1" ht="18" customHeight="1">
      <c r="B74" s="9" t="s">
        <v>33</v>
      </c>
      <c r="G74" s="34"/>
      <c r="H74" s="34"/>
      <c r="I74" s="53"/>
      <c r="J74" s="53"/>
      <c r="K74" s="53"/>
      <c r="L74" s="52"/>
      <c r="M74" s="52"/>
      <c r="N74" s="53"/>
      <c r="O74" s="52"/>
      <c r="Q74" s="66"/>
      <c r="R74" s="66"/>
      <c r="S74" s="12"/>
      <c r="T74" s="12"/>
      <c r="U74" s="12"/>
    </row>
    <row r="75" spans="1:21" s="9" customFormat="1" ht="18" customHeight="1">
      <c r="C75" s="9" t="s">
        <v>34</v>
      </c>
      <c r="G75" s="54"/>
      <c r="H75" s="54"/>
      <c r="I75" s="52"/>
      <c r="J75" s="53"/>
      <c r="K75" s="52"/>
      <c r="L75" s="52"/>
      <c r="M75" s="52"/>
      <c r="N75" s="53"/>
      <c r="O75" s="52"/>
      <c r="Q75" s="66"/>
      <c r="R75" s="66"/>
      <c r="S75" s="12"/>
      <c r="T75" s="12"/>
      <c r="U75" s="12"/>
    </row>
    <row r="76" spans="1:21" s="9" customFormat="1" ht="18" customHeight="1">
      <c r="D76" s="9" t="s">
        <v>35</v>
      </c>
      <c r="G76" s="39"/>
      <c r="H76" s="39"/>
      <c r="I76" s="50">
        <v>9834</v>
      </c>
      <c r="J76" s="14"/>
      <c r="K76" s="50">
        <v>9834</v>
      </c>
      <c r="L76" s="50"/>
      <c r="M76" s="50">
        <v>9834</v>
      </c>
      <c r="N76" s="14"/>
      <c r="O76" s="50">
        <v>9834</v>
      </c>
      <c r="Q76" s="66"/>
      <c r="R76" s="66"/>
      <c r="S76" s="12"/>
      <c r="T76" s="12"/>
      <c r="U76" s="12"/>
    </row>
    <row r="77" spans="1:21" s="9" customFormat="1" ht="18" customHeight="1">
      <c r="C77" s="9" t="s">
        <v>36</v>
      </c>
      <c r="G77" s="34"/>
      <c r="H77" s="34"/>
      <c r="I77" s="57">
        <v>-681012</v>
      </c>
      <c r="J77" s="55"/>
      <c r="K77" s="57">
        <v>-653301</v>
      </c>
      <c r="L77" s="14"/>
      <c r="M77" s="57">
        <v>-748889</v>
      </c>
      <c r="N77" s="14"/>
      <c r="O77" s="57">
        <v>-713744</v>
      </c>
      <c r="Q77" s="66"/>
      <c r="R77" s="66"/>
      <c r="S77" s="12"/>
      <c r="T77" s="12"/>
      <c r="U77" s="12"/>
    </row>
    <row r="78" spans="1:21" s="9" customFormat="1" ht="18" customHeight="1">
      <c r="A78" s="87" t="s">
        <v>50</v>
      </c>
      <c r="G78" s="48"/>
      <c r="H78" s="48"/>
      <c r="I78" s="56">
        <v>770488</v>
      </c>
      <c r="J78" s="50"/>
      <c r="K78" s="56">
        <v>798199</v>
      </c>
      <c r="L78" s="50"/>
      <c r="M78" s="56">
        <v>703196</v>
      </c>
      <c r="N78" s="50"/>
      <c r="O78" s="56">
        <v>738341</v>
      </c>
      <c r="Q78" s="66"/>
      <c r="R78" s="66"/>
      <c r="S78" s="12"/>
      <c r="T78" s="12"/>
      <c r="U78" s="12"/>
    </row>
    <row r="79" spans="1:21" s="9" customFormat="1" ht="18" customHeight="1" thickBot="1">
      <c r="A79" s="88" t="s">
        <v>51</v>
      </c>
      <c r="G79" s="48"/>
      <c r="H79" s="48"/>
      <c r="I79" s="58">
        <v>1049872</v>
      </c>
      <c r="J79" s="50"/>
      <c r="K79" s="58">
        <v>1105148</v>
      </c>
      <c r="L79" s="50"/>
      <c r="M79" s="58">
        <v>710206</v>
      </c>
      <c r="N79" s="50"/>
      <c r="O79" s="58">
        <v>746009</v>
      </c>
      <c r="Q79" s="66"/>
      <c r="R79" s="66"/>
      <c r="S79" s="12"/>
      <c r="T79" s="12"/>
      <c r="U79" s="12"/>
    </row>
    <row r="80" spans="1:21" ht="24" customHeight="1" thickTop="1">
      <c r="O80" s="27"/>
    </row>
    <row r="81" spans="11:15" ht="24" customHeight="1">
      <c r="K81" s="20"/>
      <c r="L81" s="20"/>
      <c r="O81" s="27"/>
    </row>
    <row r="83" spans="11:15" ht="24" customHeight="1">
      <c r="K83" s="20"/>
      <c r="L83" s="20"/>
    </row>
  </sheetData>
  <mergeCells count="16">
    <mergeCell ref="I9:O9"/>
    <mergeCell ref="A48:O48"/>
    <mergeCell ref="M10:O10"/>
    <mergeCell ref="A3:O3"/>
    <mergeCell ref="A6:O6"/>
    <mergeCell ref="A4:O4"/>
    <mergeCell ref="A5:O5"/>
    <mergeCell ref="A8:O8"/>
    <mergeCell ref="I50:K50"/>
    <mergeCell ref="M50:O50"/>
    <mergeCell ref="I10:K10"/>
    <mergeCell ref="A43:O43"/>
    <mergeCell ref="A44:O44"/>
    <mergeCell ref="I49:O49"/>
    <mergeCell ref="A45:O45"/>
    <mergeCell ref="A46:O46"/>
  </mergeCells>
  <phoneticPr fontId="7" type="noConversion"/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67000-F97A-4470-8783-7E395EC1DFED}">
  <dimension ref="A1:N39"/>
  <sheetViews>
    <sheetView view="pageBreakPreview" zoomScaleNormal="100" zoomScaleSheetLayoutView="100" workbookViewId="0">
      <selection activeCell="O5" sqref="O5"/>
    </sheetView>
  </sheetViews>
  <sheetFormatPr defaultColWidth="9.140625" defaultRowHeight="23.25"/>
  <cols>
    <col min="1" max="1" width="1" style="21" customWidth="1"/>
    <col min="2" max="3" width="1.42578125" style="21" customWidth="1"/>
    <col min="4" max="4" width="37.85546875" style="21" customWidth="1"/>
    <col min="5" max="5" width="4.5703125" style="22" customWidth="1"/>
    <col min="6" max="6" width="0.5703125" style="21" customWidth="1"/>
    <col min="7" max="7" width="11.42578125" style="21" customWidth="1"/>
    <col min="8" max="8" width="0.5703125" style="21" customWidth="1"/>
    <col min="9" max="9" width="11.7109375" style="21" customWidth="1"/>
    <col min="10" max="10" width="0.42578125" style="21" customWidth="1"/>
    <col min="11" max="11" width="10.140625" style="21" customWidth="1"/>
    <col min="12" max="12" width="0.42578125" style="21" customWidth="1"/>
    <col min="13" max="13" width="10.140625" style="21" customWidth="1"/>
    <col min="14" max="16384" width="9.140625" style="21"/>
  </cols>
  <sheetData>
    <row r="1" spans="1:13" s="3" customFormat="1">
      <c r="A1" s="137"/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19" t="s">
        <v>125</v>
      </c>
    </row>
    <row r="2" spans="1:13" s="3" customFormat="1">
      <c r="A2" s="135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19" t="s">
        <v>126</v>
      </c>
    </row>
    <row r="3" spans="1:13" s="3" customFormat="1">
      <c r="A3" s="157">
        <v>4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</row>
    <row r="4" spans="1:13" s="3" customFormat="1">
      <c r="A4" s="158" t="s">
        <v>0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</row>
    <row r="5" spans="1:13" s="3" customFormat="1">
      <c r="A5" s="158" t="s">
        <v>37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</row>
    <row r="6" spans="1:13" s="3" customFormat="1">
      <c r="A6" s="159" t="s">
        <v>166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</row>
    <row r="7" spans="1:13" s="3" customFormat="1" ht="6.6" customHeight="1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3" s="6" customFormat="1" ht="18" customHeight="1">
      <c r="B8" s="7"/>
      <c r="C8" s="7"/>
      <c r="D8" s="7"/>
      <c r="E8" s="9"/>
      <c r="F8" s="9"/>
      <c r="G8" s="160" t="s">
        <v>2</v>
      </c>
      <c r="H8" s="160"/>
      <c r="I8" s="160"/>
      <c r="J8" s="160"/>
      <c r="K8" s="160"/>
      <c r="L8" s="160"/>
      <c r="M8" s="160"/>
    </row>
    <row r="9" spans="1:13" s="6" customFormat="1" ht="18" customHeight="1">
      <c r="A9" s="8"/>
      <c r="B9" s="8"/>
      <c r="C9" s="8"/>
      <c r="D9" s="8"/>
      <c r="E9" s="9"/>
      <c r="F9" s="9"/>
      <c r="G9" s="156" t="s">
        <v>3</v>
      </c>
      <c r="H9" s="156"/>
      <c r="I9" s="156"/>
      <c r="J9" s="81"/>
      <c r="K9" s="156" t="s">
        <v>4</v>
      </c>
      <c r="L9" s="156"/>
      <c r="M9" s="156"/>
    </row>
    <row r="10" spans="1:13" s="6" customFormat="1" ht="18" customHeight="1">
      <c r="A10" s="8"/>
      <c r="B10" s="8"/>
      <c r="C10" s="8"/>
      <c r="D10" s="8"/>
      <c r="E10" s="10" t="s">
        <v>110</v>
      </c>
      <c r="F10" s="82"/>
      <c r="G10" s="83">
        <v>2023</v>
      </c>
      <c r="H10" s="82"/>
      <c r="I10" s="83">
        <v>2022</v>
      </c>
      <c r="J10" s="82"/>
      <c r="K10" s="83">
        <v>2023</v>
      </c>
      <c r="L10" s="82"/>
      <c r="M10" s="83">
        <v>2022</v>
      </c>
    </row>
    <row r="11" spans="1:13" s="6" customFormat="1" ht="18" customHeight="1">
      <c r="A11" s="6" t="s">
        <v>41</v>
      </c>
      <c r="G11" s="59"/>
      <c r="H11" s="60"/>
      <c r="I11" s="59"/>
      <c r="K11" s="59"/>
      <c r="M11" s="59"/>
    </row>
    <row r="12" spans="1:13" s="6" customFormat="1" ht="18" customHeight="1">
      <c r="B12" s="6" t="s">
        <v>80</v>
      </c>
      <c r="E12" s="142" t="s">
        <v>137</v>
      </c>
      <c r="G12" s="62">
        <v>20720</v>
      </c>
      <c r="H12" s="63"/>
      <c r="I12" s="62">
        <v>18828</v>
      </c>
      <c r="J12" s="64"/>
      <c r="K12" s="62">
        <v>2004</v>
      </c>
      <c r="L12" s="63"/>
      <c r="M12" s="62">
        <v>1813</v>
      </c>
    </row>
    <row r="13" spans="1:13" s="6" customFormat="1" ht="18" customHeight="1">
      <c r="B13" s="6" t="s">
        <v>81</v>
      </c>
      <c r="E13" s="18"/>
      <c r="G13" s="62"/>
      <c r="H13" s="63"/>
      <c r="I13" s="62"/>
      <c r="J13" s="64"/>
      <c r="K13" s="62"/>
      <c r="L13" s="63"/>
      <c r="M13" s="62"/>
    </row>
    <row r="14" spans="1:13" s="6" customFormat="1" ht="18" customHeight="1">
      <c r="C14" s="6" t="s">
        <v>82</v>
      </c>
      <c r="E14" s="18">
        <v>4.3</v>
      </c>
      <c r="G14" s="62">
        <v>6</v>
      </c>
      <c r="H14" s="63"/>
      <c r="I14" s="62">
        <v>43</v>
      </c>
      <c r="J14" s="64"/>
      <c r="K14" s="62">
        <v>306</v>
      </c>
      <c r="L14" s="63"/>
      <c r="M14" s="62">
        <v>343</v>
      </c>
    </row>
    <row r="15" spans="1:13" s="6" customFormat="1" ht="18" customHeight="1">
      <c r="B15" s="6" t="s">
        <v>83</v>
      </c>
      <c r="E15" s="18">
        <v>4.3</v>
      </c>
      <c r="G15" s="62">
        <v>3140</v>
      </c>
      <c r="H15" s="63"/>
      <c r="I15" s="62">
        <v>3002</v>
      </c>
      <c r="J15" s="64"/>
      <c r="K15" s="62">
        <v>3379</v>
      </c>
      <c r="L15" s="63"/>
      <c r="M15" s="62">
        <v>3242</v>
      </c>
    </row>
    <row r="16" spans="1:13" s="6" customFormat="1" ht="18" customHeight="1">
      <c r="B16" s="6" t="s">
        <v>84</v>
      </c>
      <c r="E16" s="61"/>
      <c r="G16" s="62">
        <v>3200</v>
      </c>
      <c r="H16" s="63"/>
      <c r="I16" s="62">
        <v>4186</v>
      </c>
      <c r="J16" s="64"/>
      <c r="K16" s="62">
        <v>0</v>
      </c>
      <c r="L16" s="63"/>
      <c r="M16" s="62">
        <v>690</v>
      </c>
    </row>
    <row r="17" spans="1:14" s="6" customFormat="1" ht="18" customHeight="1">
      <c r="B17" s="6" t="s">
        <v>121</v>
      </c>
      <c r="E17" s="18" t="s">
        <v>138</v>
      </c>
      <c r="G17" s="62">
        <v>2768</v>
      </c>
      <c r="H17" s="63"/>
      <c r="I17" s="62">
        <v>23754</v>
      </c>
      <c r="J17" s="64"/>
      <c r="K17" s="62">
        <v>2852</v>
      </c>
      <c r="L17" s="63"/>
      <c r="M17" s="62">
        <v>23767</v>
      </c>
    </row>
    <row r="18" spans="1:14" s="6" customFormat="1" ht="18" customHeight="1">
      <c r="D18" s="6" t="s">
        <v>42</v>
      </c>
      <c r="E18" s="61"/>
      <c r="G18" s="65">
        <v>29834</v>
      </c>
      <c r="H18" s="63"/>
      <c r="I18" s="65">
        <v>49813</v>
      </c>
      <c r="J18" s="64"/>
      <c r="K18" s="65">
        <v>8541</v>
      </c>
      <c r="L18" s="63"/>
      <c r="M18" s="65">
        <v>29855</v>
      </c>
    </row>
    <row r="19" spans="1:14" s="6" customFormat="1" ht="18" customHeight="1">
      <c r="A19" s="6" t="s">
        <v>43</v>
      </c>
      <c r="E19" s="61"/>
      <c r="H19" s="63"/>
      <c r="J19" s="64"/>
      <c r="K19" s="62"/>
      <c r="L19" s="63"/>
      <c r="M19" s="62"/>
    </row>
    <row r="20" spans="1:14" s="6" customFormat="1" ht="18" customHeight="1">
      <c r="B20" s="6" t="s">
        <v>95</v>
      </c>
      <c r="E20" s="61"/>
      <c r="G20" s="62">
        <v>10924</v>
      </c>
      <c r="H20" s="63"/>
      <c r="I20" s="62">
        <v>10792</v>
      </c>
      <c r="J20" s="64"/>
      <c r="K20" s="62">
        <v>1011</v>
      </c>
      <c r="L20" s="63"/>
      <c r="M20" s="62">
        <v>1038</v>
      </c>
    </row>
    <row r="21" spans="1:14" s="6" customFormat="1" ht="18" customHeight="1">
      <c r="B21" s="6" t="s">
        <v>96</v>
      </c>
      <c r="E21" s="61"/>
      <c r="G21" s="62"/>
      <c r="H21" s="63"/>
      <c r="I21" s="62"/>
      <c r="J21" s="64"/>
      <c r="K21" s="62"/>
      <c r="L21" s="63"/>
      <c r="M21" s="62"/>
    </row>
    <row r="22" spans="1:14" s="6" customFormat="1" ht="18" customHeight="1">
      <c r="C22" s="6" t="s">
        <v>82</v>
      </c>
      <c r="E22" s="61"/>
      <c r="G22" s="62">
        <v>202</v>
      </c>
      <c r="H22" s="63"/>
      <c r="I22" s="62">
        <v>179</v>
      </c>
      <c r="J22" s="64"/>
      <c r="K22" s="62">
        <v>202</v>
      </c>
      <c r="L22" s="63"/>
      <c r="M22" s="62">
        <v>179</v>
      </c>
    </row>
    <row r="23" spans="1:14" s="6" customFormat="1" ht="18" customHeight="1">
      <c r="B23" s="6" t="s">
        <v>112</v>
      </c>
      <c r="E23" s="61"/>
      <c r="G23" s="62">
        <v>2422</v>
      </c>
      <c r="H23" s="63"/>
      <c r="I23" s="62">
        <v>2463</v>
      </c>
      <c r="J23" s="64"/>
      <c r="K23" s="62">
        <v>2422</v>
      </c>
      <c r="L23" s="63"/>
      <c r="M23" s="62">
        <v>2463</v>
      </c>
    </row>
    <row r="24" spans="1:14" s="6" customFormat="1" ht="18" customHeight="1">
      <c r="B24" s="6" t="s">
        <v>97</v>
      </c>
      <c r="E24" s="61"/>
      <c r="G24" s="62">
        <v>2927</v>
      </c>
      <c r="H24" s="63"/>
      <c r="I24" s="62">
        <v>3437</v>
      </c>
      <c r="J24" s="64"/>
      <c r="K24" s="62">
        <v>0</v>
      </c>
      <c r="L24" s="63"/>
      <c r="M24" s="62">
        <v>503</v>
      </c>
    </row>
    <row r="25" spans="1:14" s="6" customFormat="1" ht="18" customHeight="1">
      <c r="B25" s="6" t="s">
        <v>45</v>
      </c>
      <c r="E25" s="61"/>
      <c r="G25" s="62">
        <v>246</v>
      </c>
      <c r="H25" s="63"/>
      <c r="I25" s="62">
        <v>421</v>
      </c>
      <c r="J25" s="64"/>
      <c r="K25" s="62">
        <v>74</v>
      </c>
      <c r="L25" s="63"/>
      <c r="M25" s="62">
        <v>181</v>
      </c>
    </row>
    <row r="26" spans="1:14" s="6" customFormat="1" ht="18" customHeight="1">
      <c r="B26" s="6" t="s">
        <v>46</v>
      </c>
      <c r="E26" s="18">
        <v>4.3</v>
      </c>
      <c r="G26" s="62">
        <v>8283</v>
      </c>
      <c r="H26" s="63"/>
      <c r="I26" s="62">
        <v>9182</v>
      </c>
      <c r="J26" s="64"/>
      <c r="K26" s="62">
        <v>6445</v>
      </c>
      <c r="L26" s="63"/>
      <c r="M26" s="62">
        <v>7332</v>
      </c>
    </row>
    <row r="27" spans="1:14" s="6" customFormat="1" ht="18" customHeight="1">
      <c r="B27" s="6" t="s">
        <v>119</v>
      </c>
      <c r="E27" s="141" t="s">
        <v>139</v>
      </c>
      <c r="G27" s="62">
        <v>6179</v>
      </c>
      <c r="H27" s="63"/>
      <c r="I27" s="62">
        <v>35165</v>
      </c>
      <c r="J27" s="64"/>
      <c r="K27" s="62">
        <v>6179</v>
      </c>
      <c r="L27" s="63"/>
      <c r="M27" s="62">
        <v>35165</v>
      </c>
    </row>
    <row r="28" spans="1:14" s="9" customFormat="1" ht="18" customHeight="1">
      <c r="D28" s="9" t="s">
        <v>44</v>
      </c>
      <c r="E28" s="18"/>
      <c r="G28" s="67">
        <v>31183</v>
      </c>
      <c r="I28" s="67">
        <v>61639</v>
      </c>
      <c r="K28" s="67">
        <v>16333</v>
      </c>
      <c r="L28" s="68"/>
      <c r="M28" s="67">
        <v>46861</v>
      </c>
      <c r="N28" s="68"/>
    </row>
    <row r="29" spans="1:14" s="9" customFormat="1" ht="18" customHeight="1">
      <c r="A29" s="9" t="s">
        <v>159</v>
      </c>
      <c r="E29" s="143"/>
      <c r="G29" s="68">
        <v>-1349</v>
      </c>
      <c r="H29" s="68"/>
      <c r="I29" s="68">
        <v>-11826</v>
      </c>
      <c r="J29" s="68"/>
      <c r="K29" s="68">
        <v>-7792</v>
      </c>
      <c r="L29" s="68"/>
      <c r="M29" s="68">
        <v>-17006</v>
      </c>
    </row>
    <row r="30" spans="1:14" s="6" customFormat="1" ht="18" customHeight="1">
      <c r="A30" s="6" t="s">
        <v>47</v>
      </c>
      <c r="E30" s="18">
        <v>4.3</v>
      </c>
      <c r="G30" s="85">
        <v>3546</v>
      </c>
      <c r="H30" s="62"/>
      <c r="I30" s="85">
        <v>2917</v>
      </c>
      <c r="J30" s="64"/>
      <c r="K30" s="85">
        <v>13</v>
      </c>
      <c r="L30" s="62"/>
      <c r="M30" s="85">
        <v>37</v>
      </c>
    </row>
    <row r="31" spans="1:14" s="9" customFormat="1" ht="18" customHeight="1">
      <c r="A31" s="9" t="s">
        <v>141</v>
      </c>
      <c r="E31" s="143"/>
      <c r="G31" s="68">
        <v>-4895</v>
      </c>
      <c r="H31" s="68"/>
      <c r="I31" s="68">
        <v>-14743</v>
      </c>
      <c r="J31" s="68"/>
      <c r="K31" s="68">
        <v>-7805</v>
      </c>
      <c r="L31" s="68"/>
      <c r="M31" s="68">
        <v>-17043</v>
      </c>
    </row>
    <row r="32" spans="1:14" s="6" customFormat="1" ht="18" customHeight="1">
      <c r="A32" s="6" t="s">
        <v>154</v>
      </c>
      <c r="E32" s="144">
        <v>21</v>
      </c>
      <c r="G32" s="62">
        <v>-39</v>
      </c>
      <c r="H32" s="63"/>
      <c r="I32" s="62">
        <v>-42</v>
      </c>
      <c r="J32" s="63"/>
      <c r="K32" s="62">
        <v>0</v>
      </c>
      <c r="L32" s="63"/>
      <c r="M32" s="62">
        <v>0</v>
      </c>
    </row>
    <row r="33" spans="1:13" s="6" customFormat="1" ht="18" customHeight="1">
      <c r="A33" s="6" t="s">
        <v>145</v>
      </c>
      <c r="E33" s="69"/>
      <c r="G33" s="65">
        <v>-4856</v>
      </c>
      <c r="H33" s="63"/>
      <c r="I33" s="65">
        <v>-14701</v>
      </c>
      <c r="J33" s="63"/>
      <c r="K33" s="65">
        <v>-7805</v>
      </c>
      <c r="L33" s="63"/>
      <c r="M33" s="65">
        <v>-17043</v>
      </c>
    </row>
    <row r="34" spans="1:13" s="6" customFormat="1" ht="18" customHeight="1">
      <c r="A34" s="6" t="s">
        <v>48</v>
      </c>
      <c r="E34" s="69"/>
      <c r="G34" s="62">
        <v>0</v>
      </c>
      <c r="H34" s="62"/>
      <c r="I34" s="62">
        <v>0</v>
      </c>
      <c r="J34" s="64"/>
      <c r="K34" s="62">
        <v>0</v>
      </c>
      <c r="L34" s="62"/>
      <c r="M34" s="62">
        <v>0</v>
      </c>
    </row>
    <row r="35" spans="1:13" s="9" customFormat="1" ht="19.5" customHeight="1" thickBot="1">
      <c r="A35" s="6" t="s">
        <v>142</v>
      </c>
      <c r="B35" s="6"/>
      <c r="C35" s="6"/>
      <c r="D35" s="6"/>
      <c r="E35" s="69"/>
      <c r="F35" s="6"/>
      <c r="G35" s="70">
        <v>-4856</v>
      </c>
      <c r="H35" s="62"/>
      <c r="I35" s="70">
        <v>-14701</v>
      </c>
      <c r="J35" s="62"/>
      <c r="K35" s="70">
        <v>-7805</v>
      </c>
      <c r="L35" s="62"/>
      <c r="M35" s="70">
        <v>-17043</v>
      </c>
    </row>
    <row r="36" spans="1:13" s="9" customFormat="1" ht="18" customHeight="1" thickTop="1">
      <c r="A36" s="6"/>
      <c r="B36" s="6"/>
      <c r="C36" s="6"/>
      <c r="D36" s="6"/>
      <c r="E36" s="69"/>
      <c r="F36" s="6"/>
      <c r="G36" s="68"/>
      <c r="H36" s="62"/>
      <c r="I36" s="68"/>
      <c r="J36" s="62"/>
      <c r="K36" s="68"/>
      <c r="L36" s="62"/>
      <c r="M36" s="68"/>
    </row>
    <row r="37" spans="1:13" ht="18" customHeight="1">
      <c r="A37" s="91" t="s">
        <v>143</v>
      </c>
      <c r="B37" s="91"/>
      <c r="C37" s="91"/>
      <c r="D37" s="9"/>
      <c r="E37" s="143"/>
      <c r="F37" s="9"/>
      <c r="G37" s="68"/>
      <c r="H37" s="68"/>
      <c r="I37" s="68"/>
      <c r="J37" s="68"/>
      <c r="K37" s="68"/>
      <c r="L37" s="68"/>
      <c r="M37" s="68"/>
    </row>
    <row r="38" spans="1:13" ht="18" customHeight="1" thickBot="1">
      <c r="A38" s="91" t="s">
        <v>49</v>
      </c>
      <c r="B38" s="91" t="s">
        <v>144</v>
      </c>
      <c r="C38" s="91"/>
      <c r="D38" s="9"/>
      <c r="E38" s="13">
        <v>22</v>
      </c>
      <c r="F38" s="9"/>
      <c r="G38" s="150">
        <v>-5.8999999999999999E-3</v>
      </c>
      <c r="H38" s="134"/>
      <c r="I38" s="150">
        <v>-1.797E-2</v>
      </c>
      <c r="J38" s="116"/>
      <c r="K38" s="150">
        <v>-9.4999999999999998E-3</v>
      </c>
      <c r="L38" s="116"/>
      <c r="M38" s="150">
        <v>-2.0799999999999999E-2</v>
      </c>
    </row>
    <row r="39" spans="1:13" s="3" customFormat="1" ht="18" customHeight="1" thickTop="1">
      <c r="E39" s="145"/>
    </row>
  </sheetData>
  <mergeCells count="7">
    <mergeCell ref="G9:I9"/>
    <mergeCell ref="K9:M9"/>
    <mergeCell ref="A3:M3"/>
    <mergeCell ref="A4:M4"/>
    <mergeCell ref="A5:M5"/>
    <mergeCell ref="A6:M6"/>
    <mergeCell ref="G8:M8"/>
  </mergeCells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0BFC2-8574-447B-B6CC-64D87CEB3B43}">
  <dimension ref="A1:N39"/>
  <sheetViews>
    <sheetView view="pageBreakPreview" topLeftCell="A25" zoomScaleNormal="100" zoomScaleSheetLayoutView="100" workbookViewId="0">
      <selection activeCell="N29" sqref="N29"/>
    </sheetView>
  </sheetViews>
  <sheetFormatPr defaultColWidth="9.140625" defaultRowHeight="23.25"/>
  <cols>
    <col min="1" max="1" width="1" style="21" customWidth="1"/>
    <col min="2" max="3" width="1.42578125" style="21" customWidth="1"/>
    <col min="4" max="4" width="37.85546875" style="21" customWidth="1"/>
    <col min="5" max="5" width="4.5703125" style="22" customWidth="1"/>
    <col min="6" max="6" width="0.5703125" style="21" customWidth="1"/>
    <col min="7" max="7" width="11.42578125" style="21" customWidth="1"/>
    <col min="8" max="8" width="0.5703125" style="21" customWidth="1"/>
    <col min="9" max="9" width="11.7109375" style="21" customWidth="1"/>
    <col min="10" max="10" width="0.42578125" style="21" customWidth="1"/>
    <col min="11" max="11" width="10.140625" style="21" customWidth="1"/>
    <col min="12" max="12" width="0.42578125" style="21" customWidth="1"/>
    <col min="13" max="13" width="10.140625" style="21" customWidth="1"/>
    <col min="14" max="16384" width="9.140625" style="21"/>
  </cols>
  <sheetData>
    <row r="1" spans="1:13" s="3" customFormat="1">
      <c r="A1" s="137"/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19" t="s">
        <v>125</v>
      </c>
    </row>
    <row r="2" spans="1:13" s="3" customFormat="1">
      <c r="A2" s="135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19" t="s">
        <v>126</v>
      </c>
    </row>
    <row r="3" spans="1:13" s="3" customFormat="1">
      <c r="A3" s="157">
        <v>5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</row>
    <row r="4" spans="1:13" s="3" customFormat="1">
      <c r="A4" s="158" t="s">
        <v>0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</row>
    <row r="5" spans="1:13" s="3" customFormat="1">
      <c r="A5" s="158" t="s">
        <v>37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</row>
    <row r="6" spans="1:13" s="3" customFormat="1">
      <c r="A6" s="159" t="s">
        <v>167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</row>
    <row r="7" spans="1:13" s="3" customFormat="1" ht="6.6" customHeight="1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3" s="6" customFormat="1" ht="18" customHeight="1">
      <c r="B8" s="7"/>
      <c r="C8" s="7"/>
      <c r="D8" s="7"/>
      <c r="E8" s="9"/>
      <c r="F8" s="9"/>
      <c r="G8" s="160" t="s">
        <v>2</v>
      </c>
      <c r="H8" s="160"/>
      <c r="I8" s="160"/>
      <c r="J8" s="160"/>
      <c r="K8" s="160"/>
      <c r="L8" s="160"/>
      <c r="M8" s="160"/>
    </row>
    <row r="9" spans="1:13" s="6" customFormat="1" ht="18" customHeight="1">
      <c r="A9" s="8"/>
      <c r="B9" s="8"/>
      <c r="C9" s="8"/>
      <c r="D9" s="8"/>
      <c r="E9" s="9"/>
      <c r="F9" s="9"/>
      <c r="G9" s="156" t="s">
        <v>3</v>
      </c>
      <c r="H9" s="156"/>
      <c r="I9" s="156"/>
      <c r="J9" s="81"/>
      <c r="K9" s="156" t="s">
        <v>4</v>
      </c>
      <c r="L9" s="156"/>
      <c r="M9" s="156"/>
    </row>
    <row r="10" spans="1:13" s="6" customFormat="1" ht="18" customHeight="1">
      <c r="A10" s="8"/>
      <c r="B10" s="8"/>
      <c r="C10" s="8"/>
      <c r="D10" s="8"/>
      <c r="E10" s="10" t="s">
        <v>110</v>
      </c>
      <c r="F10" s="82"/>
      <c r="G10" s="83">
        <v>2023</v>
      </c>
      <c r="H10" s="82"/>
      <c r="I10" s="83">
        <v>2022</v>
      </c>
      <c r="J10" s="82"/>
      <c r="K10" s="83">
        <v>2023</v>
      </c>
      <c r="L10" s="82"/>
      <c r="M10" s="83">
        <v>2022</v>
      </c>
    </row>
    <row r="11" spans="1:13" s="6" customFormat="1" ht="18" customHeight="1">
      <c r="A11" s="6" t="s">
        <v>41</v>
      </c>
      <c r="G11" s="59"/>
      <c r="H11" s="60"/>
      <c r="I11" s="59"/>
      <c r="K11" s="59"/>
      <c r="M11" s="59"/>
    </row>
    <row r="12" spans="1:13" s="6" customFormat="1" ht="18" customHeight="1">
      <c r="B12" s="6" t="s">
        <v>80</v>
      </c>
      <c r="E12" s="142" t="s">
        <v>137</v>
      </c>
      <c r="G12" s="62">
        <v>66297</v>
      </c>
      <c r="H12" s="63"/>
      <c r="I12" s="62">
        <v>63663</v>
      </c>
      <c r="J12" s="64"/>
      <c r="K12" s="62">
        <v>6395</v>
      </c>
      <c r="L12" s="63"/>
      <c r="M12" s="62">
        <v>6145</v>
      </c>
    </row>
    <row r="13" spans="1:13" s="6" customFormat="1" ht="18" customHeight="1">
      <c r="B13" s="6" t="s">
        <v>81</v>
      </c>
      <c r="E13" s="18"/>
      <c r="G13" s="62"/>
      <c r="H13" s="63"/>
      <c r="I13" s="62"/>
      <c r="J13" s="64"/>
      <c r="K13" s="62"/>
      <c r="L13" s="63"/>
      <c r="M13" s="62"/>
    </row>
    <row r="14" spans="1:13" s="6" customFormat="1" ht="18" customHeight="1">
      <c r="C14" s="6" t="s">
        <v>82</v>
      </c>
      <c r="E14" s="18">
        <v>4.3</v>
      </c>
      <c r="G14" s="62">
        <v>436</v>
      </c>
      <c r="H14" s="63"/>
      <c r="I14" s="62">
        <v>547</v>
      </c>
      <c r="J14" s="64"/>
      <c r="K14" s="62">
        <v>1336</v>
      </c>
      <c r="L14" s="63"/>
      <c r="M14" s="62">
        <v>1447</v>
      </c>
    </row>
    <row r="15" spans="1:13" s="6" customFormat="1" ht="18" customHeight="1">
      <c r="B15" s="6" t="s">
        <v>83</v>
      </c>
      <c r="E15" s="18">
        <v>4.3</v>
      </c>
      <c r="G15" s="62">
        <v>8877</v>
      </c>
      <c r="H15" s="63"/>
      <c r="I15" s="62">
        <v>8478</v>
      </c>
      <c r="J15" s="64"/>
      <c r="K15" s="62">
        <v>9596</v>
      </c>
      <c r="L15" s="63"/>
      <c r="M15" s="62">
        <v>9198</v>
      </c>
    </row>
    <row r="16" spans="1:13" s="6" customFormat="1" ht="18" customHeight="1">
      <c r="B16" s="6" t="s">
        <v>84</v>
      </c>
      <c r="E16" s="61"/>
      <c r="G16" s="62">
        <v>10123</v>
      </c>
      <c r="H16" s="63"/>
      <c r="I16" s="62">
        <v>18383</v>
      </c>
      <c r="J16" s="64"/>
      <c r="K16" s="62">
        <v>690</v>
      </c>
      <c r="L16" s="63"/>
      <c r="M16" s="62">
        <v>690</v>
      </c>
    </row>
    <row r="17" spans="1:14" s="6" customFormat="1" ht="18" customHeight="1">
      <c r="B17" s="6" t="s">
        <v>121</v>
      </c>
      <c r="E17" s="18" t="s">
        <v>138</v>
      </c>
      <c r="G17" s="62">
        <v>9970</v>
      </c>
      <c r="H17" s="63"/>
      <c r="I17" s="62">
        <v>32063</v>
      </c>
      <c r="J17" s="64"/>
      <c r="K17" s="62">
        <v>15215</v>
      </c>
      <c r="L17" s="63"/>
      <c r="M17" s="62">
        <v>37097</v>
      </c>
    </row>
    <row r="18" spans="1:14" s="6" customFormat="1" ht="18" customHeight="1">
      <c r="D18" s="6" t="s">
        <v>42</v>
      </c>
      <c r="E18" s="61"/>
      <c r="G18" s="65">
        <v>95703</v>
      </c>
      <c r="H18" s="63"/>
      <c r="I18" s="65">
        <v>123134</v>
      </c>
      <c r="J18" s="64"/>
      <c r="K18" s="65">
        <v>33232</v>
      </c>
      <c r="L18" s="63"/>
      <c r="M18" s="65">
        <v>54577</v>
      </c>
    </row>
    <row r="19" spans="1:14" s="6" customFormat="1" ht="18" customHeight="1">
      <c r="A19" s="6" t="s">
        <v>43</v>
      </c>
      <c r="E19" s="61"/>
      <c r="H19" s="63"/>
      <c r="J19" s="64"/>
      <c r="K19" s="62"/>
      <c r="L19" s="63"/>
      <c r="M19" s="62"/>
    </row>
    <row r="20" spans="1:14" s="6" customFormat="1" ht="18" customHeight="1">
      <c r="B20" s="6" t="s">
        <v>95</v>
      </c>
      <c r="E20" s="61"/>
      <c r="G20" s="62">
        <v>32408</v>
      </c>
      <c r="H20" s="63"/>
      <c r="I20" s="62">
        <v>32397</v>
      </c>
      <c r="J20" s="64"/>
      <c r="K20" s="62">
        <v>2907</v>
      </c>
      <c r="L20" s="63"/>
      <c r="M20" s="62">
        <v>2903</v>
      </c>
    </row>
    <row r="21" spans="1:14" s="6" customFormat="1" ht="18" customHeight="1">
      <c r="B21" s="6" t="s">
        <v>96</v>
      </c>
      <c r="E21" s="61"/>
      <c r="G21" s="62"/>
      <c r="H21" s="63"/>
      <c r="I21" s="62"/>
      <c r="J21" s="64"/>
      <c r="K21" s="62"/>
      <c r="L21" s="63"/>
      <c r="M21" s="62"/>
    </row>
    <row r="22" spans="1:14" s="6" customFormat="1" ht="18" customHeight="1">
      <c r="C22" s="6" t="s">
        <v>82</v>
      </c>
      <c r="E22" s="61"/>
      <c r="G22" s="62">
        <v>729</v>
      </c>
      <c r="H22" s="63"/>
      <c r="I22" s="62">
        <v>668</v>
      </c>
      <c r="J22" s="64"/>
      <c r="K22" s="62">
        <v>729</v>
      </c>
      <c r="L22" s="63"/>
      <c r="M22" s="62">
        <v>668</v>
      </c>
    </row>
    <row r="23" spans="1:14" s="6" customFormat="1" ht="18" customHeight="1">
      <c r="B23" s="6" t="s">
        <v>112</v>
      </c>
      <c r="E23" s="61"/>
      <c r="G23" s="62">
        <v>7179</v>
      </c>
      <c r="H23" s="63"/>
      <c r="I23" s="62">
        <v>7480</v>
      </c>
      <c r="J23" s="64"/>
      <c r="K23" s="62">
        <v>7179</v>
      </c>
      <c r="L23" s="63"/>
      <c r="M23" s="62">
        <v>7480</v>
      </c>
    </row>
    <row r="24" spans="1:14" s="6" customFormat="1" ht="18" customHeight="1">
      <c r="B24" s="6" t="s">
        <v>97</v>
      </c>
      <c r="E24" s="61"/>
      <c r="G24" s="62">
        <v>9408</v>
      </c>
      <c r="H24" s="63"/>
      <c r="I24" s="62">
        <v>16664</v>
      </c>
      <c r="J24" s="64"/>
      <c r="K24" s="62">
        <v>496</v>
      </c>
      <c r="L24" s="63"/>
      <c r="M24" s="62">
        <v>503</v>
      </c>
    </row>
    <row r="25" spans="1:14" s="6" customFormat="1" ht="18" customHeight="1">
      <c r="B25" s="6" t="s">
        <v>45</v>
      </c>
      <c r="E25" s="61"/>
      <c r="G25" s="62">
        <v>846</v>
      </c>
      <c r="H25" s="63"/>
      <c r="I25" s="62">
        <v>1229</v>
      </c>
      <c r="J25" s="64"/>
      <c r="K25" s="62">
        <v>329</v>
      </c>
      <c r="L25" s="63"/>
      <c r="M25" s="62">
        <v>355</v>
      </c>
    </row>
    <row r="26" spans="1:14" s="6" customFormat="1" ht="18" customHeight="1">
      <c r="B26" s="6" t="s">
        <v>46</v>
      </c>
      <c r="E26" s="18">
        <v>4.3</v>
      </c>
      <c r="G26" s="62">
        <v>26040</v>
      </c>
      <c r="H26" s="63"/>
      <c r="I26" s="62">
        <v>26553</v>
      </c>
      <c r="J26" s="64"/>
      <c r="K26" s="62">
        <v>20260</v>
      </c>
      <c r="L26" s="63"/>
      <c r="M26" s="62">
        <v>20986</v>
      </c>
    </row>
    <row r="27" spans="1:14" s="6" customFormat="1" ht="18" customHeight="1">
      <c r="B27" s="6" t="s">
        <v>119</v>
      </c>
      <c r="E27" s="141" t="s">
        <v>139</v>
      </c>
      <c r="G27" s="62">
        <v>36434</v>
      </c>
      <c r="H27" s="63"/>
      <c r="I27" s="62">
        <v>61699</v>
      </c>
      <c r="J27" s="64"/>
      <c r="K27" s="62">
        <v>36434</v>
      </c>
      <c r="L27" s="63"/>
      <c r="M27" s="62">
        <v>61699</v>
      </c>
    </row>
    <row r="28" spans="1:14" s="9" customFormat="1" ht="18" customHeight="1">
      <c r="D28" s="9" t="s">
        <v>44</v>
      </c>
      <c r="E28" s="18"/>
      <c r="G28" s="67">
        <v>113044</v>
      </c>
      <c r="I28" s="67">
        <v>146690</v>
      </c>
      <c r="K28" s="67">
        <v>68334</v>
      </c>
      <c r="L28" s="68"/>
      <c r="M28" s="67">
        <v>94594</v>
      </c>
      <c r="N28" s="68"/>
    </row>
    <row r="29" spans="1:14" s="9" customFormat="1" ht="18" customHeight="1">
      <c r="A29" s="9" t="s">
        <v>159</v>
      </c>
      <c r="E29" s="143"/>
      <c r="G29" s="68">
        <v>-17341</v>
      </c>
      <c r="H29" s="68"/>
      <c r="I29" s="68">
        <v>-23556</v>
      </c>
      <c r="J29" s="68"/>
      <c r="K29" s="68">
        <v>-35102</v>
      </c>
      <c r="L29" s="68"/>
      <c r="M29" s="68">
        <v>-40017</v>
      </c>
    </row>
    <row r="30" spans="1:14" s="6" customFormat="1" ht="18" customHeight="1">
      <c r="A30" s="6" t="s">
        <v>47</v>
      </c>
      <c r="E30" s="18">
        <v>4.3</v>
      </c>
      <c r="G30" s="85">
        <v>10426</v>
      </c>
      <c r="H30" s="62"/>
      <c r="I30" s="85">
        <v>8910</v>
      </c>
      <c r="J30" s="64"/>
      <c r="K30" s="85">
        <v>43</v>
      </c>
      <c r="L30" s="62"/>
      <c r="M30" s="85">
        <v>140</v>
      </c>
    </row>
    <row r="31" spans="1:14" s="9" customFormat="1" ht="18" customHeight="1">
      <c r="A31" s="9" t="s">
        <v>141</v>
      </c>
      <c r="E31" s="143"/>
      <c r="G31" s="68">
        <v>-27767</v>
      </c>
      <c r="H31" s="68"/>
      <c r="I31" s="68">
        <v>-32466</v>
      </c>
      <c r="J31" s="68"/>
      <c r="K31" s="68">
        <v>-35145</v>
      </c>
      <c r="L31" s="68"/>
      <c r="M31" s="68">
        <v>-40157</v>
      </c>
    </row>
    <row r="32" spans="1:14" s="6" customFormat="1" ht="18" customHeight="1">
      <c r="A32" s="6" t="s">
        <v>154</v>
      </c>
      <c r="E32" s="144">
        <v>21</v>
      </c>
      <c r="G32" s="62">
        <v>-56</v>
      </c>
      <c r="H32" s="63"/>
      <c r="I32" s="62">
        <v>-130</v>
      </c>
      <c r="J32" s="63"/>
      <c r="K32" s="62">
        <v>0</v>
      </c>
      <c r="L32" s="63"/>
      <c r="M32" s="62">
        <v>0</v>
      </c>
    </row>
    <row r="33" spans="1:13" s="6" customFormat="1" ht="18" customHeight="1">
      <c r="A33" s="6" t="s">
        <v>145</v>
      </c>
      <c r="E33" s="69"/>
      <c r="G33" s="65">
        <v>-27711</v>
      </c>
      <c r="H33" s="63"/>
      <c r="I33" s="65">
        <v>-32336</v>
      </c>
      <c r="J33" s="63"/>
      <c r="K33" s="65">
        <v>-35145</v>
      </c>
      <c r="L33" s="63"/>
      <c r="M33" s="65">
        <v>-40157</v>
      </c>
    </row>
    <row r="34" spans="1:13" s="6" customFormat="1" ht="18" customHeight="1">
      <c r="A34" s="6" t="s">
        <v>48</v>
      </c>
      <c r="E34" s="69"/>
      <c r="G34" s="62">
        <v>0</v>
      </c>
      <c r="H34" s="62"/>
      <c r="I34" s="62">
        <v>0</v>
      </c>
      <c r="J34" s="64"/>
      <c r="K34" s="62">
        <v>0</v>
      </c>
      <c r="L34" s="62"/>
      <c r="M34" s="62">
        <v>0</v>
      </c>
    </row>
    <row r="35" spans="1:13" s="9" customFormat="1" ht="19.5" customHeight="1" thickBot="1">
      <c r="A35" s="6" t="s">
        <v>142</v>
      </c>
      <c r="B35" s="6"/>
      <c r="C35" s="6"/>
      <c r="D35" s="6"/>
      <c r="E35" s="69"/>
      <c r="F35" s="6"/>
      <c r="G35" s="70">
        <v>-27711</v>
      </c>
      <c r="H35" s="62"/>
      <c r="I35" s="70">
        <v>-32336</v>
      </c>
      <c r="J35" s="62"/>
      <c r="K35" s="70">
        <v>-35145</v>
      </c>
      <c r="L35" s="62"/>
      <c r="M35" s="70">
        <v>-40157</v>
      </c>
    </row>
    <row r="36" spans="1:13" s="9" customFormat="1" ht="18" customHeight="1" thickTop="1">
      <c r="A36" s="6"/>
      <c r="B36" s="6"/>
      <c r="C36" s="6"/>
      <c r="D36" s="6"/>
      <c r="E36" s="69"/>
      <c r="F36" s="6"/>
      <c r="G36" s="68"/>
      <c r="H36" s="62"/>
      <c r="I36" s="68"/>
      <c r="J36" s="62"/>
      <c r="K36" s="68"/>
      <c r="L36" s="62"/>
      <c r="M36" s="68"/>
    </row>
    <row r="37" spans="1:13" ht="18" customHeight="1">
      <c r="A37" s="91" t="s">
        <v>143</v>
      </c>
      <c r="B37" s="91"/>
      <c r="C37" s="91"/>
      <c r="D37" s="9"/>
      <c r="E37" s="143"/>
      <c r="F37" s="9"/>
      <c r="G37" s="68"/>
      <c r="H37" s="68"/>
      <c r="I37" s="68"/>
      <c r="J37" s="68"/>
      <c r="K37" s="68"/>
      <c r="L37" s="68"/>
      <c r="M37" s="68"/>
    </row>
    <row r="38" spans="1:13" ht="18" customHeight="1" thickBot="1">
      <c r="A38" s="91" t="s">
        <v>49</v>
      </c>
      <c r="B38" s="91" t="s">
        <v>144</v>
      </c>
      <c r="C38" s="91"/>
      <c r="D38" s="9"/>
      <c r="E38" s="13">
        <v>22</v>
      </c>
      <c r="F38" s="9"/>
      <c r="G38" s="150">
        <v>-3.39E-2</v>
      </c>
      <c r="H38" s="116"/>
      <c r="I38" s="150">
        <v>-3.95E-2</v>
      </c>
      <c r="J38" s="116"/>
      <c r="K38" s="150">
        <v>-4.2999999999999997E-2</v>
      </c>
      <c r="L38" s="116"/>
      <c r="M38" s="150">
        <v>-4.9099999999999998E-2</v>
      </c>
    </row>
    <row r="39" spans="1:13" s="3" customFormat="1" ht="18" customHeight="1" thickTop="1">
      <c r="E39" s="145"/>
    </row>
  </sheetData>
  <mergeCells count="7">
    <mergeCell ref="A3:M3"/>
    <mergeCell ref="G9:I9"/>
    <mergeCell ref="K9:M9"/>
    <mergeCell ref="A4:M4"/>
    <mergeCell ref="A5:M5"/>
    <mergeCell ref="A6:M6"/>
    <mergeCell ref="G8:M8"/>
  </mergeCells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8"/>
  <sheetViews>
    <sheetView view="pageBreakPreview" zoomScaleNormal="120" zoomScaleSheetLayoutView="100" workbookViewId="0">
      <selection activeCell="R20" sqref="R20"/>
    </sheetView>
  </sheetViews>
  <sheetFormatPr defaultColWidth="9.140625" defaultRowHeight="21"/>
  <cols>
    <col min="1" max="1" width="1.28515625" style="23" customWidth="1"/>
    <col min="2" max="2" width="1.140625" style="23" customWidth="1"/>
    <col min="3" max="3" width="1.42578125" style="23" customWidth="1"/>
    <col min="4" max="4" width="21.42578125" style="23" customWidth="1"/>
    <col min="5" max="5" width="0.42578125" style="24" customWidth="1"/>
    <col min="6" max="6" width="8.140625" style="23" customWidth="1"/>
    <col min="7" max="7" width="0.42578125" style="23" customWidth="1"/>
    <col min="8" max="8" width="11" style="23" customWidth="1"/>
    <col min="9" max="9" width="0.7109375" style="23" customWidth="1"/>
    <col min="10" max="10" width="13.42578125" style="23" customWidth="1"/>
    <col min="11" max="11" width="0.42578125" style="23" customWidth="1"/>
    <col min="12" max="12" width="9" style="23" customWidth="1"/>
    <col min="13" max="13" width="0.5703125" style="23" customWidth="1"/>
    <col min="14" max="14" width="9.42578125" style="23" customWidth="1"/>
    <col min="15" max="15" width="0.7109375" style="23" customWidth="1"/>
    <col min="16" max="16" width="12" style="23" customWidth="1"/>
    <col min="17" max="17" width="9.140625" style="23"/>
    <col min="18" max="18" width="15.140625" style="23" bestFit="1" customWidth="1"/>
    <col min="19" max="16384" width="9.140625" style="23"/>
  </cols>
  <sheetData>
    <row r="1" spans="1:18" s="1" customFormat="1" ht="21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19" t="s">
        <v>125</v>
      </c>
    </row>
    <row r="2" spans="1:18" s="1" customFormat="1" ht="21" customHeight="1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9" t="s">
        <v>126</v>
      </c>
    </row>
    <row r="3" spans="1:18" s="1" customFormat="1" ht="21" customHeight="1">
      <c r="A3" s="152">
        <v>6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</row>
    <row r="4" spans="1:18" s="1" customFormat="1" ht="21" customHeight="1">
      <c r="A4" s="153" t="s">
        <v>0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</row>
    <row r="5" spans="1:18" s="1" customFormat="1" ht="21" customHeight="1">
      <c r="A5" s="153" t="s">
        <v>38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</row>
    <row r="6" spans="1:18" s="1" customFormat="1" ht="21" customHeight="1">
      <c r="A6" s="153" t="s">
        <v>167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</row>
    <row r="7" spans="1:18" s="107" customFormat="1" ht="15" customHeight="1">
      <c r="A7" s="106"/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</row>
    <row r="8" spans="1:18" s="107" customFormat="1" ht="16.5" customHeight="1">
      <c r="A8" s="122"/>
      <c r="B8" s="123"/>
      <c r="C8" s="123"/>
      <c r="D8" s="123"/>
      <c r="E8" s="124"/>
      <c r="F8" s="163" t="s">
        <v>2</v>
      </c>
      <c r="G8" s="163"/>
      <c r="H8" s="163"/>
      <c r="I8" s="163"/>
      <c r="J8" s="163"/>
      <c r="K8" s="163"/>
      <c r="L8" s="163"/>
      <c r="M8" s="163"/>
      <c r="N8" s="163"/>
      <c r="O8" s="163"/>
      <c r="P8" s="163"/>
    </row>
    <row r="9" spans="1:18" s="107" customFormat="1" ht="16.5" customHeight="1">
      <c r="A9" s="122"/>
      <c r="B9" s="123"/>
      <c r="D9" s="123"/>
      <c r="E9" s="124"/>
      <c r="F9" s="163" t="s">
        <v>3</v>
      </c>
      <c r="G9" s="163"/>
      <c r="H9" s="163"/>
      <c r="I9" s="163"/>
      <c r="J9" s="163"/>
      <c r="K9" s="163"/>
      <c r="L9" s="163"/>
      <c r="M9" s="163"/>
      <c r="N9" s="163"/>
      <c r="O9" s="163"/>
      <c r="P9" s="163"/>
    </row>
    <row r="10" spans="1:18" s="107" customFormat="1" ht="16.5" customHeight="1">
      <c r="A10" s="123"/>
      <c r="B10" s="123"/>
      <c r="C10" s="123"/>
      <c r="D10" s="123"/>
      <c r="E10" s="125"/>
      <c r="F10" s="122" t="s">
        <v>160</v>
      </c>
      <c r="G10" s="123"/>
      <c r="H10" s="122" t="s">
        <v>54</v>
      </c>
      <c r="I10" s="123"/>
      <c r="J10" s="122" t="s">
        <v>114</v>
      </c>
      <c r="K10" s="123"/>
      <c r="L10" s="161" t="s">
        <v>86</v>
      </c>
      <c r="M10" s="162"/>
      <c r="N10" s="162"/>
      <c r="P10" s="122" t="s">
        <v>87</v>
      </c>
    </row>
    <row r="11" spans="1:18" s="107" customFormat="1" ht="16.5" customHeight="1">
      <c r="A11" s="123"/>
      <c r="B11" s="123"/>
      <c r="C11" s="123"/>
      <c r="D11" s="123"/>
      <c r="E11" s="125"/>
      <c r="F11" s="122" t="s">
        <v>161</v>
      </c>
      <c r="G11" s="123"/>
      <c r="H11" s="122" t="s">
        <v>55</v>
      </c>
      <c r="I11" s="123"/>
      <c r="J11" s="122" t="s">
        <v>113</v>
      </c>
      <c r="K11" s="123"/>
      <c r="L11" s="122" t="s">
        <v>34</v>
      </c>
      <c r="M11" s="122"/>
      <c r="N11" s="122" t="s">
        <v>36</v>
      </c>
      <c r="P11" s="122" t="s">
        <v>98</v>
      </c>
    </row>
    <row r="12" spans="1:18" s="107" customFormat="1" ht="16.5" customHeight="1">
      <c r="A12" s="123"/>
      <c r="B12" s="123"/>
      <c r="C12" s="123"/>
      <c r="D12" s="123"/>
      <c r="E12" s="125"/>
      <c r="F12" s="122" t="s">
        <v>162</v>
      </c>
      <c r="G12" s="123"/>
      <c r="H12" s="122"/>
      <c r="I12" s="123"/>
      <c r="J12" s="122" t="s">
        <v>99</v>
      </c>
      <c r="K12" s="123"/>
      <c r="L12" s="122" t="s">
        <v>35</v>
      </c>
      <c r="M12" s="122"/>
      <c r="N12" s="122"/>
      <c r="P12" s="122"/>
    </row>
    <row r="13" spans="1:18" s="107" customFormat="1" ht="16.5" customHeight="1">
      <c r="A13" s="123"/>
      <c r="B13" s="123"/>
      <c r="C13" s="123"/>
      <c r="D13" s="123"/>
      <c r="E13" s="122"/>
      <c r="F13" s="126"/>
      <c r="G13" s="123"/>
      <c r="H13" s="127"/>
      <c r="I13" s="123"/>
      <c r="J13" s="126" t="s">
        <v>100</v>
      </c>
      <c r="K13" s="123"/>
      <c r="L13" s="126"/>
      <c r="M13" s="122"/>
      <c r="N13" s="126"/>
      <c r="O13" s="122"/>
      <c r="P13" s="126"/>
    </row>
    <row r="14" spans="1:18" s="107" customFormat="1" ht="16.5" customHeight="1">
      <c r="A14" s="107" t="s">
        <v>129</v>
      </c>
      <c r="F14" s="128">
        <v>818025</v>
      </c>
      <c r="G14" s="128"/>
      <c r="H14" s="128">
        <v>624226</v>
      </c>
      <c r="I14" s="128"/>
      <c r="J14" s="128">
        <v>-585</v>
      </c>
      <c r="K14" s="128"/>
      <c r="L14" s="128">
        <v>9834</v>
      </c>
      <c r="M14" s="128"/>
      <c r="N14" s="128">
        <v>-646848</v>
      </c>
      <c r="O14" s="128"/>
      <c r="P14" s="128">
        <v>804652</v>
      </c>
      <c r="Q14" s="129"/>
      <c r="R14" s="130"/>
    </row>
    <row r="15" spans="1:18" s="107" customFormat="1" ht="16.5" customHeight="1">
      <c r="A15" s="107" t="s">
        <v>130</v>
      </c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9"/>
      <c r="R15" s="130"/>
    </row>
    <row r="16" spans="1:18" s="107" customFormat="1" ht="16.5" customHeight="1">
      <c r="B16" s="107" t="s">
        <v>145</v>
      </c>
      <c r="F16" s="131">
        <v>0</v>
      </c>
      <c r="G16" s="128"/>
      <c r="H16" s="131">
        <v>0</v>
      </c>
      <c r="I16" s="128"/>
      <c r="J16" s="131">
        <v>0</v>
      </c>
      <c r="K16" s="128"/>
      <c r="L16" s="131">
        <v>0</v>
      </c>
      <c r="M16" s="128"/>
      <c r="N16" s="131">
        <v>-32336</v>
      </c>
      <c r="O16" s="128"/>
      <c r="P16" s="131">
        <v>-32336</v>
      </c>
    </row>
    <row r="17" spans="1:18" s="107" customFormat="1" ht="16.5" customHeight="1" thickBot="1">
      <c r="A17" s="107" t="s">
        <v>168</v>
      </c>
      <c r="F17" s="132">
        <v>818025</v>
      </c>
      <c r="G17" s="128"/>
      <c r="H17" s="132">
        <v>624226</v>
      </c>
      <c r="I17" s="128"/>
      <c r="J17" s="132">
        <v>-585</v>
      </c>
      <c r="K17" s="128"/>
      <c r="L17" s="132">
        <v>9834</v>
      </c>
      <c r="M17" s="128"/>
      <c r="N17" s="132">
        <v>-679184</v>
      </c>
      <c r="O17" s="128"/>
      <c r="P17" s="132">
        <v>772316</v>
      </c>
      <c r="Q17" s="129"/>
      <c r="R17" s="130"/>
    </row>
    <row r="18" spans="1:18" s="107" customFormat="1" ht="16.5" customHeight="1" thickTop="1"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9"/>
      <c r="R18" s="130"/>
    </row>
    <row r="19" spans="1:18" s="107" customFormat="1" ht="16.5" customHeight="1">
      <c r="A19" s="107" t="s">
        <v>131</v>
      </c>
      <c r="F19" s="128">
        <v>818025</v>
      </c>
      <c r="G19" s="128"/>
      <c r="H19" s="128">
        <v>624226</v>
      </c>
      <c r="I19" s="128"/>
      <c r="J19" s="128">
        <v>-585</v>
      </c>
      <c r="K19" s="128"/>
      <c r="L19" s="128">
        <v>9834</v>
      </c>
      <c r="M19" s="128"/>
      <c r="N19" s="128">
        <v>-653301</v>
      </c>
      <c r="O19" s="128"/>
      <c r="P19" s="128">
        <v>798199</v>
      </c>
      <c r="Q19" s="129"/>
      <c r="R19" s="130"/>
    </row>
    <row r="20" spans="1:18" s="107" customFormat="1" ht="16.5" customHeight="1">
      <c r="A20" s="107" t="s">
        <v>130</v>
      </c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9"/>
      <c r="R20" s="130"/>
    </row>
    <row r="21" spans="1:18" s="107" customFormat="1" ht="16.5" customHeight="1">
      <c r="B21" s="107" t="s">
        <v>145</v>
      </c>
      <c r="F21" s="131">
        <v>0</v>
      </c>
      <c r="G21" s="128"/>
      <c r="H21" s="131">
        <v>0</v>
      </c>
      <c r="I21" s="128"/>
      <c r="J21" s="131">
        <v>0</v>
      </c>
      <c r="K21" s="128"/>
      <c r="L21" s="131">
        <v>0</v>
      </c>
      <c r="M21" s="128"/>
      <c r="N21" s="131">
        <v>-27711</v>
      </c>
      <c r="O21" s="128"/>
      <c r="P21" s="131">
        <v>-27711</v>
      </c>
    </row>
    <row r="22" spans="1:18" s="107" customFormat="1" ht="16.5" customHeight="1" thickBot="1">
      <c r="A22" s="107" t="s">
        <v>169</v>
      </c>
      <c r="F22" s="138">
        <v>818025</v>
      </c>
      <c r="G22" s="128"/>
      <c r="H22" s="138">
        <v>624226</v>
      </c>
      <c r="I22" s="128"/>
      <c r="J22" s="138">
        <v>-585</v>
      </c>
      <c r="K22" s="128"/>
      <c r="L22" s="138">
        <v>9834</v>
      </c>
      <c r="M22" s="128"/>
      <c r="N22" s="132">
        <v>-681012</v>
      </c>
      <c r="O22" s="128"/>
      <c r="P22" s="132">
        <v>770488</v>
      </c>
      <c r="Q22" s="129"/>
      <c r="R22" s="130"/>
    </row>
    <row r="23" spans="1:18" s="107" customFormat="1" ht="16.5" customHeight="1" thickTop="1"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9"/>
      <c r="R23" s="130"/>
    </row>
    <row r="24" spans="1:18" s="102" customFormat="1" ht="16.5" customHeight="1"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4"/>
      <c r="R24" s="105"/>
    </row>
    <row r="25" spans="1:18" s="102" customFormat="1" ht="16.5" customHeight="1"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4"/>
      <c r="R25" s="105"/>
    </row>
    <row r="26" spans="1:18" s="102" customFormat="1" ht="16.5" customHeight="1"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05"/>
    </row>
    <row r="27" spans="1:18" s="74" customFormat="1" ht="23.25">
      <c r="A27" s="118"/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</row>
    <row r="28" spans="1:18" s="2" customFormat="1">
      <c r="E28" s="75"/>
      <c r="F28" s="76"/>
      <c r="H28" s="77"/>
      <c r="J28" s="77"/>
      <c r="L28" s="76"/>
      <c r="N28" s="78"/>
      <c r="P28" s="77"/>
    </row>
  </sheetData>
  <mergeCells count="7">
    <mergeCell ref="A3:P3"/>
    <mergeCell ref="L10:N10"/>
    <mergeCell ref="F8:P8"/>
    <mergeCell ref="F9:P9"/>
    <mergeCell ref="A4:P4"/>
    <mergeCell ref="A5:P5"/>
    <mergeCell ref="A6:P6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2"/>
  <sheetViews>
    <sheetView view="pageBreakPreview" topLeftCell="A23" zoomScaleNormal="100" zoomScaleSheetLayoutView="100" workbookViewId="0">
      <selection activeCell="K21" sqref="K21"/>
    </sheetView>
  </sheetViews>
  <sheetFormatPr defaultColWidth="9.140625" defaultRowHeight="21"/>
  <cols>
    <col min="1" max="1" width="1.28515625" style="2" customWidth="1"/>
    <col min="2" max="2" width="1.140625" style="2" customWidth="1"/>
    <col min="3" max="3" width="1.42578125" style="2" customWidth="1"/>
    <col min="4" max="4" width="28.140625" style="2" customWidth="1"/>
    <col min="5" max="5" width="3" style="2" customWidth="1"/>
    <col min="6" max="6" width="0.85546875" style="75" customWidth="1"/>
    <col min="7" max="7" width="10.42578125" style="2" customWidth="1"/>
    <col min="8" max="8" width="0.5703125" style="2" customWidth="1"/>
    <col min="9" max="9" width="11" style="2" customWidth="1"/>
    <col min="10" max="10" width="0.5703125" style="2" customWidth="1"/>
    <col min="11" max="11" width="10.5703125" style="2" customWidth="1"/>
    <col min="12" max="12" width="0.5703125" style="2" customWidth="1"/>
    <col min="13" max="13" width="11.42578125" style="2" customWidth="1"/>
    <col min="14" max="14" width="0.5703125" style="2" customWidth="1"/>
    <col min="15" max="15" width="9.7109375" style="2" customWidth="1"/>
    <col min="16" max="16" width="15.140625" style="2" bestFit="1" customWidth="1"/>
    <col min="17" max="16384" width="9.140625" style="2"/>
  </cols>
  <sheetData>
    <row r="1" spans="1:15" s="1" customFormat="1" ht="22.9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164" t="s">
        <v>132</v>
      </c>
      <c r="N1" s="165"/>
      <c r="O1" s="165"/>
    </row>
    <row r="2" spans="1:15" s="1" customFormat="1" ht="22.9" customHeight="1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39"/>
      <c r="N2" s="139"/>
      <c r="O2" s="140" t="s">
        <v>133</v>
      </c>
    </row>
    <row r="3" spans="1:15" s="1" customFormat="1" ht="22.9" customHeight="1">
      <c r="A3" s="152">
        <v>7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</row>
    <row r="4" spans="1:15" s="1" customFormat="1" ht="22.9" customHeight="1">
      <c r="A4" s="153" t="s">
        <v>0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1:15" s="1" customFormat="1" ht="22.9" customHeight="1">
      <c r="A5" s="153" t="s">
        <v>39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</row>
    <row r="6" spans="1:15" s="1" customFormat="1" ht="22.9" customHeight="1">
      <c r="A6" s="153" t="s">
        <v>167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</row>
    <row r="7" spans="1:15" s="95" customFormat="1" ht="21.75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</row>
    <row r="8" spans="1:15" s="9" customFormat="1" ht="18" customHeight="1">
      <c r="A8" s="82"/>
      <c r="B8" s="96"/>
      <c r="C8" s="96"/>
      <c r="D8" s="96"/>
      <c r="E8" s="96"/>
      <c r="F8" s="97"/>
      <c r="G8" s="160" t="s">
        <v>2</v>
      </c>
      <c r="H8" s="160"/>
      <c r="I8" s="160"/>
      <c r="J8" s="160"/>
      <c r="K8" s="160"/>
      <c r="L8" s="160"/>
      <c r="M8" s="160"/>
      <c r="N8" s="160"/>
      <c r="O8" s="160"/>
    </row>
    <row r="9" spans="1:15" s="9" customFormat="1" ht="18" customHeight="1">
      <c r="A9" s="82"/>
      <c r="B9" s="96"/>
      <c r="D9" s="96"/>
      <c r="E9" s="96"/>
      <c r="F9" s="97"/>
      <c r="G9" s="156" t="s">
        <v>4</v>
      </c>
      <c r="H9" s="156"/>
      <c r="I9" s="156"/>
      <c r="J9" s="156"/>
      <c r="K9" s="156"/>
      <c r="L9" s="156"/>
      <c r="M9" s="156"/>
      <c r="N9" s="156"/>
      <c r="O9" s="156"/>
    </row>
    <row r="10" spans="1:15" s="9" customFormat="1" ht="18" customHeight="1">
      <c r="A10" s="96"/>
      <c r="B10" s="96"/>
      <c r="C10" s="96"/>
      <c r="D10" s="96"/>
      <c r="E10" s="96"/>
      <c r="F10" s="10"/>
      <c r="G10" s="82" t="s">
        <v>160</v>
      </c>
      <c r="H10" s="96"/>
      <c r="I10" s="82" t="s">
        <v>85</v>
      </c>
      <c r="J10" s="96"/>
      <c r="K10" s="156" t="s">
        <v>86</v>
      </c>
      <c r="L10" s="156"/>
      <c r="M10" s="156"/>
      <c r="N10" s="29"/>
      <c r="O10" s="82" t="s">
        <v>87</v>
      </c>
    </row>
    <row r="11" spans="1:15" s="9" customFormat="1" ht="18" customHeight="1">
      <c r="A11" s="96"/>
      <c r="B11" s="96"/>
      <c r="C11" s="96"/>
      <c r="D11" s="96"/>
      <c r="E11" s="96"/>
      <c r="F11" s="10"/>
      <c r="G11" s="82" t="s">
        <v>161</v>
      </c>
      <c r="H11" s="96"/>
      <c r="I11" s="82" t="s">
        <v>88</v>
      </c>
      <c r="J11" s="96"/>
      <c r="K11" s="98" t="s">
        <v>34</v>
      </c>
      <c r="L11" s="81"/>
      <c r="M11" s="82" t="s">
        <v>36</v>
      </c>
      <c r="N11" s="29"/>
      <c r="O11" s="82" t="s">
        <v>89</v>
      </c>
    </row>
    <row r="12" spans="1:15" s="9" customFormat="1" ht="18" customHeight="1">
      <c r="A12" s="96"/>
      <c r="B12" s="96"/>
      <c r="C12" s="96"/>
      <c r="D12" s="96"/>
      <c r="E12" s="166"/>
      <c r="F12" s="166"/>
      <c r="G12" s="93" t="s">
        <v>162</v>
      </c>
      <c r="H12" s="96"/>
      <c r="I12" s="93" t="s">
        <v>90</v>
      </c>
      <c r="J12" s="96"/>
      <c r="K12" s="93" t="s">
        <v>35</v>
      </c>
      <c r="L12" s="82"/>
      <c r="M12" s="93"/>
      <c r="N12" s="82"/>
      <c r="O12" s="93" t="s">
        <v>56</v>
      </c>
    </row>
    <row r="13" spans="1:15" s="9" customFormat="1" ht="18" customHeight="1">
      <c r="A13" s="9" t="s">
        <v>129</v>
      </c>
      <c r="E13" s="10"/>
      <c r="G13" s="99">
        <v>818025</v>
      </c>
      <c r="H13" s="99"/>
      <c r="I13" s="99">
        <v>624226</v>
      </c>
      <c r="J13" s="99"/>
      <c r="K13" s="99">
        <v>9834</v>
      </c>
      <c r="L13" s="99"/>
      <c r="M13" s="99">
        <v>-693389</v>
      </c>
      <c r="N13" s="99"/>
      <c r="O13" s="99">
        <v>758696</v>
      </c>
    </row>
    <row r="14" spans="1:15" s="9" customFormat="1" ht="18" customHeight="1">
      <c r="A14" s="9" t="s">
        <v>130</v>
      </c>
      <c r="E14" s="10"/>
      <c r="G14" s="99"/>
      <c r="H14" s="99"/>
      <c r="I14" s="99"/>
      <c r="J14" s="99"/>
      <c r="K14" s="99"/>
      <c r="L14" s="99"/>
      <c r="M14" s="99"/>
      <c r="N14" s="99"/>
      <c r="O14" s="99"/>
    </row>
    <row r="15" spans="1:15" s="9" customFormat="1" ht="18" customHeight="1">
      <c r="B15" s="9" t="s">
        <v>145</v>
      </c>
      <c r="E15" s="10"/>
      <c r="G15" s="100">
        <v>0</v>
      </c>
      <c r="H15" s="99"/>
      <c r="I15" s="100">
        <v>0</v>
      </c>
      <c r="J15" s="99"/>
      <c r="K15" s="100">
        <v>0</v>
      </c>
      <c r="L15" s="99"/>
      <c r="M15" s="100">
        <v>-40157</v>
      </c>
      <c r="N15" s="99"/>
      <c r="O15" s="100">
        <v>-40157</v>
      </c>
    </row>
    <row r="16" spans="1:15" s="9" customFormat="1" ht="18" customHeight="1" thickBot="1">
      <c r="A16" s="9" t="s">
        <v>168</v>
      </c>
      <c r="E16" s="10"/>
      <c r="G16" s="101">
        <v>818025</v>
      </c>
      <c r="H16" s="99"/>
      <c r="I16" s="101">
        <v>624226</v>
      </c>
      <c r="J16" s="99"/>
      <c r="K16" s="101">
        <v>9834</v>
      </c>
      <c r="L16" s="99"/>
      <c r="M16" s="101">
        <v>-733546</v>
      </c>
      <c r="N16" s="99"/>
      <c r="O16" s="101">
        <v>718539</v>
      </c>
    </row>
    <row r="17" spans="1:16" s="95" customFormat="1" ht="22.5" thickTop="1">
      <c r="E17" s="72"/>
      <c r="G17" s="71"/>
      <c r="H17" s="71"/>
      <c r="I17" s="71"/>
      <c r="J17" s="71"/>
      <c r="K17" s="71"/>
      <c r="L17" s="71"/>
      <c r="M17" s="71"/>
      <c r="N17" s="71"/>
      <c r="O17" s="71"/>
      <c r="P17" s="73"/>
    </row>
    <row r="18" spans="1:16" s="9" customFormat="1" ht="18" customHeight="1">
      <c r="A18" s="9" t="s">
        <v>131</v>
      </c>
      <c r="E18" s="10"/>
      <c r="G18" s="99">
        <v>818025</v>
      </c>
      <c r="H18" s="99"/>
      <c r="I18" s="99">
        <v>624226</v>
      </c>
      <c r="J18" s="99"/>
      <c r="K18" s="99">
        <v>9834</v>
      </c>
      <c r="L18" s="99"/>
      <c r="M18" s="99">
        <v>-713744</v>
      </c>
      <c r="N18" s="99"/>
      <c r="O18" s="99">
        <v>738341</v>
      </c>
    </row>
    <row r="19" spans="1:16" s="9" customFormat="1" ht="18" customHeight="1">
      <c r="A19" s="9" t="s">
        <v>130</v>
      </c>
      <c r="E19" s="10"/>
      <c r="G19" s="99"/>
      <c r="H19" s="99"/>
      <c r="I19" s="99"/>
      <c r="J19" s="99"/>
      <c r="K19" s="99"/>
      <c r="L19" s="99"/>
      <c r="M19" s="99"/>
      <c r="N19" s="99"/>
      <c r="O19" s="99"/>
    </row>
    <row r="20" spans="1:16" s="9" customFormat="1" ht="18" customHeight="1">
      <c r="B20" s="9" t="s">
        <v>145</v>
      </c>
      <c r="E20" s="10"/>
      <c r="G20" s="100">
        <v>0</v>
      </c>
      <c r="H20" s="99"/>
      <c r="I20" s="100">
        <v>0</v>
      </c>
      <c r="J20" s="99"/>
      <c r="K20" s="100">
        <v>0</v>
      </c>
      <c r="L20" s="99"/>
      <c r="M20" s="100">
        <v>-35145</v>
      </c>
      <c r="N20" s="99"/>
      <c r="O20" s="100">
        <v>-35145</v>
      </c>
    </row>
    <row r="21" spans="1:16" s="9" customFormat="1" ht="18" customHeight="1" thickBot="1">
      <c r="A21" s="9" t="s">
        <v>169</v>
      </c>
      <c r="E21" s="10"/>
      <c r="G21" s="101">
        <v>818025</v>
      </c>
      <c r="H21" s="99"/>
      <c r="I21" s="101">
        <v>624226</v>
      </c>
      <c r="J21" s="99"/>
      <c r="K21" s="101">
        <v>9834</v>
      </c>
      <c r="L21" s="99"/>
      <c r="M21" s="101">
        <v>-748889</v>
      </c>
      <c r="N21" s="99"/>
      <c r="O21" s="101">
        <v>703196</v>
      </c>
    </row>
    <row r="22" spans="1:16" s="95" customFormat="1" ht="22.5" thickTop="1">
      <c r="E22" s="72"/>
      <c r="G22" s="71"/>
      <c r="H22" s="71"/>
      <c r="I22" s="71"/>
      <c r="J22" s="71"/>
      <c r="K22" s="71"/>
      <c r="L22" s="71"/>
      <c r="M22" s="71"/>
      <c r="N22" s="71"/>
      <c r="O22" s="71"/>
      <c r="P22" s="73"/>
    </row>
    <row r="23" spans="1:16" s="95" customFormat="1" ht="21.75">
      <c r="E23" s="72"/>
      <c r="G23" s="71"/>
      <c r="H23" s="71"/>
      <c r="I23" s="71"/>
      <c r="J23" s="71"/>
      <c r="K23" s="71"/>
      <c r="L23" s="71"/>
      <c r="M23" s="71"/>
      <c r="N23" s="71"/>
      <c r="O23" s="71"/>
      <c r="P23" s="73"/>
    </row>
    <row r="24" spans="1:16" s="95" customFormat="1" ht="21.75">
      <c r="E24" s="72"/>
      <c r="G24" s="71"/>
      <c r="H24" s="71"/>
      <c r="I24" s="71"/>
      <c r="J24" s="71"/>
      <c r="K24" s="71"/>
      <c r="L24" s="71"/>
      <c r="M24" s="71"/>
      <c r="N24" s="71"/>
      <c r="O24" s="71"/>
      <c r="P24" s="73"/>
    </row>
    <row r="25" spans="1:16" s="95" customFormat="1" ht="21.75">
      <c r="E25" s="72"/>
      <c r="G25" s="71"/>
      <c r="H25" s="71"/>
      <c r="I25" s="71"/>
      <c r="J25" s="71"/>
      <c r="K25" s="71"/>
      <c r="L25" s="71"/>
      <c r="M25" s="71"/>
      <c r="N25" s="71"/>
      <c r="O25" s="71"/>
      <c r="P25" s="73"/>
    </row>
    <row r="26" spans="1:16" s="95" customFormat="1" ht="21.75">
      <c r="E26" s="72"/>
      <c r="G26" s="71"/>
      <c r="H26" s="71"/>
      <c r="I26" s="71"/>
      <c r="J26" s="71"/>
      <c r="K26" s="71"/>
      <c r="L26" s="71"/>
      <c r="M26" s="71"/>
      <c r="N26" s="71"/>
      <c r="O26" s="71"/>
      <c r="P26" s="73"/>
    </row>
    <row r="27" spans="1:16" s="95" customFormat="1" ht="21.75">
      <c r="E27" s="72"/>
      <c r="G27" s="71"/>
      <c r="H27" s="71"/>
      <c r="I27" s="71"/>
      <c r="J27" s="71"/>
      <c r="K27" s="71"/>
      <c r="L27" s="71"/>
      <c r="M27" s="71"/>
      <c r="N27" s="71"/>
      <c r="O27" s="71"/>
      <c r="P27" s="73"/>
    </row>
    <row r="28" spans="1:16" s="95" customFormat="1" ht="21.75">
      <c r="E28" s="72"/>
      <c r="G28" s="71"/>
      <c r="H28" s="71"/>
      <c r="I28" s="71"/>
      <c r="J28" s="71"/>
      <c r="K28" s="71"/>
      <c r="L28" s="71"/>
      <c r="M28" s="71"/>
      <c r="N28" s="71"/>
      <c r="O28" s="71"/>
      <c r="P28" s="73"/>
    </row>
    <row r="29" spans="1:16" s="95" customFormat="1" ht="21.75">
      <c r="E29" s="72"/>
      <c r="G29" s="71"/>
      <c r="H29" s="71"/>
      <c r="I29" s="71"/>
      <c r="J29" s="71"/>
      <c r="K29" s="71"/>
      <c r="L29" s="71"/>
      <c r="M29" s="71"/>
      <c r="N29" s="71"/>
      <c r="O29" s="71"/>
      <c r="P29" s="73"/>
    </row>
    <row r="30" spans="1:16" s="95" customFormat="1" ht="21.75">
      <c r="E30" s="72"/>
      <c r="G30" s="71"/>
      <c r="H30" s="71"/>
      <c r="I30" s="71"/>
      <c r="J30" s="71"/>
      <c r="K30" s="71"/>
      <c r="L30" s="71"/>
      <c r="M30" s="71"/>
      <c r="N30" s="71"/>
      <c r="O30" s="71"/>
      <c r="P30" s="73"/>
    </row>
    <row r="31" spans="1:16" s="95" customFormat="1" ht="21.75">
      <c r="E31" s="72"/>
      <c r="G31" s="71"/>
      <c r="H31" s="71"/>
      <c r="I31" s="71"/>
      <c r="J31" s="71"/>
      <c r="K31" s="71"/>
      <c r="L31" s="71"/>
      <c r="M31" s="71"/>
      <c r="N31" s="71"/>
      <c r="O31" s="71"/>
      <c r="P31" s="73"/>
    </row>
    <row r="32" spans="1:16">
      <c r="G32" s="77"/>
      <c r="I32" s="77"/>
      <c r="K32" s="77"/>
      <c r="M32" s="77"/>
      <c r="O32" s="77"/>
    </row>
  </sheetData>
  <mergeCells count="9">
    <mergeCell ref="A3:O3"/>
    <mergeCell ref="M1:O1"/>
    <mergeCell ref="G9:O9"/>
    <mergeCell ref="K10:M10"/>
    <mergeCell ref="E12:F12"/>
    <mergeCell ref="G8:O8"/>
    <mergeCell ref="A4:O4"/>
    <mergeCell ref="A5:O5"/>
    <mergeCell ref="A6:O6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New,Regular"&amp;16Notes to the interim financial statements form an integral part of these interim financial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4"/>
  <sheetViews>
    <sheetView view="pageBreakPreview" topLeftCell="A52" zoomScaleNormal="120" zoomScaleSheetLayoutView="100" workbookViewId="0">
      <pane xSplit="14" ySplit="6" topLeftCell="O58" activePane="bottomRight" state="frozen"/>
      <selection activeCell="A52" sqref="A52"/>
      <selection pane="topRight" activeCell="O52" sqref="O52"/>
      <selection pane="bottomLeft" activeCell="A58" sqref="A58"/>
      <selection pane="bottomRight" activeCell="C71" sqref="C71"/>
    </sheetView>
  </sheetViews>
  <sheetFormatPr defaultColWidth="9.140625" defaultRowHeight="23.45" customHeight="1"/>
  <cols>
    <col min="1" max="1" width="1.42578125" style="1" customWidth="1"/>
    <col min="2" max="2" width="2" style="1" customWidth="1"/>
    <col min="3" max="4" width="1.42578125" style="1" customWidth="1"/>
    <col min="5" max="5" width="40.28515625" style="1" customWidth="1"/>
    <col min="6" max="6" width="0.140625" style="1" customWidth="1"/>
    <col min="7" max="7" width="0.28515625" style="1" customWidth="1"/>
    <col min="8" max="8" width="11.42578125" style="1" customWidth="1"/>
    <col min="9" max="9" width="0.7109375" style="1" customWidth="1"/>
    <col min="10" max="10" width="11.42578125" style="1" customWidth="1"/>
    <col min="11" max="11" width="0.7109375" style="1" customWidth="1"/>
    <col min="12" max="12" width="10" style="115" customWidth="1"/>
    <col min="13" max="13" width="0.7109375" style="1" customWidth="1"/>
    <col min="14" max="14" width="10" style="1" customWidth="1"/>
    <col min="15" max="16384" width="9.140625" style="1"/>
  </cols>
  <sheetData>
    <row r="1" spans="1:14" ht="21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119" t="s">
        <v>125</v>
      </c>
    </row>
    <row r="2" spans="1:14" ht="21" customHeight="1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9" t="s">
        <v>126</v>
      </c>
    </row>
    <row r="3" spans="1:14" ht="21" customHeight="1">
      <c r="A3" s="152">
        <v>8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</row>
    <row r="4" spans="1:14" ht="21" customHeight="1">
      <c r="A4" s="153" t="s">
        <v>0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</row>
    <row r="5" spans="1:14" ht="21" customHeight="1">
      <c r="A5" s="153" t="s">
        <v>40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</row>
    <row r="6" spans="1:14" ht="21" customHeight="1">
      <c r="A6" s="153" t="s">
        <v>167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</row>
    <row r="7" spans="1:14" s="9" customFormat="1" ht="16.5" customHeight="1">
      <c r="H7" s="160" t="s">
        <v>2</v>
      </c>
      <c r="I7" s="160"/>
      <c r="J7" s="160"/>
      <c r="K7" s="160"/>
      <c r="L7" s="160"/>
      <c r="M7" s="160"/>
      <c r="N7" s="160"/>
    </row>
    <row r="8" spans="1:14" s="9" customFormat="1" ht="16.5" customHeight="1">
      <c r="H8" s="156" t="s">
        <v>3</v>
      </c>
      <c r="I8" s="156"/>
      <c r="J8" s="156"/>
      <c r="K8" s="81"/>
      <c r="L8" s="156" t="s">
        <v>4</v>
      </c>
      <c r="M8" s="156"/>
      <c r="N8" s="156"/>
    </row>
    <row r="9" spans="1:14" s="9" customFormat="1" ht="16.5" customHeight="1">
      <c r="F9" s="108"/>
      <c r="H9" s="83">
        <v>2023</v>
      </c>
      <c r="I9" s="82"/>
      <c r="J9" s="83">
        <v>2022</v>
      </c>
      <c r="K9" s="82"/>
      <c r="L9" s="83">
        <v>2023</v>
      </c>
      <c r="M9" s="82"/>
      <c r="N9" s="83">
        <v>2022</v>
      </c>
    </row>
    <row r="10" spans="1:14" s="9" customFormat="1" ht="16.5" customHeight="1">
      <c r="A10" s="9" t="s">
        <v>57</v>
      </c>
      <c r="F10" s="32"/>
      <c r="G10" s="32"/>
      <c r="H10" s="32"/>
      <c r="I10" s="32"/>
      <c r="J10" s="32"/>
      <c r="L10" s="32"/>
      <c r="N10" s="32"/>
    </row>
    <row r="11" spans="1:14" s="9" customFormat="1" ht="16.5" customHeight="1">
      <c r="B11" s="9" t="s">
        <v>145</v>
      </c>
      <c r="F11" s="32"/>
      <c r="G11" s="32"/>
      <c r="H11" s="37">
        <v>-27711</v>
      </c>
      <c r="I11" s="38"/>
      <c r="J11" s="37">
        <v>-32336</v>
      </c>
      <c r="K11" s="37"/>
      <c r="L11" s="37">
        <v>-35145</v>
      </c>
      <c r="M11" s="37"/>
      <c r="N11" s="37">
        <v>-40157</v>
      </c>
    </row>
    <row r="12" spans="1:14" s="9" customFormat="1" ht="16.5" customHeight="1">
      <c r="B12" s="9" t="s">
        <v>146</v>
      </c>
      <c r="F12" s="32"/>
      <c r="G12" s="32"/>
      <c r="H12" s="37"/>
      <c r="I12" s="38"/>
      <c r="J12" s="37"/>
      <c r="K12" s="37"/>
      <c r="L12" s="37"/>
      <c r="M12" s="37"/>
      <c r="N12" s="37"/>
    </row>
    <row r="13" spans="1:14" s="9" customFormat="1" ht="16.5" customHeight="1">
      <c r="C13" s="9" t="s">
        <v>107</v>
      </c>
      <c r="F13" s="32"/>
      <c r="G13" s="32"/>
      <c r="H13" s="37">
        <v>-56</v>
      </c>
      <c r="I13" s="38"/>
      <c r="J13" s="37">
        <v>-130</v>
      </c>
      <c r="K13" s="37"/>
      <c r="L13" s="37">
        <v>0</v>
      </c>
      <c r="M13" s="37"/>
      <c r="N13" s="37">
        <v>0</v>
      </c>
    </row>
    <row r="14" spans="1:14" s="9" customFormat="1" ht="16.5" customHeight="1">
      <c r="C14" s="9" t="s">
        <v>147</v>
      </c>
      <c r="F14" s="32"/>
      <c r="G14" s="32"/>
      <c r="H14" s="37">
        <v>10426</v>
      </c>
      <c r="I14" s="38"/>
      <c r="J14" s="37">
        <v>8910</v>
      </c>
      <c r="K14" s="37"/>
      <c r="L14" s="37">
        <v>43</v>
      </c>
      <c r="M14" s="37"/>
      <c r="N14" s="37">
        <v>140</v>
      </c>
    </row>
    <row r="15" spans="1:14" s="9" customFormat="1" ht="16.5" customHeight="1">
      <c r="C15" s="9" t="s">
        <v>101</v>
      </c>
      <c r="F15" s="32"/>
      <c r="G15" s="32"/>
      <c r="H15" s="37">
        <v>-4473</v>
      </c>
      <c r="I15" s="38"/>
      <c r="J15" s="37">
        <v>-8153</v>
      </c>
      <c r="K15" s="37"/>
      <c r="L15" s="37">
        <v>-4758</v>
      </c>
      <c r="M15" s="37"/>
      <c r="N15" s="37">
        <v>-8207</v>
      </c>
    </row>
    <row r="16" spans="1:14" s="9" customFormat="1" ht="16.5" customHeight="1">
      <c r="C16" s="9" t="s">
        <v>156</v>
      </c>
      <c r="F16" s="32"/>
      <c r="G16" s="32"/>
      <c r="H16" s="37">
        <v>-4351</v>
      </c>
      <c r="I16" s="38"/>
      <c r="J16" s="37">
        <v>-9263</v>
      </c>
      <c r="K16" s="37"/>
      <c r="L16" s="37">
        <v>-10051</v>
      </c>
      <c r="M16" s="37"/>
      <c r="N16" s="37">
        <v>-14488</v>
      </c>
    </row>
    <row r="17" spans="1:14" s="9" customFormat="1" ht="16.5" customHeight="1">
      <c r="C17" s="9" t="s">
        <v>148</v>
      </c>
      <c r="F17" s="32"/>
      <c r="G17" s="32"/>
      <c r="H17" s="37"/>
      <c r="I17" s="38"/>
      <c r="J17" s="37"/>
      <c r="K17" s="37"/>
      <c r="L17" s="37"/>
      <c r="M17" s="37"/>
      <c r="N17" s="37"/>
    </row>
    <row r="18" spans="1:14" s="9" customFormat="1" ht="16.5" customHeight="1">
      <c r="D18" s="9" t="s">
        <v>66</v>
      </c>
      <c r="F18" s="32"/>
      <c r="G18" s="32"/>
      <c r="H18" s="37">
        <v>6251</v>
      </c>
      <c r="I18" s="38"/>
      <c r="J18" s="37">
        <v>21187</v>
      </c>
      <c r="K18" s="37"/>
      <c r="L18" s="37">
        <v>2475</v>
      </c>
      <c r="M18" s="37"/>
      <c r="N18" s="37">
        <v>16989</v>
      </c>
    </row>
    <row r="19" spans="1:14" s="9" customFormat="1" ht="16.5" customHeight="1">
      <c r="C19" s="9" t="s">
        <v>65</v>
      </c>
      <c r="F19" s="32"/>
      <c r="G19" s="32"/>
      <c r="H19" s="37">
        <v>9428</v>
      </c>
      <c r="I19" s="38"/>
      <c r="J19" s="37">
        <v>16675</v>
      </c>
      <c r="K19" s="37"/>
      <c r="L19" s="37">
        <v>595</v>
      </c>
      <c r="M19" s="37"/>
      <c r="N19" s="37">
        <v>595</v>
      </c>
    </row>
    <row r="20" spans="1:14" s="9" customFormat="1" ht="16.5" customHeight="1">
      <c r="C20" s="9" t="s">
        <v>77</v>
      </c>
      <c r="F20" s="32"/>
      <c r="G20" s="32"/>
      <c r="H20" s="37"/>
      <c r="I20" s="38"/>
      <c r="J20" s="37"/>
      <c r="K20" s="37"/>
      <c r="L20" s="37"/>
      <c r="M20" s="37"/>
      <c r="N20" s="37"/>
    </row>
    <row r="21" spans="1:14" s="9" customFormat="1" ht="16.5" customHeight="1">
      <c r="D21" s="9" t="s">
        <v>67</v>
      </c>
      <c r="F21" s="32"/>
      <c r="G21" s="32"/>
      <c r="H21" s="37">
        <v>-295</v>
      </c>
      <c r="I21" s="38"/>
      <c r="J21" s="37">
        <v>407</v>
      </c>
      <c r="K21" s="37"/>
      <c r="L21" s="37">
        <v>-45</v>
      </c>
      <c r="M21" s="37"/>
      <c r="N21" s="37">
        <v>496</v>
      </c>
    </row>
    <row r="22" spans="1:14" s="9" customFormat="1" ht="16.5" customHeight="1">
      <c r="C22" s="9" t="s">
        <v>115</v>
      </c>
      <c r="F22" s="32"/>
      <c r="G22" s="32"/>
      <c r="H22" s="37">
        <v>27206</v>
      </c>
      <c r="I22" s="38"/>
      <c r="J22" s="37">
        <v>27948</v>
      </c>
      <c r="K22" s="37"/>
      <c r="L22" s="37">
        <v>6877</v>
      </c>
      <c r="M22" s="37"/>
      <c r="N22" s="37">
        <v>7466</v>
      </c>
    </row>
    <row r="23" spans="1:14" s="9" customFormat="1" ht="16.5" customHeight="1">
      <c r="C23" s="9" t="s">
        <v>163</v>
      </c>
      <c r="F23" s="32"/>
      <c r="G23" s="32"/>
      <c r="H23" s="37">
        <v>0</v>
      </c>
      <c r="I23" s="38"/>
      <c r="J23" s="37">
        <v>-14070</v>
      </c>
      <c r="K23" s="38"/>
      <c r="L23" s="37">
        <v>4</v>
      </c>
      <c r="M23" s="38"/>
      <c r="N23" s="37">
        <v>-14070</v>
      </c>
    </row>
    <row r="24" spans="1:14" s="9" customFormat="1" ht="16.5" customHeight="1">
      <c r="C24" s="9" t="s">
        <v>170</v>
      </c>
      <c r="F24" s="32"/>
      <c r="G24" s="32"/>
      <c r="H24" s="37">
        <v>-99</v>
      </c>
      <c r="I24" s="38"/>
      <c r="J24" s="37">
        <v>-92</v>
      </c>
      <c r="K24" s="38"/>
      <c r="L24" s="37">
        <v>-99</v>
      </c>
      <c r="M24" s="38"/>
      <c r="N24" s="37">
        <v>-92</v>
      </c>
    </row>
    <row r="25" spans="1:14" s="9" customFormat="1" ht="16.5" customHeight="1">
      <c r="C25" s="9" t="s">
        <v>69</v>
      </c>
      <c r="F25" s="32"/>
      <c r="G25" s="32"/>
      <c r="H25" s="37">
        <v>263</v>
      </c>
      <c r="I25" s="38"/>
      <c r="J25" s="37">
        <v>370</v>
      </c>
      <c r="K25" s="37"/>
      <c r="L25" s="37">
        <v>241</v>
      </c>
      <c r="M25" s="37"/>
      <c r="N25" s="37">
        <v>344</v>
      </c>
    </row>
    <row r="26" spans="1:14" s="9" customFormat="1" ht="16.5" customHeight="1">
      <c r="C26" s="9" t="s">
        <v>172</v>
      </c>
      <c r="F26" s="32"/>
      <c r="G26" s="32"/>
      <c r="H26" s="37">
        <v>36434</v>
      </c>
      <c r="I26" s="38"/>
      <c r="J26" s="37">
        <v>61699</v>
      </c>
      <c r="K26" s="38"/>
      <c r="L26" s="37">
        <v>36434</v>
      </c>
      <c r="M26" s="38"/>
      <c r="N26" s="37">
        <v>61699</v>
      </c>
    </row>
    <row r="27" spans="1:14" s="9" customFormat="1" ht="16.5" customHeight="1">
      <c r="C27" s="9" t="s">
        <v>92</v>
      </c>
      <c r="F27" s="32"/>
      <c r="G27" s="32"/>
      <c r="H27" s="37">
        <v>601</v>
      </c>
      <c r="I27" s="38"/>
      <c r="J27" s="37">
        <v>659</v>
      </c>
      <c r="K27" s="37"/>
      <c r="L27" s="37">
        <v>281</v>
      </c>
      <c r="M27" s="37"/>
      <c r="N27" s="37">
        <v>374</v>
      </c>
    </row>
    <row r="28" spans="1:14" s="9" customFormat="1" ht="16.5" customHeight="1">
      <c r="B28" s="9" t="s">
        <v>58</v>
      </c>
      <c r="F28" s="32"/>
      <c r="G28" s="32"/>
      <c r="H28" s="109">
        <v>53624</v>
      </c>
      <c r="I28" s="38"/>
      <c r="J28" s="109">
        <v>73811</v>
      </c>
      <c r="K28" s="38"/>
      <c r="L28" s="109">
        <v>-3148</v>
      </c>
      <c r="M28" s="38"/>
      <c r="N28" s="109">
        <v>11089</v>
      </c>
    </row>
    <row r="29" spans="1:14" s="9" customFormat="1" ht="16.5" customHeight="1">
      <c r="C29" s="9" t="s">
        <v>149</v>
      </c>
      <c r="F29" s="32"/>
      <c r="G29" s="32"/>
      <c r="H29" s="36">
        <v>-560</v>
      </c>
      <c r="I29" s="38"/>
      <c r="J29" s="37">
        <v>0</v>
      </c>
      <c r="K29" s="38"/>
      <c r="L29" s="36">
        <v>-560</v>
      </c>
      <c r="M29" s="38"/>
      <c r="N29" s="37">
        <v>0</v>
      </c>
    </row>
    <row r="30" spans="1:14" s="9" customFormat="1" ht="16.5" customHeight="1">
      <c r="C30" s="9" t="s">
        <v>78</v>
      </c>
      <c r="F30" s="32"/>
      <c r="G30" s="32"/>
      <c r="H30" s="37">
        <v>-349</v>
      </c>
      <c r="I30" s="38"/>
      <c r="J30" s="37">
        <v>-438</v>
      </c>
      <c r="K30" s="38"/>
      <c r="L30" s="37">
        <v>-217</v>
      </c>
      <c r="M30" s="38"/>
      <c r="N30" s="37">
        <v>-212</v>
      </c>
    </row>
    <row r="31" spans="1:14" s="9" customFormat="1" ht="16.5" customHeight="1">
      <c r="A31" s="29"/>
      <c r="D31" s="29" t="s">
        <v>58</v>
      </c>
      <c r="F31" s="32"/>
      <c r="G31" s="32"/>
      <c r="H31" s="110">
        <v>52715</v>
      </c>
      <c r="I31" s="38"/>
      <c r="J31" s="110">
        <v>73373</v>
      </c>
      <c r="K31" s="38"/>
      <c r="L31" s="110">
        <v>-3925</v>
      </c>
      <c r="M31" s="38"/>
      <c r="N31" s="110">
        <v>10877</v>
      </c>
    </row>
    <row r="32" spans="1:14" s="9" customFormat="1" ht="6" customHeight="1">
      <c r="A32" s="29"/>
      <c r="D32" s="29"/>
      <c r="F32" s="32"/>
      <c r="G32" s="32"/>
      <c r="H32" s="36"/>
      <c r="I32" s="38"/>
      <c r="J32" s="36"/>
      <c r="K32" s="38"/>
      <c r="L32" s="36"/>
      <c r="M32" s="38"/>
      <c r="N32" s="36"/>
    </row>
    <row r="33" spans="1:14" s="9" customFormat="1" ht="16.5" customHeight="1">
      <c r="A33" s="9" t="s">
        <v>61</v>
      </c>
      <c r="F33" s="108"/>
      <c r="H33" s="37"/>
      <c r="I33" s="111"/>
      <c r="J33" s="37"/>
      <c r="K33" s="38"/>
      <c r="L33" s="37"/>
      <c r="M33" s="111"/>
      <c r="N33" s="37"/>
    </row>
    <row r="34" spans="1:14" s="9" customFormat="1" ht="16.5" customHeight="1">
      <c r="B34" s="9" t="s">
        <v>124</v>
      </c>
      <c r="F34" s="108"/>
      <c r="H34" s="37">
        <v>-36</v>
      </c>
      <c r="I34" s="111"/>
      <c r="J34" s="37">
        <v>-27</v>
      </c>
      <c r="K34" s="38"/>
      <c r="L34" s="37">
        <v>0</v>
      </c>
      <c r="M34" s="111"/>
      <c r="N34" s="37">
        <v>0</v>
      </c>
    </row>
    <row r="35" spans="1:14" s="9" customFormat="1" ht="16.5" customHeight="1">
      <c r="B35" s="9" t="s">
        <v>102</v>
      </c>
      <c r="F35" s="108"/>
      <c r="H35" s="37">
        <v>-22891</v>
      </c>
      <c r="I35" s="111"/>
      <c r="J35" s="37">
        <v>-91124</v>
      </c>
      <c r="K35" s="38"/>
      <c r="L35" s="37">
        <v>-22891</v>
      </c>
      <c r="M35" s="111"/>
      <c r="N35" s="37">
        <v>-91124</v>
      </c>
    </row>
    <row r="36" spans="1:14" s="9" customFormat="1" ht="16.5" customHeight="1">
      <c r="B36" s="9" t="s">
        <v>103</v>
      </c>
      <c r="F36" s="108"/>
      <c r="H36" s="37">
        <v>14850</v>
      </c>
      <c r="I36" s="111"/>
      <c r="J36" s="37">
        <v>29730</v>
      </c>
      <c r="K36" s="38"/>
      <c r="L36" s="37">
        <v>14850</v>
      </c>
      <c r="M36" s="111"/>
      <c r="N36" s="37">
        <v>29730</v>
      </c>
    </row>
    <row r="37" spans="1:14" s="9" customFormat="1" ht="16.5" customHeight="1">
      <c r="B37" s="9" t="s">
        <v>171</v>
      </c>
      <c r="F37" s="108"/>
      <c r="H37" s="37">
        <v>0</v>
      </c>
      <c r="I37" s="111"/>
      <c r="J37" s="37">
        <v>0</v>
      </c>
      <c r="K37" s="38"/>
      <c r="L37" s="37">
        <v>0</v>
      </c>
      <c r="M37" s="111"/>
      <c r="N37" s="37">
        <v>33000</v>
      </c>
    </row>
    <row r="38" spans="1:14" s="9" customFormat="1" ht="16.5" customHeight="1">
      <c r="B38" s="9" t="s">
        <v>158</v>
      </c>
      <c r="F38" s="108"/>
      <c r="H38" s="37">
        <v>0</v>
      </c>
      <c r="I38" s="111"/>
      <c r="J38" s="37">
        <v>0</v>
      </c>
      <c r="K38" s="38"/>
      <c r="L38" s="37">
        <v>-1500</v>
      </c>
      <c r="M38" s="111"/>
      <c r="N38" s="37">
        <v>-20000</v>
      </c>
    </row>
    <row r="39" spans="1:14" s="9" customFormat="1" ht="16.5" customHeight="1">
      <c r="B39" s="9" t="s">
        <v>79</v>
      </c>
      <c r="F39" s="108"/>
      <c r="H39" s="37">
        <v>0</v>
      </c>
      <c r="I39" s="111"/>
      <c r="J39" s="37">
        <v>20000</v>
      </c>
      <c r="K39" s="38"/>
      <c r="L39" s="37">
        <v>13500</v>
      </c>
      <c r="M39" s="111"/>
      <c r="N39" s="37">
        <v>26000</v>
      </c>
    </row>
    <row r="40" spans="1:14" s="9" customFormat="1" ht="16.5" customHeight="1">
      <c r="B40" s="9" t="s">
        <v>104</v>
      </c>
      <c r="F40" s="32"/>
      <c r="G40" s="32"/>
      <c r="H40" s="37">
        <v>-405</v>
      </c>
      <c r="I40" s="37"/>
      <c r="J40" s="37">
        <v>-511</v>
      </c>
      <c r="K40" s="38"/>
      <c r="L40" s="37">
        <v>-246</v>
      </c>
      <c r="M40" s="37"/>
      <c r="N40" s="37">
        <v>-469</v>
      </c>
    </row>
    <row r="41" spans="1:14" s="9" customFormat="1" ht="16.5" customHeight="1">
      <c r="B41" s="9" t="s">
        <v>173</v>
      </c>
      <c r="F41" s="32"/>
      <c r="G41" s="32"/>
      <c r="H41" s="37">
        <v>-25</v>
      </c>
      <c r="I41" s="37"/>
      <c r="J41" s="37">
        <v>-9</v>
      </c>
      <c r="K41" s="38"/>
      <c r="L41" s="37">
        <v>-25</v>
      </c>
      <c r="M41" s="37"/>
      <c r="N41" s="37">
        <v>-9</v>
      </c>
    </row>
    <row r="42" spans="1:14" s="9" customFormat="1" ht="16.5" customHeight="1">
      <c r="B42" s="9" t="s">
        <v>157</v>
      </c>
      <c r="F42" s="32"/>
      <c r="G42" s="32"/>
      <c r="H42" s="37">
        <v>4351</v>
      </c>
      <c r="I42" s="37"/>
      <c r="J42" s="37">
        <v>9263</v>
      </c>
      <c r="K42" s="38"/>
      <c r="L42" s="37">
        <v>10051</v>
      </c>
      <c r="M42" s="37"/>
      <c r="N42" s="37">
        <v>14488</v>
      </c>
    </row>
    <row r="43" spans="1:14" s="9" customFormat="1" ht="16.5" customHeight="1">
      <c r="B43" s="9" t="s">
        <v>63</v>
      </c>
      <c r="F43" s="32"/>
      <c r="G43" s="32"/>
      <c r="H43" s="112">
        <v>4475</v>
      </c>
      <c r="I43" s="37"/>
      <c r="J43" s="112">
        <v>7893</v>
      </c>
      <c r="K43" s="38"/>
      <c r="L43" s="112">
        <v>4947</v>
      </c>
      <c r="M43" s="37"/>
      <c r="N43" s="112">
        <v>7953</v>
      </c>
    </row>
    <row r="44" spans="1:14" s="9" customFormat="1" ht="16.5" customHeight="1">
      <c r="D44" s="9" t="s">
        <v>105</v>
      </c>
      <c r="F44" s="32"/>
      <c r="G44" s="32"/>
      <c r="H44" s="112">
        <v>319</v>
      </c>
      <c r="I44" s="37"/>
      <c r="J44" s="112">
        <v>-24785</v>
      </c>
      <c r="K44" s="38"/>
      <c r="L44" s="112">
        <v>18686</v>
      </c>
      <c r="M44" s="37"/>
      <c r="N44" s="112">
        <v>-431</v>
      </c>
    </row>
    <row r="45" spans="1:14" ht="21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119" t="s">
        <v>125</v>
      </c>
    </row>
    <row r="46" spans="1:14" ht="21" customHeight="1">
      <c r="A46" s="117"/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9" t="s">
        <v>126</v>
      </c>
    </row>
    <row r="47" spans="1:14" ht="21" customHeight="1">
      <c r="A47" s="152">
        <v>9</v>
      </c>
      <c r="B47" s="152"/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</row>
    <row r="48" spans="1:14" ht="21" customHeight="1">
      <c r="A48" s="153" t="s">
        <v>0</v>
      </c>
      <c r="B48" s="153"/>
      <c r="C48" s="153"/>
      <c r="D48" s="153"/>
      <c r="E48" s="153"/>
      <c r="F48" s="153"/>
      <c r="G48" s="153"/>
      <c r="H48" s="153"/>
      <c r="I48" s="153"/>
      <c r="J48" s="153"/>
      <c r="K48" s="153"/>
      <c r="L48" s="153"/>
      <c r="M48" s="153"/>
      <c r="N48" s="153"/>
    </row>
    <row r="49" spans="1:14" ht="21" customHeight="1">
      <c r="A49" s="153" t="s">
        <v>91</v>
      </c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</row>
    <row r="50" spans="1:14" ht="21" customHeight="1">
      <c r="A50" s="153" t="s">
        <v>167</v>
      </c>
      <c r="B50" s="153"/>
      <c r="C50" s="153"/>
      <c r="D50" s="153"/>
      <c r="E50" s="153"/>
      <c r="F50" s="153"/>
      <c r="G50" s="153"/>
      <c r="H50" s="153"/>
      <c r="I50" s="153"/>
      <c r="J50" s="153"/>
      <c r="K50" s="153"/>
      <c r="L50" s="153"/>
      <c r="M50" s="153"/>
      <c r="N50" s="153"/>
    </row>
    <row r="51" spans="1:14" s="9" customFormat="1" ht="16.899999999999999" customHeight="1">
      <c r="H51" s="160" t="s">
        <v>2</v>
      </c>
      <c r="I51" s="160"/>
      <c r="J51" s="160"/>
      <c r="K51" s="160"/>
      <c r="L51" s="160"/>
      <c r="M51" s="160"/>
      <c r="N51" s="160"/>
    </row>
    <row r="52" spans="1:14" s="9" customFormat="1" ht="16.899999999999999" customHeight="1">
      <c r="H52" s="156" t="s">
        <v>3</v>
      </c>
      <c r="I52" s="156"/>
      <c r="J52" s="156"/>
      <c r="K52" s="81"/>
      <c r="L52" s="156" t="s">
        <v>4</v>
      </c>
      <c r="M52" s="156"/>
      <c r="N52" s="156"/>
    </row>
    <row r="53" spans="1:14" s="9" customFormat="1" ht="16.899999999999999" customHeight="1">
      <c r="F53" s="108"/>
      <c r="H53" s="83">
        <v>2023</v>
      </c>
      <c r="I53" s="82"/>
      <c r="J53" s="83">
        <v>2022</v>
      </c>
      <c r="K53" s="82"/>
      <c r="L53" s="83">
        <v>2023</v>
      </c>
      <c r="M53" s="82"/>
      <c r="N53" s="83">
        <v>2022</v>
      </c>
    </row>
    <row r="54" spans="1:14" s="9" customFormat="1" ht="16.899999999999999" customHeight="1">
      <c r="A54" s="9" t="s">
        <v>60</v>
      </c>
      <c r="F54" s="32"/>
      <c r="G54" s="32"/>
      <c r="H54" s="37"/>
      <c r="I54" s="37"/>
      <c r="J54" s="37"/>
      <c r="K54" s="38"/>
      <c r="L54" s="37"/>
      <c r="M54" s="37"/>
      <c r="N54" s="37"/>
    </row>
    <row r="55" spans="1:14" s="9" customFormat="1" ht="16.899999999999999" customHeight="1">
      <c r="B55" s="9" t="s">
        <v>122</v>
      </c>
      <c r="F55" s="32"/>
      <c r="G55" s="32"/>
      <c r="H55" s="37">
        <v>-25287</v>
      </c>
      <c r="I55" s="37"/>
      <c r="J55" s="37">
        <v>-25937</v>
      </c>
      <c r="K55" s="38"/>
      <c r="L55" s="37">
        <v>0</v>
      </c>
      <c r="M55" s="37"/>
      <c r="N55" s="37">
        <v>0</v>
      </c>
    </row>
    <row r="56" spans="1:14" s="9" customFormat="1" ht="16.899999999999999" customHeight="1">
      <c r="B56" s="9" t="s">
        <v>174</v>
      </c>
      <c r="F56" s="32"/>
      <c r="G56" s="32"/>
      <c r="H56" s="37">
        <v>0</v>
      </c>
      <c r="I56" s="37"/>
      <c r="J56" s="37">
        <v>0</v>
      </c>
      <c r="K56" s="38"/>
      <c r="L56" s="37">
        <v>0</v>
      </c>
      <c r="M56" s="37"/>
      <c r="N56" s="37">
        <v>-5000</v>
      </c>
    </row>
    <row r="57" spans="1:14" s="9" customFormat="1" ht="16.899999999999999" customHeight="1">
      <c r="B57" s="9" t="s">
        <v>123</v>
      </c>
      <c r="F57" s="32"/>
      <c r="G57" s="32"/>
      <c r="H57" s="37">
        <v>0</v>
      </c>
      <c r="I57" s="37"/>
      <c r="J57" s="37">
        <v>0</v>
      </c>
      <c r="K57" s="38"/>
      <c r="L57" s="37">
        <v>0</v>
      </c>
      <c r="M57" s="37"/>
      <c r="N57" s="37">
        <v>5000</v>
      </c>
    </row>
    <row r="58" spans="1:14" s="9" customFormat="1" ht="16.899999999999999" customHeight="1">
      <c r="B58" s="9" t="s">
        <v>64</v>
      </c>
      <c r="F58" s="32"/>
      <c r="G58" s="32"/>
      <c r="H58" s="37">
        <v>-1440</v>
      </c>
      <c r="I58" s="37"/>
      <c r="J58" s="37">
        <v>-1482</v>
      </c>
      <c r="K58" s="38"/>
      <c r="L58" s="37">
        <v>-295</v>
      </c>
      <c r="M58" s="37"/>
      <c r="N58" s="37">
        <v>-391</v>
      </c>
    </row>
    <row r="59" spans="1:14" s="9" customFormat="1" ht="16.899999999999999" customHeight="1">
      <c r="B59" s="9" t="s">
        <v>62</v>
      </c>
      <c r="F59" s="32"/>
      <c r="G59" s="32"/>
      <c r="H59" s="37">
        <v>-10432</v>
      </c>
      <c r="I59" s="38"/>
      <c r="J59" s="37">
        <v>-8840</v>
      </c>
      <c r="K59" s="37"/>
      <c r="L59" s="37">
        <v>-43</v>
      </c>
      <c r="M59" s="37"/>
      <c r="N59" s="37">
        <v>-140</v>
      </c>
    </row>
    <row r="60" spans="1:14" s="9" customFormat="1" ht="16.899999999999999" customHeight="1">
      <c r="C60" s="167" t="s">
        <v>106</v>
      </c>
      <c r="D60" s="167"/>
      <c r="E60" s="167"/>
      <c r="F60" s="167"/>
      <c r="G60" s="32"/>
      <c r="H60" s="110">
        <v>-37159</v>
      </c>
      <c r="I60" s="37"/>
      <c r="J60" s="110">
        <v>-36259</v>
      </c>
      <c r="K60" s="38"/>
      <c r="L60" s="110">
        <v>-338</v>
      </c>
      <c r="M60" s="37"/>
      <c r="N60" s="110">
        <v>-531</v>
      </c>
    </row>
    <row r="61" spans="1:14" s="9" customFormat="1" ht="16.899999999999999" customHeight="1">
      <c r="F61" s="32"/>
      <c r="G61" s="32"/>
      <c r="H61" s="37"/>
      <c r="I61" s="38"/>
      <c r="J61" s="37"/>
      <c r="K61" s="38"/>
      <c r="L61" s="37"/>
      <c r="M61" s="38"/>
      <c r="N61" s="37"/>
    </row>
    <row r="62" spans="1:14" s="9" customFormat="1" ht="16.899999999999999" customHeight="1">
      <c r="A62" s="9" t="s">
        <v>59</v>
      </c>
      <c r="C62" s="89"/>
      <c r="D62" s="89"/>
      <c r="E62" s="89"/>
      <c r="F62" s="89"/>
      <c r="G62" s="32"/>
      <c r="H62" s="36">
        <v>15875</v>
      </c>
      <c r="I62" s="37"/>
      <c r="J62" s="36">
        <v>12329</v>
      </c>
      <c r="K62" s="38"/>
      <c r="L62" s="36">
        <v>14423</v>
      </c>
      <c r="M62" s="113"/>
      <c r="N62" s="36">
        <v>9915</v>
      </c>
    </row>
    <row r="63" spans="1:14" s="9" customFormat="1" ht="16.899999999999999" customHeight="1">
      <c r="A63" s="9" t="s">
        <v>134</v>
      </c>
      <c r="H63" s="112">
        <v>33894</v>
      </c>
      <c r="I63" s="38"/>
      <c r="J63" s="112">
        <v>16235</v>
      </c>
      <c r="K63" s="38"/>
      <c r="L63" s="112">
        <v>26003</v>
      </c>
      <c r="M63" s="113"/>
      <c r="N63" s="112">
        <v>12630</v>
      </c>
    </row>
    <row r="64" spans="1:14" s="9" customFormat="1" ht="16.899999999999999" customHeight="1" thickBot="1">
      <c r="A64" s="9" t="s">
        <v>135</v>
      </c>
      <c r="H64" s="114">
        <v>49769</v>
      </c>
      <c r="I64" s="36"/>
      <c r="J64" s="114">
        <v>28564</v>
      </c>
      <c r="K64" s="36"/>
      <c r="L64" s="114">
        <v>40426</v>
      </c>
      <c r="M64" s="113"/>
      <c r="N64" s="114">
        <v>22545</v>
      </c>
    </row>
    <row r="65" spans="1:14" s="9" customFormat="1" ht="16.899999999999999" customHeight="1" thickTop="1">
      <c r="F65" s="32"/>
      <c r="G65" s="32"/>
      <c r="H65" s="37"/>
      <c r="I65" s="38"/>
      <c r="J65" s="37"/>
      <c r="K65" s="38"/>
      <c r="L65" s="37"/>
      <c r="M65" s="38"/>
      <c r="N65" s="37"/>
    </row>
    <row r="66" spans="1:14" s="9" customFormat="1" ht="16.899999999999999" customHeight="1">
      <c r="A66" s="133" t="s">
        <v>116</v>
      </c>
      <c r="F66" s="32"/>
      <c r="G66" s="32"/>
      <c r="H66" s="37"/>
      <c r="I66" s="38"/>
      <c r="J66" s="37"/>
      <c r="K66" s="37"/>
      <c r="L66" s="37"/>
      <c r="M66" s="37"/>
      <c r="N66" s="37"/>
    </row>
    <row r="67" spans="1:14" s="9" customFormat="1" ht="16.899999999999999" customHeight="1">
      <c r="B67" s="9" t="s">
        <v>117</v>
      </c>
      <c r="F67" s="32"/>
      <c r="G67" s="32"/>
      <c r="H67" s="37"/>
      <c r="I67" s="38"/>
      <c r="J67" s="37"/>
      <c r="K67" s="37"/>
      <c r="L67" s="37"/>
      <c r="M67" s="37"/>
      <c r="N67" s="37"/>
    </row>
    <row r="68" spans="1:14" s="9" customFormat="1" ht="16.899999999999999" customHeight="1">
      <c r="C68" s="9" t="s">
        <v>118</v>
      </c>
      <c r="F68" s="32"/>
      <c r="G68" s="32"/>
      <c r="H68" s="146">
        <v>2</v>
      </c>
      <c r="I68" s="146"/>
      <c r="J68" s="146">
        <v>0</v>
      </c>
      <c r="K68" s="146"/>
      <c r="L68" s="146">
        <v>2</v>
      </c>
      <c r="M68" s="147"/>
      <c r="N68" s="146">
        <v>0</v>
      </c>
    </row>
    <row r="69" spans="1:14" s="9" customFormat="1" ht="16.899999999999999" customHeight="1">
      <c r="C69" s="9" t="s">
        <v>175</v>
      </c>
      <c r="F69" s="32"/>
      <c r="G69" s="32"/>
      <c r="H69" s="146">
        <v>388</v>
      </c>
      <c r="I69" s="146"/>
      <c r="J69" s="146">
        <v>0</v>
      </c>
      <c r="K69" s="146"/>
      <c r="L69" s="146">
        <v>0</v>
      </c>
      <c r="M69" s="147"/>
      <c r="N69" s="146">
        <v>0</v>
      </c>
    </row>
    <row r="70" spans="1:14" s="9" customFormat="1" ht="16.899999999999999" customHeight="1">
      <c r="C70" s="9" t="s">
        <v>176</v>
      </c>
      <c r="F70" s="32"/>
      <c r="G70" s="32"/>
      <c r="H70" s="146">
        <v>384</v>
      </c>
      <c r="I70" s="146"/>
      <c r="J70" s="146">
        <v>0</v>
      </c>
      <c r="K70" s="146"/>
      <c r="L70" s="146">
        <v>384</v>
      </c>
      <c r="M70" s="147"/>
      <c r="N70" s="146">
        <v>0</v>
      </c>
    </row>
    <row r="71" spans="1:14" s="9" customFormat="1" ht="16.899999999999999" customHeight="1">
      <c r="C71" s="9" t="s">
        <v>150</v>
      </c>
      <c r="F71" s="32"/>
      <c r="G71" s="32"/>
      <c r="H71" s="37">
        <v>-6</v>
      </c>
      <c r="I71" s="38"/>
      <c r="J71" s="146">
        <v>70</v>
      </c>
      <c r="K71" s="146"/>
      <c r="L71" s="146">
        <v>0</v>
      </c>
      <c r="M71" s="147"/>
      <c r="N71" s="146">
        <v>0</v>
      </c>
    </row>
    <row r="72" spans="1:14" s="9" customFormat="1" ht="16.899999999999999" customHeight="1">
      <c r="C72" s="9" t="s">
        <v>151</v>
      </c>
      <c r="H72" s="146">
        <v>2</v>
      </c>
      <c r="J72" s="146">
        <v>-260</v>
      </c>
      <c r="K72" s="148"/>
      <c r="L72" s="146">
        <v>189</v>
      </c>
      <c r="M72" s="148"/>
      <c r="N72" s="146">
        <v>-253</v>
      </c>
    </row>
    <row r="74" spans="1:14" ht="23.45" customHeight="1">
      <c r="H74" s="149">
        <f>H31+H44+H60-H62</f>
        <v>0</v>
      </c>
      <c r="J74" s="149">
        <f>J31+J44+J60-J62</f>
        <v>0</v>
      </c>
      <c r="L74" s="149">
        <f>L31+L44+L60-L62</f>
        <v>0</v>
      </c>
      <c r="N74" s="149">
        <f>N31+N44+N60-N62</f>
        <v>0</v>
      </c>
    </row>
  </sheetData>
  <mergeCells count="15">
    <mergeCell ref="A3:N3"/>
    <mergeCell ref="C60:F60"/>
    <mergeCell ref="A47:N47"/>
    <mergeCell ref="A48:N48"/>
    <mergeCell ref="A4:N4"/>
    <mergeCell ref="A6:N6"/>
    <mergeCell ref="H7:N7"/>
    <mergeCell ref="A5:N5"/>
    <mergeCell ref="H51:N51"/>
    <mergeCell ref="H52:J52"/>
    <mergeCell ref="L8:N8"/>
    <mergeCell ref="L52:N52"/>
    <mergeCell ref="A49:N49"/>
    <mergeCell ref="A50:N50"/>
    <mergeCell ref="H8:J8"/>
  </mergeCells>
  <phoneticPr fontId="9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 of Financial Position</vt:lpstr>
      <vt:lpstr>Statements of Comprehensive 3</vt:lpstr>
      <vt:lpstr>Statements of Comprehensive 9</vt:lpstr>
      <vt:lpstr>Statements of Changes(Consolida</vt:lpstr>
      <vt:lpstr>Statement of Change (Separate)</vt:lpstr>
      <vt:lpstr>Cash Flows</vt:lpstr>
      <vt:lpstr>'Cash Flows'!Print_Area</vt:lpstr>
      <vt:lpstr>'Statement of Change (Separate)'!Print_Area</vt:lpstr>
      <vt:lpstr>'Statement of Financial Position'!Print_Area</vt:lpstr>
      <vt:lpstr>'Statements of Changes(Consolida'!Print_Area</vt:lpstr>
      <vt:lpstr>'Statements of Comprehensive 3'!Print_Area</vt:lpstr>
      <vt:lpstr>'Statements of Comprehensive 9'!Print_Area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Benchalak Chidbanjong</cp:lastModifiedBy>
  <cp:lastPrinted>2023-11-09T09:19:05Z</cp:lastPrinted>
  <dcterms:created xsi:type="dcterms:W3CDTF">2003-10-16T04:11:37Z</dcterms:created>
  <dcterms:modified xsi:type="dcterms:W3CDTF">2023-11-09T09:56:46Z</dcterms:modified>
</cp:coreProperties>
</file>