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tthamon_khongdeechan_th_ey_com/Documents/Desktop/Engagement/My Portfolio/Thai Plaspac/2023/TPAC/Q3'2023/FS Template/(12) 08.11.23_NSK Review, แก้กลับ CF FY22, EPS 3M/"/>
    </mc:Choice>
  </mc:AlternateContent>
  <xr:revisionPtr revIDLastSave="1190" documentId="13_ncr:1_{02368351-AACD-4264-98E3-CEC54ABEADB4}" xr6:coauthVersionLast="47" xr6:coauthVersionMax="47" xr10:uidLastSave="{A81233B7-51B6-4F3D-A3D2-334AC9270F3C}"/>
  <bookViews>
    <workbookView xWindow="28692" yWindow="-108" windowWidth="29016" windowHeight="15816" tabRatio="676" activeTab="4" xr2:uid="{00000000-000D-0000-FFFF-FFFF00000000}"/>
  </bookViews>
  <sheets>
    <sheet name="bs" sheetId="14" r:id="rId1"/>
    <sheet name="pl" sheetId="15" r:id="rId2"/>
    <sheet name="conso" sheetId="16" r:id="rId3"/>
    <sheet name="company" sheetId="2" r:id="rId4"/>
    <sheet name="cashflow" sheetId="12" r:id="rId5"/>
  </sheets>
  <definedNames>
    <definedName name="_xlnm._FilterDatabase" localSheetId="0">bs!$A$6:$M$105</definedName>
    <definedName name="_xlnm._FilterDatabase" localSheetId="4" hidden="1">cashflow!$A$6:$L$88</definedName>
    <definedName name="_xlnm._FilterDatabase" localSheetId="1" hidden="1">pl!$A$7:$M$122</definedName>
    <definedName name="_xlnm.Print_Area" localSheetId="0">bs!$A$1:$M$105</definedName>
    <definedName name="_xlnm.Print_Area" localSheetId="4">cashflow!$A$1:$L$88</definedName>
    <definedName name="_xlnm.Print_Area" localSheetId="3">company!$A$1:$L$31</definedName>
    <definedName name="_xlnm.Print_Area" localSheetId="2">conso!$A$1:$T$41</definedName>
    <definedName name="_xlnm.Print_Area" localSheetId="1">pl!$A$1:$M$122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9" i="15" l="1"/>
  <c r="G55" i="15"/>
  <c r="I55" i="15" l="1"/>
  <c r="I119" i="15"/>
  <c r="F77" i="12" l="1"/>
  <c r="J77" i="12"/>
  <c r="G18" i="15" l="1"/>
  <c r="I18" i="15"/>
  <c r="J27" i="2"/>
  <c r="P34" i="16" l="1"/>
  <c r="R16" i="16"/>
  <c r="R15" i="16"/>
  <c r="K68" i="14" l="1"/>
  <c r="M68" i="14"/>
  <c r="P32" i="16" l="1"/>
  <c r="T32" i="16" l="1"/>
  <c r="L24" i="2"/>
  <c r="P18" i="16" l="1"/>
  <c r="P20" i="16"/>
  <c r="P22" i="16"/>
  <c r="T22" i="16" l="1"/>
  <c r="T20" i="16"/>
  <c r="T18" i="16"/>
  <c r="L14" i="2"/>
  <c r="A57" i="15" l="1"/>
  <c r="I50" i="15"/>
  <c r="G50" i="15"/>
  <c r="I45" i="15"/>
  <c r="G45" i="15"/>
  <c r="M41" i="15"/>
  <c r="K41" i="15"/>
  <c r="I41" i="15"/>
  <c r="G41" i="15"/>
  <c r="A38" i="15"/>
  <c r="A34" i="15"/>
  <c r="M30" i="15"/>
  <c r="K30" i="15"/>
  <c r="I30" i="15"/>
  <c r="G30" i="15"/>
  <c r="M18" i="15"/>
  <c r="K18" i="15"/>
  <c r="M13" i="15"/>
  <c r="K13" i="15"/>
  <c r="I13" i="15"/>
  <c r="G13" i="15"/>
  <c r="K31" i="15" l="1"/>
  <c r="G31" i="15"/>
  <c r="M31" i="15"/>
  <c r="I31" i="15"/>
  <c r="M19" i="15"/>
  <c r="K19" i="15"/>
  <c r="G19" i="15"/>
  <c r="I19" i="15"/>
  <c r="G21" i="15" l="1"/>
  <c r="K21" i="15"/>
  <c r="I21" i="15"/>
  <c r="M21" i="15"/>
  <c r="K23" i="15" l="1"/>
  <c r="G23" i="15"/>
  <c r="M23" i="15"/>
  <c r="I23" i="15"/>
  <c r="A88" i="12"/>
  <c r="A42" i="12"/>
  <c r="A31" i="2"/>
  <c r="A41" i="16"/>
  <c r="A122" i="15"/>
  <c r="A98" i="15"/>
  <c r="A99" i="14"/>
  <c r="A72" i="14"/>
  <c r="K43" i="15" l="1"/>
  <c r="K55" i="15" s="1"/>
  <c r="G32" i="15"/>
  <c r="G46" i="15"/>
  <c r="K32" i="15"/>
  <c r="M43" i="15"/>
  <c r="M55" i="15" s="1"/>
  <c r="M32" i="15"/>
  <c r="I32" i="15"/>
  <c r="I46" i="15"/>
  <c r="L29" i="16"/>
  <c r="K48" i="15" l="1"/>
  <c r="G51" i="15"/>
  <c r="I51" i="15"/>
  <c r="M48" i="15"/>
  <c r="A20" i="2"/>
  <c r="A10" i="2"/>
  <c r="T34" i="16" l="1"/>
  <c r="P28" i="16"/>
  <c r="T28" i="16" l="1"/>
  <c r="M77" i="15"/>
  <c r="K77" i="15"/>
  <c r="I77" i="15"/>
  <c r="G77" i="15"/>
  <c r="L17" i="2" l="1"/>
  <c r="P25" i="16"/>
  <c r="P14" i="16"/>
  <c r="T25" i="16" l="1"/>
  <c r="I68" i="14"/>
  <c r="G68" i="14"/>
  <c r="F63" i="12" l="1"/>
  <c r="F29" i="2"/>
  <c r="D29" i="2"/>
  <c r="D39" i="16"/>
  <c r="A4" i="12"/>
  <c r="A46" i="12"/>
  <c r="J29" i="2" l="1"/>
  <c r="H29" i="2" l="1"/>
  <c r="A4" i="2"/>
  <c r="R39" i="16"/>
  <c r="N39" i="16"/>
  <c r="L39" i="16"/>
  <c r="J39" i="16"/>
  <c r="H39" i="16"/>
  <c r="F39" i="16"/>
  <c r="P37" i="16"/>
  <c r="N31" i="16"/>
  <c r="J31" i="16"/>
  <c r="H31" i="16"/>
  <c r="F31" i="16"/>
  <c r="D31" i="16"/>
  <c r="R30" i="16"/>
  <c r="R29" i="16"/>
  <c r="P29" i="16"/>
  <c r="N17" i="16"/>
  <c r="J17" i="16"/>
  <c r="H17" i="16"/>
  <c r="F17" i="16"/>
  <c r="D17" i="16"/>
  <c r="P16" i="16"/>
  <c r="L15" i="16"/>
  <c r="T14" i="16"/>
  <c r="A4" i="16"/>
  <c r="I114" i="15"/>
  <c r="G114" i="15"/>
  <c r="I109" i="15"/>
  <c r="G109" i="15"/>
  <c r="M105" i="15"/>
  <c r="K105" i="15"/>
  <c r="I105" i="15"/>
  <c r="G105" i="15"/>
  <c r="A102" i="15"/>
  <c r="M94" i="15"/>
  <c r="K94" i="15"/>
  <c r="I94" i="15"/>
  <c r="G94" i="15"/>
  <c r="M89" i="15"/>
  <c r="K89" i="15"/>
  <c r="I89" i="15"/>
  <c r="G89" i="15"/>
  <c r="M71" i="15"/>
  <c r="K71" i="15"/>
  <c r="I71" i="15"/>
  <c r="G71" i="15"/>
  <c r="M93" i="14"/>
  <c r="K93" i="14"/>
  <c r="I93" i="14"/>
  <c r="G93" i="14"/>
  <c r="M78" i="14"/>
  <c r="K78" i="14"/>
  <c r="I78" i="14"/>
  <c r="G78" i="14"/>
  <c r="A75" i="14"/>
  <c r="M57" i="14"/>
  <c r="K57" i="14"/>
  <c r="I57" i="14"/>
  <c r="G57" i="14"/>
  <c r="M43" i="14"/>
  <c r="K43" i="14"/>
  <c r="I43" i="14"/>
  <c r="G43" i="14"/>
  <c r="A40" i="14"/>
  <c r="M33" i="14"/>
  <c r="K33" i="14"/>
  <c r="I33" i="14"/>
  <c r="G33" i="14"/>
  <c r="M18" i="14"/>
  <c r="K18" i="14"/>
  <c r="I18" i="14"/>
  <c r="G18" i="14"/>
  <c r="J63" i="12"/>
  <c r="F38" i="16" l="1"/>
  <c r="D38" i="16"/>
  <c r="N38" i="16"/>
  <c r="H38" i="16"/>
  <c r="J38" i="16"/>
  <c r="T37" i="16"/>
  <c r="K95" i="14"/>
  <c r="G95" i="14"/>
  <c r="P30" i="16"/>
  <c r="I95" i="14"/>
  <c r="M95" i="14"/>
  <c r="T16" i="16"/>
  <c r="D26" i="16"/>
  <c r="R17" i="16"/>
  <c r="F26" i="16"/>
  <c r="H26" i="16"/>
  <c r="J26" i="16"/>
  <c r="N26" i="16"/>
  <c r="L17" i="16"/>
  <c r="I69" i="14"/>
  <c r="T29" i="16"/>
  <c r="M34" i="14"/>
  <c r="G69" i="14"/>
  <c r="I34" i="14"/>
  <c r="R31" i="16"/>
  <c r="G95" i="15"/>
  <c r="I95" i="15"/>
  <c r="I78" i="15"/>
  <c r="K95" i="15"/>
  <c r="G78" i="15"/>
  <c r="K69" i="14"/>
  <c r="M69" i="14"/>
  <c r="P39" i="16"/>
  <c r="K34" i="14"/>
  <c r="G34" i="14"/>
  <c r="L31" i="16"/>
  <c r="M78" i="15"/>
  <c r="M95" i="15"/>
  <c r="K78" i="15"/>
  <c r="P15" i="16"/>
  <c r="H63" i="12"/>
  <c r="L63" i="12"/>
  <c r="L27" i="2"/>
  <c r="H40" i="16" l="1"/>
  <c r="L38" i="16"/>
  <c r="D40" i="16"/>
  <c r="N40" i="16"/>
  <c r="R38" i="16"/>
  <c r="P31" i="16"/>
  <c r="J40" i="16"/>
  <c r="F40" i="16"/>
  <c r="J12" i="2"/>
  <c r="T30" i="16"/>
  <c r="K80" i="15"/>
  <c r="G80" i="15"/>
  <c r="J22" i="2"/>
  <c r="M80" i="15"/>
  <c r="I80" i="15"/>
  <c r="M96" i="14"/>
  <c r="P17" i="16"/>
  <c r="R26" i="16"/>
  <c r="G96" i="14"/>
  <c r="K96" i="14"/>
  <c r="L26" i="16"/>
  <c r="T15" i="16"/>
  <c r="I96" i="14"/>
  <c r="T39" i="16"/>
  <c r="L73" i="12"/>
  <c r="H73" i="12"/>
  <c r="T31" i="16" l="1"/>
  <c r="L40" i="16"/>
  <c r="P38" i="16"/>
  <c r="R40" i="16"/>
  <c r="F9" i="12"/>
  <c r="K82" i="15"/>
  <c r="J21" i="2" s="1"/>
  <c r="J9" i="12"/>
  <c r="M97" i="14"/>
  <c r="K97" i="14"/>
  <c r="G97" i="14"/>
  <c r="G82" i="15"/>
  <c r="L9" i="12"/>
  <c r="M82" i="15"/>
  <c r="I82" i="15"/>
  <c r="P26" i="16"/>
  <c r="H9" i="12"/>
  <c r="T17" i="16"/>
  <c r="I97" i="14"/>
  <c r="K96" i="15" l="1"/>
  <c r="P40" i="16"/>
  <c r="T38" i="16"/>
  <c r="K107" i="15"/>
  <c r="K119" i="15" s="1"/>
  <c r="T26" i="16"/>
  <c r="L26" i="12"/>
  <c r="M96" i="15"/>
  <c r="M107" i="15"/>
  <c r="M119" i="15" s="1"/>
  <c r="J11" i="2"/>
  <c r="H26" i="12"/>
  <c r="K112" i="15"/>
  <c r="G110" i="15"/>
  <c r="G96" i="15"/>
  <c r="I110" i="15"/>
  <c r="I96" i="15"/>
  <c r="L20" i="2"/>
  <c r="L29" i="2" l="1"/>
  <c r="T40" i="16"/>
  <c r="M112" i="15"/>
  <c r="L37" i="12"/>
  <c r="H37" i="12"/>
  <c r="G115" i="15"/>
  <c r="I115" i="15"/>
  <c r="L49" i="12"/>
  <c r="J49" i="12"/>
  <c r="H49" i="12"/>
  <c r="F49" i="12"/>
  <c r="L10" i="2"/>
  <c r="L39" i="12" l="1"/>
  <c r="L76" i="12" s="1"/>
  <c r="H39" i="12"/>
  <c r="J73" i="12"/>
  <c r="F73" i="12"/>
  <c r="H76" i="12" l="1"/>
  <c r="L78" i="12"/>
  <c r="F26" i="12"/>
  <c r="J26" i="12"/>
  <c r="H78" i="12" l="1"/>
  <c r="F37" i="12"/>
  <c r="J37" i="12"/>
  <c r="J39" i="12" l="1"/>
  <c r="F39" i="12"/>
  <c r="H13" i="2"/>
  <c r="F13" i="2"/>
  <c r="D13" i="2"/>
  <c r="D18" i="2" l="1"/>
  <c r="F18" i="2"/>
  <c r="H18" i="2"/>
  <c r="J76" i="12"/>
  <c r="F76" i="12"/>
  <c r="L12" i="2"/>
  <c r="J78" i="12" l="1"/>
  <c r="F78" i="12"/>
  <c r="L11" i="2"/>
  <c r="J79" i="12" l="1"/>
  <c r="F79" i="12"/>
  <c r="L13" i="2"/>
  <c r="J13" i="2"/>
  <c r="J18" i="2" l="1"/>
  <c r="L18" i="2"/>
  <c r="L22" i="2"/>
  <c r="H23" i="2"/>
  <c r="F23" i="2"/>
  <c r="D23" i="2"/>
  <c r="H28" i="2" l="1"/>
  <c r="D28" i="2"/>
  <c r="F28" i="2"/>
  <c r="L21" i="2"/>
  <c r="J23" i="2"/>
  <c r="F30" i="2" l="1"/>
  <c r="D30" i="2"/>
  <c r="H30" i="2"/>
  <c r="J28" i="2"/>
  <c r="L23" i="2"/>
  <c r="J30" i="2" l="1"/>
  <c r="L28" i="2"/>
  <c r="L30" i="2" l="1"/>
</calcChain>
</file>

<file path=xl/sharedStrings.xml><?xml version="1.0" encoding="utf-8"?>
<sst xmlns="http://schemas.openxmlformats.org/spreadsheetml/2006/main" count="384" uniqueCount="228">
  <si>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</si>
  <si>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</si>
  <si>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</si>
  <si>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</si>
  <si>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</si>
  <si>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</si>
  <si>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</si>
  <si>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</si>
  <si>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</si>
  <si>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</si>
  <si>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</si>
  <si>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</si>
  <si>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</si>
  <si>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</si>
  <si>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</si>
  <si>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</si>
  <si>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</si>
  <si>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</si>
  <si>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</si>
  <si>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</si>
  <si>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</si>
  <si>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</si>
  <si>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</si>
  <si>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</si>
  <si>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</si>
  <si>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</si>
  <si>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</si>
  <si>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</si>
  <si>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</si>
  <si>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</si>
  <si>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</si>
  <si>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</si>
  <si>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</si>
  <si>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</si>
  <si>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</si>
  <si>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</si>
  <si>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</si>
  <si>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</si>
  <si>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</si>
  <si>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</si>
  <si>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</si>
  <si>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</si>
  <si>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</si>
  <si>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</si>
  <si>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</si>
  <si>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</si>
  <si>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</si>
  <si>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</si>
  <si>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</si>
  <si>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</si>
  <si>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</si>
  <si>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</si>
  <si>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</si>
  <si>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</si>
  <si>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</si>
  <si>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</si>
  <si>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</si>
  <si>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</si>
  <si>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</si>
  <si>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</si>
  <si>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</si>
  <si>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</si>
  <si>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</si>
  <si>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</si>
  <si>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</si>
  <si>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</si>
  <si>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</si>
  <si>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</si>
  <si>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</si>
  <si>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</si>
  <si>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</si>
  <si>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</si>
  <si>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</si>
  <si>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</si>
  <si>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 xml:space="preserve">   สำรองผลประโยชน์ระยะยาวของพนักงาน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</si>
  <si>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</si>
  <si>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</si>
  <si>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</si>
  <si>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</si>
  <si>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</si>
  <si>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</si>
  <si>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</si>
  <si>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</si>
  <si>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</si>
  <si>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</si>
  <si>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</si>
  <si>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</si>
  <si>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</si>
  <si>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</si>
  <si>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</si>
  <si>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</si>
  <si>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</si>
  <si>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</si>
  <si>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</si>
  <si>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</si>
  <si>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</si>
  <si>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</si>
  <si>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</si>
  <si>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</si>
  <si>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</si>
  <si>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</si>
  <si>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</si>
  <si>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</si>
  <si>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</si>
  <si>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</si>
  <si>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</si>
  <si>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</si>
  <si>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</si>
  <si>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</si>
  <si>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</si>
  <si>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</si>
  <si>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</si>
  <si>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</si>
  <si>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</si>
  <si>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</si>
  <si>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</si>
  <si>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</si>
  <si>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</si>
  <si>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</si>
  <si>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</si>
  <si>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</si>
  <si>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</si>
  <si>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</si>
  <si>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</si>
  <si>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</si>
  <si>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</si>
  <si>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</si>
  <si>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</si>
  <si>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</si>
  <si>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 xml:space="preserve">   ภายในหนึ่งปี</t>
  </si>
  <si>
    <t>เงินจ่ายล่วงหน้าค่าซื้อวัตถุดิบ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</si>
  <si>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</si>
  <si>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</si>
  <si>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</si>
  <si>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</si>
  <si>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</si>
  <si>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</si>
  <si>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ภาษีเงินได้ค้างจ่าย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</si>
  <si>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</si>
  <si>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</si>
  <si>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</si>
  <si>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ผลต่างจากการแปลงค่างบการเงินที่เป็น</t>
  </si>
  <si>
    <t>เงินสดจ่ายชำระคืนเงินกู้ยืมระยะยาวจากธนาคาร</t>
  </si>
  <si>
    <t>เงินสดสุทธิจาก (ใช้ไปใน) กิจกรรมจัดหาเงิน</t>
  </si>
  <si>
    <t xml:space="preserve">   ต้นทุนทางการเงิน</t>
  </si>
  <si>
    <t>เงินสดรับจากดอกเบี้ย</t>
  </si>
  <si>
    <t>ส่วนเกินทุนจากการ</t>
  </si>
  <si>
    <t>เปลี่ยนแปลงสัดส่วน</t>
  </si>
  <si>
    <t xml:space="preserve"> 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</si>
  <si>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</si>
  <si>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</si>
  <si>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</si>
  <si>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</si>
  <si>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</si>
  <si>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การถือหุ้นในบริษัทย่อย</t>
  </si>
  <si>
    <t>เงินสดและรายการเทียบเท่าเงินสดต้นงวด</t>
  </si>
  <si>
    <t>หนี้สินทางการเงินหมุนเวียนอื่น</t>
  </si>
  <si>
    <t>เงินสดรับจากการจำหน่ายสินทรัพย์ที่ถือไว้เพื่อขาย</t>
  </si>
  <si>
    <t>เงินให้กู้ยืมระยะสั้นแก่กิจการที่เกี่ยวข้องกัน</t>
  </si>
  <si>
    <t>หนี้สินที่เกิดจากสิทธิในการขายหุ้นที่ออกให้แก่ผู้มีส่วนได้เสีย</t>
  </si>
  <si>
    <t>(ยังไม่ได้ตรวจสอบ</t>
  </si>
  <si>
    <t>(ตรวจสอบแล้ว)</t>
  </si>
  <si>
    <t>แต่สอบทานแล้ว)</t>
  </si>
  <si>
    <t>ยอดคงเหลือ ณ วันที่ 1 มกราคม 2565</t>
  </si>
  <si>
    <t>หนี้สินที่เกิดจากสิทธิในการขายหุ้นที่ออกให้แก่</t>
  </si>
  <si>
    <t>เงินสดจ่ายเงินลงทุนในบริษัทย่อย</t>
  </si>
  <si>
    <t>เงินสดรับจากเงินกู้ยืมระยะยาวจากธนาคาร</t>
  </si>
  <si>
    <t xml:space="preserve">   หนี้สินที่เกิดจากสิทธิในการขายหุ้นที่ออกให้แก่ผู้มีส่วนได้เสีย</t>
  </si>
  <si>
    <t>เงินสดและรายการเทียบเท่าเงินสดปลายงวด</t>
  </si>
  <si>
    <t>2, 3</t>
  </si>
  <si>
    <t xml:space="preserve">   ผู้มีส่วนได้เสียที่ไม่มีอำนาจควบคุม</t>
  </si>
  <si>
    <t>ผลกำไรจากการประมาณการตามหลักคณิตศาสตร์ประกันภัย</t>
  </si>
  <si>
    <t>31 ธันวาคม 2565</t>
  </si>
  <si>
    <t>หนี้สินทางการเงินไม่หมุนเวียนอื่น</t>
  </si>
  <si>
    <t>ยอดคงเหลือ ณ วันที่ 1 มกราคม 2566</t>
  </si>
  <si>
    <t>รายได้เงินปันผล</t>
  </si>
  <si>
    <t>บริษัทย่อยจ่ายเงินปันผลให้ผู้มีส่วนได้เสีย</t>
  </si>
  <si>
    <t>ส่วนเกินทุนจากการเปลี่ยนแปลงสัดส่วนการถือหุ้นในบริษัทย่อย</t>
  </si>
  <si>
    <t xml:space="preserve">   ขาดทุน (กำไร) จากอัตราแลกเปลี่ยนที่ยังไม่เกิดขึ้นจริง</t>
  </si>
  <si>
    <t xml:space="preserve">   รายได้เงินปันผล</t>
  </si>
  <si>
    <t>เงินสดจากกิจกรรมดำเนินงาน</t>
  </si>
  <si>
    <t>เงินสดสุทธิจากกิจกรรมดำเนินงาน</t>
  </si>
  <si>
    <t>เงินปันผลรับจากบริษัทย่อย</t>
  </si>
  <si>
    <t>เงินปันผลจ่าย</t>
  </si>
  <si>
    <t>เงินสดและรายการเทียบเท่าเงินสดเพิ่มขึ้น (ลดลง) สุทธิ</t>
  </si>
  <si>
    <t xml:space="preserve">   สินทรัพย์สิทธิการใช้เพิ่มขึ้นจากหนี้สินตามสัญญาเช่า</t>
  </si>
  <si>
    <t>เงินสดสุทธิจาก (ใช้ไปใน) กิจกรรมลงทุน</t>
  </si>
  <si>
    <t>การแบ่งปันกำไร</t>
  </si>
  <si>
    <t>กำไรต่อหุ้น</t>
  </si>
  <si>
    <t xml:space="preserve">   กำไรส่วนที่เป็นของผู้ถือหุ้นของบริษัทฯ</t>
  </si>
  <si>
    <t>กำไรต่อหุ้นขั้นพื้นฐาน</t>
  </si>
  <si>
    <t>เงินสดรับจากการจำหน่ายอุปกรณ์</t>
  </si>
  <si>
    <t>(หน่วย: บาท)</t>
  </si>
  <si>
    <t>หมายเหตุประกอบงบการเงินรวมระหว่างกาลเป็นส่วนหนึ่งของงบการเงินนี้</t>
  </si>
  <si>
    <t>กำไรจากการดำเนินงาน</t>
  </si>
  <si>
    <t xml:space="preserve">     เงินตราต่างประเทศล่วงหน้า</t>
  </si>
  <si>
    <t xml:space="preserve">   เจ้าหนี้ค่าซื้อที่ดิน อาคารและอุปกรณ์เพิ่มขึ้น (ลดลง)</t>
  </si>
  <si>
    <t xml:space="preserve">ซื้อที่ดิน อาคารและอุปกรณ์ </t>
  </si>
  <si>
    <t>ขาดทุนจากการด้อยค่าของเงินลงทุนในบริษัทย่อย</t>
  </si>
  <si>
    <t xml:space="preserve">   ขาดทุนจากการด้อยค่าของเงินลงทุนในบริษัทย่อย</t>
  </si>
  <si>
    <t>เงินสดจ่ายเพื่อเข้าซื้อธุรกิจโดยบริษัทย่อย</t>
  </si>
  <si>
    <t>เงินสดรับจากเงินกู้ยืมระยะยาวจาก</t>
  </si>
  <si>
    <t xml:space="preserve">   ผู้มีส่วนได้เสียที่ไม่มีอำนาจควบคุมของบริษัทย่อย</t>
  </si>
  <si>
    <t>ส่วนของผู้มีส่วนได้เสียที่ไม่มีอำนาจควบคุม</t>
  </si>
  <si>
    <t xml:space="preserve">   ของบริษัทย่อยเพิ่มขึ้น</t>
  </si>
  <si>
    <t>เงินเบิกเกินบัญชีและเงินกู้ยืมระยะสั้นจากธนาคารเพิ่มขึ้น</t>
  </si>
  <si>
    <t xml:space="preserve">   กำไรจากการจำหน่าย/ตัดจำหน่ายอุปกรณ์</t>
  </si>
  <si>
    <t xml:space="preserve">   เงินตราต่างประเทศเพิ่มขึ้น</t>
  </si>
  <si>
    <t>เงินให้กู้ยืมระยะสั้นแก่กิจการที่เกี่ยวข้องกันลดลง (เพิ่มขึ้น)</t>
  </si>
  <si>
    <t xml:space="preserve">   ค่าเผื่อผลขาดทุนด้านเครดิตที่คาดว่าจะเกิดขึ้น (กลับรายการ)</t>
  </si>
  <si>
    <t>2, 10</t>
  </si>
  <si>
    <t>2, 4</t>
  </si>
  <si>
    <t xml:space="preserve">   ขาดทุนที่ยังไม่เกิดขึ้นจริงจากการวัดมูลค่ายุติธรรมของสัญญาขาย</t>
  </si>
  <si>
    <t xml:space="preserve">   หนี้สินทางการเงินไม่หมุนเวียนอื่น</t>
  </si>
  <si>
    <t>เงินสดจ่ายล่วงหน้าสำหรับสินทรัพย์สิทธิการใช้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</si>
  <si>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</si>
  <si>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</si>
  <si>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</si>
  <si>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</si>
  <si>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</si>
  <si>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</si>
  <si>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ค่าใช้จ่ายภาษีเงินได้</t>
  </si>
  <si>
    <t>กำไรก่อนค่าใช้จ่ายภาษีเงินได้</t>
  </si>
  <si>
    <t xml:space="preserve">   การปรับลดสินค้าคงเหลือเป็นมูลค่าสุทธิที่จะได้รับ (กลับรายการ)</t>
  </si>
  <si>
    <t>สินทรัพย์ทางการเงินไม่หมุนเวียนอื่นลดลง</t>
  </si>
  <si>
    <t xml:space="preserve">      ที่ไม่มีอำนาจควบคุมของบริษัทย่อยเพิ่มขึ้น</t>
  </si>
  <si>
    <t xml:space="preserve">   เจ้าหนี้จากการเข้าซื้อธุรกิจเพิ่มขึ้น</t>
  </si>
  <si>
    <t>สินทรัพย์ทางการเงินหมุนเวียนอื่นลดลง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</si>
</sst>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</numFmts>
  <fonts count="1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  <font>
      <i/>
      <sz val="15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0" fillId="0" borderId="0" applyFont="0" applyFill="0" applyBorder="0" applyAlignment="0" applyProtection="0"/>
    <xf numFmtId="0" fontId="11" fillId="0" borderId="0"/>
    <xf numFmtId="9" fontId="16" fillId="0" borderId="0"/>
    <xf numFmtId="43" fontId="6" fillId="0" borderId="0" applyFont="0" applyBorder="0" applyAlignment="0"/>
    <xf numFmtId="0" fontId="17" fillId="0" borderId="0" applyNumberFormat="0" applyFill="0" applyBorder="0" applyAlignment="0" applyProtection="0"/>
    <xf numFmtId="0" fontId="18" fillId="0" borderId="0" applyFill="0" applyBorder="0" applyAlignment="0"/>
    <xf numFmtId="170" fontId="11" fillId="0" borderId="0" applyFont="0" applyFill="0" applyBorder="0" applyAlignment="0" applyProtection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66" fontId="20" fillId="0" borderId="0" applyFill="0" applyBorder="0" applyAlignment="0" applyProtection="0"/>
    <xf numFmtId="40" fontId="20" fillId="0" borderId="0" applyFill="0" applyBorder="0" applyAlignment="0" applyProtection="0"/>
    <xf numFmtId="175" fontId="11" fillId="3" borderId="0" applyFill="0" applyBorder="0" applyAlignment="0">
      <alignment vertical="top"/>
    </xf>
    <xf numFmtId="176" fontId="11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1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1" fillId="0" borderId="0" applyFont="0" applyFill="0" applyBorder="0" applyAlignment="0" applyProtection="0"/>
    <xf numFmtId="177" fontId="14" fillId="0" borderId="0"/>
    <xf numFmtId="0" fontId="21" fillId="0" borderId="0" applyNumberFormat="0" applyAlignment="0">
      <alignment horizontal="left"/>
    </xf>
    <xf numFmtId="0" fontId="22" fillId="0" borderId="0">
      <alignment horizontal="left"/>
    </xf>
    <xf numFmtId="0" fontId="23" fillId="0" borderId="0"/>
    <xf numFmtId="0" fontId="24" fillId="0" borderId="0">
      <alignment horizontal="left"/>
    </xf>
    <xf numFmtId="178" fontId="11" fillId="3" borderId="6" applyFill="0" applyBorder="0" applyAlignment="0">
      <alignment horizontal="right"/>
    </xf>
    <xf numFmtId="179" fontId="14" fillId="0" borderId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  <xf numFmtId="0" fontId="26" fillId="0" borderId="0" applyNumberFormat="0" applyAlignment="0">
      <alignment horizontal="left"/>
    </xf>
    <xf numFmtId="180" fontId="12" fillId="0" borderId="0" applyFon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38" fontId="30" fillId="4" borderId="0" applyNumberFormat="0" applyBorder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2" fillId="0" borderId="7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3" fillId="0" borderId="0">
      <alignment horizontal="left"/>
    </xf>
    <xf numFmtId="0" fontId="34" fillId="0" borderId="8">
      <alignment horizontal="left" vertical="top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181" fontId="20" fillId="0" borderId="0" applyFill="0" applyBorder="0" applyAlignment="0" applyProtection="0"/>
    <xf numFmtId="10" fontId="30" fillId="5" borderId="9" applyNumberFormat="0" applyBorder="0" applyAlignment="0" applyProtection="0"/>
    <xf numFmtId="37" fontId="38" fillId="0" borderId="0"/>
    <xf numFmtId="182" fontId="39" fillId="0" borderId="0"/>
    <xf numFmtId="0" fontId="13" fillId="0" borderId="0"/>
    <xf numFmtId="0" fontId="13" fillId="0" borderId="0"/>
    <xf numFmtId="0" fontId="11" fillId="0" borderId="0"/>
    <xf numFmtId="0" fontId="10" fillId="0" borderId="0"/>
    <xf numFmtId="0" fontId="40" fillId="0" borderId="0"/>
    <xf numFmtId="0" fontId="41" fillId="0" borderId="0">
      <alignment horizontal="left"/>
    </xf>
    <xf numFmtId="9" fontId="11" fillId="0" borderId="0" applyFont="0" applyFill="0" applyBorder="0" applyAlignment="0" applyProtection="0"/>
    <xf numFmtId="183" fontId="11" fillId="3" borderId="0" applyFill="0" applyBorder="0" applyAlignment="0" applyProtection="0">
      <protection locked="0"/>
    </xf>
    <xf numFmtId="5" fontId="11" fillId="3" borderId="0" applyFill="0" applyBorder="0" applyAlignment="0" applyProtection="0">
      <alignment vertical="top"/>
    </xf>
    <xf numFmtId="184" fontId="11" fillId="0" borderId="0" applyFill="0" applyBorder="0" applyAlignment="0" applyProtection="0"/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3" fillId="0" borderId="10" applyNumberFormat="0" applyFill="0" applyAlignment="0" applyProtection="0">
      <alignment horizontal="center" vertical="center"/>
    </xf>
    <xf numFmtId="185" fontId="42" fillId="0" borderId="0" applyNumberFormat="0" applyFill="0" applyBorder="0" applyAlignment="0" applyProtection="0">
      <alignment horizontal="left"/>
    </xf>
    <xf numFmtId="0" fontId="28" fillId="0" borderId="11">
      <alignment vertical="center"/>
    </xf>
    <xf numFmtId="0" fontId="25" fillId="0" borderId="0"/>
    <xf numFmtId="0" fontId="13" fillId="0" borderId="0"/>
    <xf numFmtId="40" fontId="43" fillId="0" borderId="0" applyBorder="0">
      <alignment horizontal="right"/>
    </xf>
    <xf numFmtId="0" fontId="44" fillId="0" borderId="0">
      <alignment horizontal="left"/>
    </xf>
    <xf numFmtId="0" fontId="29" fillId="0" borderId="0">
      <alignment horizontal="left"/>
    </xf>
    <xf numFmtId="0" fontId="35" fillId="0" borderId="0"/>
    <xf numFmtId="0" fontId="33" fillId="0" borderId="0"/>
    <xf numFmtId="0" fontId="29" fillId="0" borderId="0"/>
    <xf numFmtId="0" fontId="45" fillId="0" borderId="0" applyNumberFormat="0" applyFill="0" applyBorder="0" applyAlignment="0" applyProtection="0"/>
    <xf numFmtId="0" fontId="46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18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/>
    <xf numFmtId="168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4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4" fillId="0" borderId="0"/>
    <xf numFmtId="0" fontId="55" fillId="0" borderId="0" applyNumberFormat="0" applyFill="0" applyBorder="0" applyAlignment="0" applyProtection="0"/>
    <xf numFmtId="0" fontId="34" fillId="0" borderId="8">
      <alignment horizontal="left" vertical="top"/>
    </xf>
    <xf numFmtId="0" fontId="56" fillId="0" borderId="8">
      <alignment horizontal="left" vertical="top"/>
    </xf>
    <xf numFmtId="0" fontId="37" fillId="0" borderId="0">
      <alignment horizontal="left"/>
    </xf>
    <xf numFmtId="0" fontId="57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0" fontId="13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0" fillId="0" borderId="0"/>
    <xf numFmtId="0" fontId="11" fillId="0" borderId="0"/>
    <xf numFmtId="9" fontId="16" fillId="0" borderId="0"/>
    <xf numFmtId="170" fontId="11" fillId="0" borderId="0" applyFont="0" applyFill="0" applyBorder="0" applyAlignment="0" applyProtection="0"/>
    <xf numFmtId="176" fontId="11" fillId="0" borderId="0" applyFill="0" applyBorder="0" applyAlignment="0" applyProtection="0"/>
    <xf numFmtId="170" fontId="11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8" fontId="11" fillId="3" borderId="6" applyFill="0" applyBorder="0" applyAlignment="0">
      <alignment horizontal="right"/>
    </xf>
    <xf numFmtId="0" fontId="3" fillId="0" borderId="0"/>
    <xf numFmtId="0" fontId="13" fillId="0" borderId="0"/>
    <xf numFmtId="0" fontId="11" fillId="0" borderId="0"/>
    <xf numFmtId="0" fontId="10" fillId="0" borderId="0"/>
    <xf numFmtId="9" fontId="11" fillId="0" borderId="0" applyFont="0" applyFill="0" applyBorder="0" applyAlignment="0" applyProtection="0"/>
    <xf numFmtId="183" fontId="11" fillId="3" borderId="0" applyFill="0" applyBorder="0" applyAlignment="0" applyProtection="0">
      <protection locked="0"/>
    </xf>
    <xf numFmtId="9" fontId="11" fillId="0" borderId="0" applyFont="0" applyFill="0" applyBorder="0" applyAlignment="0" applyProtection="0"/>
    <xf numFmtId="0" fontId="54" fillId="0" borderId="0"/>
    <xf numFmtId="0" fontId="55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0" fillId="0" borderId="0"/>
    <xf numFmtId="43" fontId="13" fillId="0" borderId="0" applyFont="0" applyFill="0" applyBorder="0" applyAlignment="0" applyProtection="0"/>
    <xf numFmtId="0" fontId="15" fillId="0" borderId="0"/>
    <xf numFmtId="9" fontId="14" fillId="0" borderId="0"/>
    <xf numFmtId="188" fontId="63" fillId="0" borderId="0"/>
    <xf numFmtId="166" fontId="64" fillId="0" borderId="0" applyFill="0" applyBorder="0" applyAlignment="0" applyProtection="0"/>
    <xf numFmtId="40" fontId="64" fillId="0" borderId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8" fontId="65" fillId="4" borderId="0" applyNumberFormat="0" applyBorder="0" applyAlignment="0" applyProtection="0"/>
    <xf numFmtId="181" fontId="64" fillId="0" borderId="0" applyFill="0" applyBorder="0" applyAlignment="0" applyProtection="0"/>
    <xf numFmtId="10" fontId="65" fillId="5" borderId="9" applyNumberFormat="0" applyBorder="0" applyAlignment="0" applyProtection="0"/>
    <xf numFmtId="182" fontId="66" fillId="0" borderId="0"/>
    <xf numFmtId="0" fontId="1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4" fontId="18" fillId="0" borderId="0"/>
    <xf numFmtId="0" fontId="6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54" fillId="0" borderId="0"/>
    <xf numFmtId="174" fontId="18" fillId="0" borderId="0"/>
    <xf numFmtId="174" fontId="18" fillId="0" borderId="0"/>
    <xf numFmtId="0" fontId="11" fillId="0" borderId="0"/>
    <xf numFmtId="0" fontId="3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54" fillId="0" borderId="0"/>
    <xf numFmtId="0" fontId="19" fillId="0" borderId="0"/>
    <xf numFmtId="0" fontId="54" fillId="0" borderId="0"/>
    <xf numFmtId="40" fontId="68" fillId="6" borderId="0">
      <alignment horizontal="right"/>
    </xf>
    <xf numFmtId="40" fontId="69" fillId="6" borderId="0">
      <alignment horizontal="right"/>
    </xf>
    <xf numFmtId="0" fontId="70" fillId="6" borderId="12"/>
    <xf numFmtId="0" fontId="71" fillId="6" borderId="12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72" fillId="0" borderId="0" applyFont="0" applyFill="0" applyBorder="0" applyAlignment="0" applyProtection="0"/>
    <xf numFmtId="37" fontId="15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3" fillId="0" borderId="0">
      <alignment horizontal="center" vertical="top"/>
    </xf>
    <xf numFmtId="0" fontId="18" fillId="0" borderId="0"/>
    <xf numFmtId="169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/>
    <xf numFmtId="174" fontId="18" fillId="0" borderId="0"/>
    <xf numFmtId="43" fontId="62" fillId="0" borderId="0" applyFont="0" applyFill="0" applyBorder="0" applyAlignment="0" applyProtection="0"/>
    <xf numFmtId="0" fontId="12" fillId="0" borderId="0"/>
    <xf numFmtId="0" fontId="10" fillId="0" borderId="0"/>
    <xf numFmtId="170" fontId="1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10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0" fillId="0" borderId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3" fillId="0" borderId="0"/>
    <xf numFmtId="0" fontId="11" fillId="0" borderId="0"/>
    <xf numFmtId="0" fontId="10" fillId="0" borderId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0" fontId="13" fillId="0" borderId="0"/>
    <xf numFmtId="0" fontId="58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0" fontId="13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9" fontId="16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174" fontId="18" fillId="0" borderId="0"/>
    <xf numFmtId="43" fontId="62" fillId="0" borderId="0" applyFont="0" applyFill="0" applyBorder="0" applyAlignment="0" applyProtection="0"/>
    <xf numFmtId="0" fontId="12" fillId="0" borderId="0"/>
    <xf numFmtId="0" fontId="10" fillId="0" borderId="0"/>
    <xf numFmtId="0" fontId="13" fillId="0" borderId="0"/>
    <xf numFmtId="43" fontId="62" fillId="0" borderId="0" applyFont="0" applyFill="0" applyBorder="0" applyAlignment="0" applyProtection="0"/>
    <xf numFmtId="174" fontId="18" fillId="0" borderId="0"/>
    <xf numFmtId="43" fontId="62" fillId="0" borderId="0" applyFont="0" applyFill="0" applyBorder="0" applyAlignment="0" applyProtection="0"/>
    <xf numFmtId="174" fontId="18" fillId="0" borderId="0"/>
    <xf numFmtId="170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18" fillId="0" borderId="0"/>
    <xf numFmtId="0" fontId="10" fillId="0" borderId="0"/>
    <xf numFmtId="170" fontId="11" fillId="0" borderId="0" applyFont="0" applyFill="0" applyBorder="0" applyAlignment="0" applyProtection="0"/>
    <xf numFmtId="0" fontId="10" fillId="0" borderId="0"/>
    <xf numFmtId="9" fontId="11" fillId="0" borderId="0" applyFont="0" applyFill="0" applyBorder="0" applyAlignment="0" applyProtection="0"/>
    <xf numFmtId="0" fontId="10" fillId="0" borderId="0"/>
    <xf numFmtId="9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0" fillId="0" borderId="0"/>
    <xf numFmtId="0" fontId="10" fillId="0" borderId="0"/>
    <xf numFmtId="43" fontId="78" fillId="0" borderId="0" applyFont="0" applyFill="0" applyBorder="0" applyAlignment="0" applyProtection="0"/>
    <xf numFmtId="0" fontId="13" fillId="0" borderId="0"/>
    <xf numFmtId="38" fontId="25" fillId="0" borderId="0" applyFont="0" applyFill="0" applyBorder="0" applyAlignment="0" applyProtection="0"/>
    <xf numFmtId="41" fontId="11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7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0" fontId="13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" fillId="0" borderId="0"/>
    <xf numFmtId="0" fontId="13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" fillId="0" borderId="0"/>
    <xf numFmtId="0" fontId="13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" fillId="0" borderId="0"/>
    <xf numFmtId="0" fontId="13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" fillId="0" borderId="0"/>
    <xf numFmtId="0" fontId="13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" fillId="0" borderId="0"/>
    <xf numFmtId="43" fontId="7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70" fontId="2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1" fontId="50" fillId="0" borderId="0"/>
    <xf numFmtId="43" fontId="13" fillId="0" borderId="0" applyFont="0" applyFill="0" applyBorder="0" applyAlignment="0" applyProtection="0"/>
    <xf numFmtId="0" fontId="13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" fontId="8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0" fontId="13" fillId="0" borderId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9" fillId="0" borderId="0"/>
    <xf numFmtId="177" fontId="14" fillId="0" borderId="0"/>
    <xf numFmtId="190" fontId="19" fillId="0" borderId="0"/>
    <xf numFmtId="190" fontId="19" fillId="0" borderId="0"/>
    <xf numFmtId="190" fontId="19" fillId="0" borderId="0"/>
    <xf numFmtId="190" fontId="19" fillId="0" borderId="0"/>
    <xf numFmtId="177" fontId="14" fillId="0" borderId="0"/>
    <xf numFmtId="177" fontId="14" fillId="0" borderId="0"/>
    <xf numFmtId="3" fontId="83" fillId="0" borderId="0" applyFont="0" applyFill="0" applyBorder="0" applyAlignment="0" applyProtection="0"/>
    <xf numFmtId="191" fontId="53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19" fillId="0" borderId="0"/>
    <xf numFmtId="179" fontId="14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179" fontId="14" fillId="0" borderId="0"/>
    <xf numFmtId="179" fontId="14" fillId="0" borderId="0"/>
    <xf numFmtId="194" fontId="84" fillId="7" borderId="0">
      <protection hidden="1"/>
    </xf>
    <xf numFmtId="0" fontId="83" fillId="0" borderId="0" applyFont="0" applyFill="0" applyBorder="0" applyAlignment="0" applyProtection="0"/>
    <xf numFmtId="195" fontId="19" fillId="0" borderId="0"/>
    <xf numFmtId="195" fontId="19" fillId="0" borderId="0"/>
    <xf numFmtId="195" fontId="19" fillId="0" borderId="0"/>
    <xf numFmtId="195" fontId="19" fillId="0" borderId="0"/>
    <xf numFmtId="195" fontId="19" fillId="0" borderId="0"/>
    <xf numFmtId="173" fontId="14" fillId="0" borderId="0"/>
    <xf numFmtId="173" fontId="1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" fontId="83" fillId="0" borderId="0" applyFont="0" applyFill="0" applyBorder="0" applyAlignment="0" applyProtection="0"/>
    <xf numFmtId="38" fontId="30" fillId="4" borderId="0" applyNumberFormat="0" applyBorder="0" applyAlignment="0" applyProtection="0"/>
    <xf numFmtId="38" fontId="65" fillId="4" borderId="0" applyNumberFormat="0" applyBorder="0" applyAlignment="0" applyProtection="0"/>
    <xf numFmtId="38" fontId="65" fillId="4" borderId="0" applyNumberFormat="0" applyBorder="0" applyAlignment="0" applyProtection="0"/>
    <xf numFmtId="38" fontId="65" fillId="4" borderId="0" applyNumberFormat="0" applyBorder="0" applyAlignment="0" applyProtection="0"/>
    <xf numFmtId="38" fontId="65" fillId="4" borderId="0" applyNumberFormat="0" applyBorder="0" applyAlignment="0" applyProtection="0"/>
    <xf numFmtId="38" fontId="30" fillId="4" borderId="0" applyNumberFormat="0" applyBorder="0" applyAlignment="0" applyProtection="0"/>
    <xf numFmtId="38" fontId="30" fillId="4" borderId="0" applyNumberFormat="0" applyBorder="0" applyAlignment="0" applyProtection="0"/>
    <xf numFmtId="0" fontId="34" fillId="0" borderId="8">
      <alignment horizontal="left" vertical="top"/>
    </xf>
    <xf numFmtId="0" fontId="34" fillId="0" borderId="8">
      <alignment horizontal="left" vertical="top"/>
    </xf>
    <xf numFmtId="0" fontId="34" fillId="0" borderId="8">
      <alignment horizontal="left" vertical="top"/>
    </xf>
    <xf numFmtId="0" fontId="34" fillId="0" borderId="8">
      <alignment horizontal="left" vertical="top"/>
    </xf>
    <xf numFmtId="0" fontId="34" fillId="0" borderId="8">
      <alignment horizontal="left" vertical="top"/>
    </xf>
    <xf numFmtId="0" fontId="34" fillId="0" borderId="8">
      <alignment horizontal="left" vertical="top"/>
    </xf>
    <xf numFmtId="0" fontId="56" fillId="0" borderId="8">
      <alignment horizontal="left" vertical="top"/>
    </xf>
    <xf numFmtId="0" fontId="56" fillId="0" borderId="8">
      <alignment horizontal="left" vertical="top"/>
    </xf>
    <xf numFmtId="0" fontId="56" fillId="0" borderId="8">
      <alignment horizontal="left" vertical="top"/>
    </xf>
    <xf numFmtId="0" fontId="56" fillId="0" borderId="8">
      <alignment horizontal="left" vertical="top"/>
    </xf>
    <xf numFmtId="0" fontId="56" fillId="0" borderId="8">
      <alignment horizontal="left" vertical="top"/>
    </xf>
    <xf numFmtId="0" fontId="56" fillId="0" borderId="8">
      <alignment horizontal="left" vertical="top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0" fontId="30" fillId="5" borderId="9" applyNumberFormat="0" applyBorder="0" applyAlignment="0" applyProtection="0"/>
    <xf numFmtId="10" fontId="65" fillId="5" borderId="9" applyNumberFormat="0" applyBorder="0" applyAlignment="0" applyProtection="0"/>
    <xf numFmtId="10" fontId="65" fillId="5" borderId="9" applyNumberFormat="0" applyBorder="0" applyAlignment="0" applyProtection="0"/>
    <xf numFmtId="10" fontId="65" fillId="5" borderId="9" applyNumberFormat="0" applyBorder="0" applyAlignment="0" applyProtection="0"/>
    <xf numFmtId="10" fontId="30" fillId="5" borderId="9" applyNumberFormat="0" applyBorder="0" applyAlignment="0" applyProtection="0"/>
    <xf numFmtId="10" fontId="30" fillId="5" borderId="9" applyNumberFormat="0" applyBorder="0" applyAlignment="0" applyProtection="0"/>
    <xf numFmtId="0" fontId="19" fillId="0" borderId="0"/>
    <xf numFmtId="182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2" fontId="39" fillId="0" borderId="0"/>
    <xf numFmtId="182" fontId="39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171" fontId="10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85" fillId="0" borderId="0"/>
    <xf numFmtId="0" fontId="13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3" fillId="0" borderId="0"/>
    <xf numFmtId="0" fontId="85" fillId="0" borderId="0"/>
    <xf numFmtId="0" fontId="10" fillId="0" borderId="0"/>
    <xf numFmtId="0" fontId="54" fillId="0" borderId="0"/>
    <xf numFmtId="0" fontId="13" fillId="0" borderId="0"/>
    <xf numFmtId="0" fontId="10" fillId="0" borderId="0"/>
    <xf numFmtId="0" fontId="13" fillId="0" borderId="0"/>
    <xf numFmtId="171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0" fillId="0" borderId="0"/>
    <xf numFmtId="0" fontId="2" fillId="0" borderId="0"/>
    <xf numFmtId="0" fontId="2" fillId="0" borderId="0"/>
    <xf numFmtId="0" fontId="13" fillId="0" borderId="0"/>
    <xf numFmtId="0" fontId="10" fillId="0" borderId="0"/>
    <xf numFmtId="0" fontId="13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13" fillId="0" borderId="0"/>
    <xf numFmtId="0" fontId="5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53" fillId="0" borderId="0"/>
    <xf numFmtId="0" fontId="25" fillId="0" borderId="0"/>
    <xf numFmtId="0" fontId="10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0" fillId="0" borderId="0"/>
    <xf numFmtId="0" fontId="13" fillId="0" borderId="0"/>
    <xf numFmtId="0" fontId="2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77" fillId="0" borderId="0"/>
    <xf numFmtId="0" fontId="77" fillId="0" borderId="0"/>
    <xf numFmtId="0" fontId="13" fillId="0" borderId="0"/>
    <xf numFmtId="0" fontId="13" fillId="0" borderId="0"/>
    <xf numFmtId="0" fontId="13" fillId="0" borderId="0"/>
    <xf numFmtId="0" fontId="82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2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0" fillId="0" borderId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3" fontId="86" fillId="8" borderId="9"/>
    <xf numFmtId="3" fontId="86" fillId="6" borderId="9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7" fillId="0" borderId="0">
      <alignment vertical="center"/>
    </xf>
    <xf numFmtId="168" fontId="88" fillId="0" borderId="0" applyFont="0" applyFill="0" applyBorder="0" applyAlignment="0" applyProtection="0"/>
    <xf numFmtId="170" fontId="88" fillId="0" borderId="0" applyFont="0" applyFill="0" applyBorder="0" applyAlignment="0" applyProtection="0">
      <alignment vertical="center"/>
    </xf>
    <xf numFmtId="0" fontId="2" fillId="0" borderId="0"/>
    <xf numFmtId="0" fontId="11" fillId="0" borderId="0"/>
    <xf numFmtId="170" fontId="11" fillId="0" borderId="0" applyFont="0" applyFill="0" applyBorder="0" applyAlignment="0" applyProtection="0"/>
    <xf numFmtId="166" fontId="20" fillId="0" borderId="0" applyFill="0" applyBorder="0" applyAlignment="0" applyProtection="0"/>
    <xf numFmtId="40" fontId="20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181" fontId="20" fillId="0" borderId="0" applyFill="0" applyBorder="0" applyAlignment="0" applyProtection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54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1" fillId="0" borderId="0"/>
    <xf numFmtId="0" fontId="10" fillId="0" borderId="0"/>
    <xf numFmtId="9" fontId="11" fillId="0" borderId="0" applyFont="0" applyFill="0" applyBorder="0" applyAlignment="0" applyProtection="0"/>
    <xf numFmtId="0" fontId="54" fillId="0" borderId="0"/>
    <xf numFmtId="0" fontId="10" fillId="0" borderId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82" fontId="66" fillId="0" borderId="0"/>
    <xf numFmtId="0" fontId="1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54" fillId="0" borderId="0"/>
    <xf numFmtId="174" fontId="18" fillId="0" borderId="0"/>
    <xf numFmtId="174" fontId="18" fillId="0" borderId="0"/>
    <xf numFmtId="0" fontId="11" fillId="0" borderId="0"/>
    <xf numFmtId="0" fontId="3" fillId="0" borderId="0"/>
    <xf numFmtId="0" fontId="10" fillId="0" borderId="0"/>
    <xf numFmtId="0" fontId="2" fillId="0" borderId="0"/>
    <xf numFmtId="0" fontId="54" fillId="0" borderId="0"/>
    <xf numFmtId="0" fontId="19" fillId="0" borderId="0"/>
    <xf numFmtId="0" fontId="54" fillId="0" borderId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7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74" fontId="18" fillId="0" borderId="0"/>
    <xf numFmtId="43" fontId="62" fillId="0" borderId="0" applyFont="0" applyFill="0" applyBorder="0" applyAlignment="0" applyProtection="0"/>
    <xf numFmtId="0" fontId="12" fillId="0" borderId="0"/>
    <xf numFmtId="0" fontId="10" fillId="0" borderId="0"/>
    <xf numFmtId="170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0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0" fillId="0" borderId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0" fillId="0" borderId="0"/>
    <xf numFmtId="9" fontId="1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0" fillId="0" borderId="0"/>
    <xf numFmtId="9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0" fillId="0" borderId="0"/>
    <xf numFmtId="43" fontId="62" fillId="0" borderId="0" applyFont="0" applyFill="0" applyBorder="0" applyAlignment="0" applyProtection="0"/>
    <xf numFmtId="174" fontId="18" fillId="0" borderId="0"/>
    <xf numFmtId="43" fontId="62" fillId="0" borderId="0" applyFont="0" applyFill="0" applyBorder="0" applyAlignment="0" applyProtection="0"/>
    <xf numFmtId="174" fontId="18" fillId="0" borderId="0"/>
    <xf numFmtId="43" fontId="62" fillId="0" borderId="0" applyFont="0" applyFill="0" applyBorder="0" applyAlignment="0" applyProtection="0"/>
    <xf numFmtId="174" fontId="18" fillId="0" borderId="0"/>
    <xf numFmtId="170" fontId="11" fillId="0" borderId="0" applyFont="0" applyFill="0" applyBorder="0" applyAlignment="0" applyProtection="0"/>
    <xf numFmtId="0" fontId="10" fillId="0" borderId="0"/>
    <xf numFmtId="9" fontId="11" fillId="0" borderId="0" applyFont="0" applyFill="0" applyBorder="0" applyAlignment="0" applyProtection="0"/>
    <xf numFmtId="0" fontId="10" fillId="0" borderId="0"/>
    <xf numFmtId="9" fontId="11" fillId="0" borderId="0" applyFont="0" applyFill="0" applyBorder="0" applyAlignment="0" applyProtection="0"/>
    <xf numFmtId="0" fontId="2" fillId="0" borderId="0"/>
    <xf numFmtId="0" fontId="11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10" fillId="0" borderId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3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1" fillId="0" borderId="0" applyFont="0" applyFill="0" applyBorder="0" applyAlignment="0" applyProtection="0"/>
    <xf numFmtId="197" fontId="2" fillId="0" borderId="0"/>
    <xf numFmtId="43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NumberForma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2" fillId="0" borderId="0"/>
    <xf numFmtId="170" fontId="92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0" fontId="30" fillId="5" borderId="9" applyNumberFormat="0" applyBorder="0" applyAlignment="0" applyProtection="0"/>
    <xf numFmtId="0" fontId="13" fillId="0" borderId="0"/>
    <xf numFmtId="9" fontId="11" fillId="0" borderId="0" applyFont="0" applyFill="0" applyBorder="0" applyAlignment="0" applyProtection="0"/>
    <xf numFmtId="0" fontId="28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5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9" fontId="11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81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13" borderId="0" applyNumberFormat="0" applyBorder="0" applyAlignment="0" applyProtection="0"/>
    <xf numFmtId="0" fontId="81" fillId="14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17" borderId="0" applyNumberFormat="0" applyBorder="0" applyAlignment="0" applyProtection="0"/>
    <xf numFmtId="0" fontId="81" fillId="18" borderId="0" applyNumberFormat="0" applyBorder="0" applyAlignment="0" applyProtection="0"/>
    <xf numFmtId="0" fontId="81" fillId="12" borderId="0" applyNumberFormat="0" applyBorder="0" applyAlignment="0" applyProtection="0"/>
    <xf numFmtId="0" fontId="81" fillId="16" borderId="0" applyNumberFormat="0" applyBorder="0" applyAlignment="0" applyProtection="0"/>
    <xf numFmtId="0" fontId="81" fillId="19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21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172" fontId="94" fillId="0" borderId="0"/>
    <xf numFmtId="172" fontId="95" fillId="0" borderId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6" fillId="0" borderId="0" applyNumberFormat="0" applyFill="0" applyBorder="0" applyAlignment="0" applyProtection="0"/>
    <xf numFmtId="172" fontId="97" fillId="0" borderId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9" fillId="14" borderId="14" applyNumberFormat="0" applyAlignment="0" applyProtection="0"/>
    <xf numFmtId="0" fontId="99" fillId="14" borderId="14" applyNumberFormat="0" applyAlignment="0" applyProtection="0"/>
    <xf numFmtId="0" fontId="99" fillId="14" borderId="14" applyNumberFormat="0" applyAlignment="0" applyProtection="0"/>
    <xf numFmtId="0" fontId="99" fillId="14" borderId="14" applyNumberFormat="0" applyAlignment="0" applyProtection="0"/>
    <xf numFmtId="0" fontId="99" fillId="14" borderId="14" applyNumberFormat="0" applyAlignment="0" applyProtection="0"/>
    <xf numFmtId="0" fontId="100" fillId="0" borderId="15" applyNumberFormat="0" applyFill="0" applyAlignment="0" applyProtection="0"/>
    <xf numFmtId="3" fontId="25" fillId="0" borderId="9"/>
    <xf numFmtId="0" fontId="101" fillId="28" borderId="16" applyNumberFormat="0" applyAlignment="0" applyProtection="0"/>
    <xf numFmtId="0" fontId="101" fillId="28" borderId="16" applyNumberFormat="0" applyAlignment="0" applyProtection="0"/>
    <xf numFmtId="0" fontId="101" fillId="28" borderId="16" applyNumberFormat="0" applyAlignment="0" applyProtection="0"/>
    <xf numFmtId="0" fontId="101" fillId="28" borderId="16" applyNumberFormat="0" applyAlignment="0" applyProtection="0"/>
    <xf numFmtId="0" fontId="13" fillId="29" borderId="17" applyNumberFormat="0" applyFont="0" applyAlignment="0" applyProtection="0"/>
    <xf numFmtId="0" fontId="102" fillId="14" borderId="14" applyNumberFormat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34" fillId="0" borderId="8">
      <alignment horizontal="left" vertical="top"/>
    </xf>
    <xf numFmtId="0" fontId="34" fillId="0" borderId="8">
      <alignment horizontal="left" vertical="top"/>
    </xf>
    <xf numFmtId="0" fontId="56" fillId="0" borderId="8">
      <alignment horizontal="left" vertical="top"/>
    </xf>
    <xf numFmtId="0" fontId="56" fillId="0" borderId="8">
      <alignment horizontal="left" vertical="top"/>
    </xf>
    <xf numFmtId="0" fontId="37" fillId="0" borderId="0">
      <alignment horizontal="left"/>
    </xf>
    <xf numFmtId="0" fontId="37" fillId="0" borderId="0">
      <alignment horizontal="left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2" fillId="15" borderId="14" applyNumberFormat="0" applyAlignment="0" applyProtection="0"/>
    <xf numFmtId="0" fontId="102" fillId="15" borderId="14" applyNumberFormat="0" applyAlignment="0" applyProtection="0"/>
    <xf numFmtId="0" fontId="102" fillId="15" borderId="14" applyNumberFormat="0" applyAlignment="0" applyProtection="0"/>
    <xf numFmtId="0" fontId="102" fillId="15" borderId="14" applyNumberFormat="0" applyAlignment="0" applyProtection="0"/>
    <xf numFmtId="0" fontId="98" fillId="10" borderId="0" applyNumberFormat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0" fillId="0" borderId="15" applyNumberFormat="0" applyFill="0" applyAlignment="0" applyProtection="0"/>
    <xf numFmtId="0" fontId="100" fillId="0" borderId="15" applyNumberFormat="0" applyFill="0" applyAlignment="0" applyProtection="0"/>
    <xf numFmtId="0" fontId="100" fillId="0" borderId="15" applyNumberFormat="0" applyFill="0" applyAlignment="0" applyProtection="0"/>
    <xf numFmtId="0" fontId="100" fillId="0" borderId="15" applyNumberFormat="0" applyFill="0" applyAlignment="0" applyProtection="0"/>
    <xf numFmtId="198" fontId="19" fillId="0" borderId="0"/>
    <xf numFmtId="172" fontId="95" fillId="0" borderId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9" fillId="0" borderId="0"/>
    <xf numFmtId="0" fontId="7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78" fillId="0" borderId="0"/>
    <xf numFmtId="0" fontId="78" fillId="0" borderId="0"/>
    <xf numFmtId="0" fontId="109" fillId="0" borderId="0"/>
    <xf numFmtId="0" fontId="78" fillId="0" borderId="0"/>
    <xf numFmtId="0" fontId="78" fillId="0" borderId="0"/>
    <xf numFmtId="0" fontId="78" fillId="0" borderId="0"/>
    <xf numFmtId="0" fontId="109" fillId="0" borderId="0"/>
    <xf numFmtId="0" fontId="109" fillId="0" borderId="0"/>
    <xf numFmtId="0" fontId="81" fillId="29" borderId="17" applyNumberFormat="0" applyFont="0" applyAlignment="0" applyProtection="0"/>
    <xf numFmtId="0" fontId="81" fillId="29" borderId="17" applyNumberFormat="0" applyFont="0" applyAlignment="0" applyProtection="0"/>
    <xf numFmtId="0" fontId="81" fillId="29" borderId="17" applyNumberFormat="0" applyFont="0" applyAlignment="0" applyProtection="0"/>
    <xf numFmtId="0" fontId="81" fillId="29" borderId="17" applyNumberFormat="0" applyFont="0" applyAlignment="0" applyProtection="0"/>
    <xf numFmtId="0" fontId="110" fillId="14" borderId="18" applyNumberFormat="0" applyAlignment="0" applyProtection="0"/>
    <xf numFmtId="0" fontId="110" fillId="14" borderId="18" applyNumberFormat="0" applyAlignment="0" applyProtection="0"/>
    <xf numFmtId="0" fontId="110" fillId="14" borderId="18" applyNumberFormat="0" applyAlignment="0" applyProtection="0"/>
    <xf numFmtId="0" fontId="110" fillId="14" borderId="18" applyNumberFormat="0" applyAlignment="0" applyProtection="0"/>
    <xf numFmtId="199" fontId="111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9" fontId="91" fillId="31" borderId="0" applyFont="0" applyAlignment="0"/>
    <xf numFmtId="0" fontId="104" fillId="11" borderId="0" applyNumberFormat="0" applyBorder="0" applyAlignment="0" applyProtection="0"/>
    <xf numFmtId="195" fontId="13" fillId="0" borderId="0" applyFont="0" applyFill="0" applyBorder="0" applyAlignment="0" applyProtection="0"/>
    <xf numFmtId="0" fontId="110" fillId="14" borderId="18" applyNumberFormat="0" applyAlignment="0" applyProtection="0"/>
    <xf numFmtId="0" fontId="103" fillId="0" borderId="0" applyNumberFormat="0" applyFill="0" applyBorder="0" applyAlignment="0" applyProtection="0"/>
    <xf numFmtId="200" fontId="114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19" applyNumberFormat="0" applyFill="0" applyAlignment="0" applyProtection="0"/>
    <xf numFmtId="0" fontId="117" fillId="0" borderId="20" applyNumberFormat="0" applyFill="0" applyAlignment="0" applyProtection="0"/>
    <xf numFmtId="0" fontId="105" fillId="0" borderId="21" applyNumberFormat="0" applyFill="0" applyAlignment="0" applyProtection="0"/>
    <xf numFmtId="0" fontId="105" fillId="0" borderId="0" applyNumberFormat="0" applyFill="0" applyBorder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01" fillId="28" borderId="16" applyNumberFormat="0" applyAlignment="0" applyProtection="0"/>
    <xf numFmtId="199" fontId="119" fillId="32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8" fillId="0" borderId="0"/>
    <xf numFmtId="170" fontId="62" fillId="0" borderId="0" applyFont="0" applyFill="0" applyBorder="0" applyAlignment="0" applyProtection="0"/>
    <xf numFmtId="170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8" fillId="0" borderId="0"/>
    <xf numFmtId="43" fontId="62" fillId="0" borderId="0" applyFont="0" applyFill="0" applyBorder="0" applyAlignment="0" applyProtection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170" fontId="6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13" fillId="0" borderId="0"/>
    <xf numFmtId="170" fontId="13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8" fontId="11" fillId="3" borderId="6" applyFill="0" applyBorder="0" applyAlignment="0">
      <alignment horizontal="right"/>
    </xf>
    <xf numFmtId="10" fontId="30" fillId="5" borderId="9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8" fontId="11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5" fillId="5" borderId="9" applyNumberFormat="0" applyBorder="0" applyAlignment="0" applyProtection="0"/>
    <xf numFmtId="170" fontId="1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3" fillId="0" borderId="0" applyFont="0" applyFill="0" applyBorder="0" applyAlignment="0" applyProtection="0"/>
    <xf numFmtId="10" fontId="30" fillId="5" borderId="9" applyNumberFormat="0" applyBorder="0" applyAlignment="0" applyProtection="0"/>
    <xf numFmtId="10" fontId="65" fillId="5" borderId="9" applyNumberFormat="0" applyBorder="0" applyAlignment="0" applyProtection="0"/>
    <xf numFmtId="10" fontId="65" fillId="5" borderId="9" applyNumberFormat="0" applyBorder="0" applyAlignment="0" applyProtection="0"/>
    <xf numFmtId="10" fontId="65" fillId="5" borderId="9" applyNumberFormat="0" applyBorder="0" applyAlignment="0" applyProtection="0"/>
    <xf numFmtId="10" fontId="30" fillId="5" borderId="9" applyNumberFormat="0" applyBorder="0" applyAlignment="0" applyProtection="0"/>
    <xf numFmtId="10" fontId="30" fillId="5" borderId="9" applyNumberFormat="0" applyBorder="0" applyAlignment="0" applyProtection="0"/>
    <xf numFmtId="0" fontId="12" fillId="0" borderId="0"/>
    <xf numFmtId="0" fontId="1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3" fontId="86" fillId="8" borderId="9"/>
    <xf numFmtId="3" fontId="86" fillId="6" borderId="9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1" fillId="0" borderId="0"/>
    <xf numFmtId="170" fontId="13" fillId="0" borderId="0" applyFill="0" applyBorder="0" applyAlignment="0" applyProtection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0" fontId="12" fillId="0" borderId="0"/>
    <xf numFmtId="43" fontId="14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3" fillId="0" borderId="0"/>
    <xf numFmtId="170" fontId="7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13" fillId="0" borderId="0"/>
    <xf numFmtId="0" fontId="54" fillId="0" borderId="0"/>
    <xf numFmtId="182" fontId="123" fillId="0" borderId="0"/>
    <xf numFmtId="9" fontId="124" fillId="0" borderId="0" applyFont="0" applyFill="0" applyBorder="0" applyAlignment="0" applyProtection="0"/>
    <xf numFmtId="0" fontId="54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174" fontId="123" fillId="0" borderId="0"/>
    <xf numFmtId="170" fontId="18" fillId="0" borderId="0" applyFont="0" applyFill="0" applyBorder="0" applyAlignment="0" applyProtection="0"/>
    <xf numFmtId="0" fontId="18" fillId="0" borderId="0"/>
    <xf numFmtId="174" fontId="18" fillId="0" borderId="0"/>
    <xf numFmtId="170" fontId="11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2" fillId="0" borderId="24">
      <alignment horizontal="left" vertical="center"/>
    </xf>
    <xf numFmtId="10" fontId="30" fillId="5" borderId="23" applyNumberFormat="0" applyBorder="0" applyAlignment="0" applyProtection="0"/>
    <xf numFmtId="0" fontId="3" fillId="0" borderId="0"/>
    <xf numFmtId="0" fontId="13" fillId="0" borderId="0"/>
    <xf numFmtId="0" fontId="11" fillId="0" borderId="0"/>
    <xf numFmtId="0" fontId="10" fillId="0" borderId="0"/>
    <xf numFmtId="9" fontId="11" fillId="0" borderId="0" applyFont="0" applyFill="0" applyBorder="0" applyAlignment="0" applyProtection="0"/>
    <xf numFmtId="0" fontId="54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9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70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5" fillId="5" borderId="23" applyNumberFormat="0" applyBorder="0" applyAlignment="0" applyProtection="0"/>
    <xf numFmtId="0" fontId="13" fillId="0" borderId="0"/>
    <xf numFmtId="0" fontId="54" fillId="0" borderId="0"/>
    <xf numFmtId="0" fontId="13" fillId="0" borderId="0"/>
    <xf numFmtId="0" fontId="2" fillId="0" borderId="0"/>
    <xf numFmtId="0" fontId="12" fillId="0" borderId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0" fillId="5" borderId="23" applyNumberFormat="0" applyBorder="0" applyAlignment="0" applyProtection="0"/>
    <xf numFmtId="10" fontId="65" fillId="5" borderId="23" applyNumberFormat="0" applyBorder="0" applyAlignment="0" applyProtection="0"/>
    <xf numFmtId="10" fontId="65" fillId="5" borderId="23" applyNumberFormat="0" applyBorder="0" applyAlignment="0" applyProtection="0"/>
    <xf numFmtId="10" fontId="65" fillId="5" borderId="23" applyNumberFormat="0" applyBorder="0" applyAlignment="0" applyProtection="0"/>
    <xf numFmtId="10" fontId="30" fillId="5" borderId="23" applyNumberFormat="0" applyBorder="0" applyAlignment="0" applyProtection="0"/>
    <xf numFmtId="10" fontId="30" fillId="5" borderId="23" applyNumberFormat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0" fillId="0" borderId="0" applyFont="0" applyFill="0" applyBorder="0" applyAlignment="0" applyProtection="0"/>
    <xf numFmtId="3" fontId="86" fillId="8" borderId="23"/>
    <xf numFmtId="3" fontId="86" fillId="6" borderId="23"/>
    <xf numFmtId="0" fontId="2" fillId="0" borderId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10" fontId="30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5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9" fillId="14" borderId="14" applyNumberFormat="0" applyAlignment="0" applyProtection="0"/>
    <xf numFmtId="0" fontId="99" fillId="14" borderId="14" applyNumberFormat="0" applyAlignment="0" applyProtection="0"/>
    <xf numFmtId="0" fontId="99" fillId="14" borderId="14" applyNumberFormat="0" applyAlignment="0" applyProtection="0"/>
    <xf numFmtId="0" fontId="99" fillId="14" borderId="14" applyNumberFormat="0" applyAlignment="0" applyProtection="0"/>
    <xf numFmtId="0" fontId="99" fillId="14" borderId="14" applyNumberFormat="0" applyAlignment="0" applyProtection="0"/>
    <xf numFmtId="3" fontId="25" fillId="0" borderId="23"/>
    <xf numFmtId="0" fontId="13" fillId="29" borderId="17" applyNumberFormat="0" applyFont="0" applyAlignment="0" applyProtection="0"/>
    <xf numFmtId="0" fontId="102" fillId="14" borderId="14" applyNumberFormat="0" applyAlignment="0" applyProtection="0"/>
    <xf numFmtId="0" fontId="102" fillId="15" borderId="14" applyNumberFormat="0" applyAlignment="0" applyProtection="0"/>
    <xf numFmtId="0" fontId="102" fillId="15" borderId="14" applyNumberFormat="0" applyAlignment="0" applyProtection="0"/>
    <xf numFmtId="0" fontId="102" fillId="15" borderId="14" applyNumberFormat="0" applyAlignment="0" applyProtection="0"/>
    <xf numFmtId="0" fontId="102" fillId="15" borderId="14" applyNumberFormat="0" applyAlignment="0" applyProtection="0"/>
    <xf numFmtId="0" fontId="81" fillId="29" borderId="17" applyNumberFormat="0" applyFont="0" applyAlignment="0" applyProtection="0"/>
    <xf numFmtId="0" fontId="81" fillId="29" borderId="17" applyNumberFormat="0" applyFont="0" applyAlignment="0" applyProtection="0"/>
    <xf numFmtId="0" fontId="81" fillId="29" borderId="17" applyNumberFormat="0" applyFont="0" applyAlignment="0" applyProtection="0"/>
    <xf numFmtId="0" fontId="81" fillId="29" borderId="17" applyNumberFormat="0" applyFont="0" applyAlignment="0" applyProtection="0"/>
    <xf numFmtId="0" fontId="110" fillId="14" borderId="18" applyNumberFormat="0" applyAlignment="0" applyProtection="0"/>
    <xf numFmtId="0" fontId="110" fillId="14" borderId="18" applyNumberFormat="0" applyAlignment="0" applyProtection="0"/>
    <xf numFmtId="0" fontId="110" fillId="14" borderId="18" applyNumberFormat="0" applyAlignment="0" applyProtection="0"/>
    <xf numFmtId="0" fontId="110" fillId="14" borderId="18" applyNumberFormat="0" applyAlignment="0" applyProtection="0"/>
    <xf numFmtId="0" fontId="110" fillId="14" borderId="18" applyNumberFormat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0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5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0" fillId="5" borderId="23" applyNumberFormat="0" applyBorder="0" applyAlignment="0" applyProtection="0"/>
    <xf numFmtId="10" fontId="65" fillId="5" borderId="23" applyNumberFormat="0" applyBorder="0" applyAlignment="0" applyProtection="0"/>
    <xf numFmtId="10" fontId="65" fillId="5" borderId="23" applyNumberFormat="0" applyBorder="0" applyAlignment="0" applyProtection="0"/>
    <xf numFmtId="10" fontId="65" fillId="5" borderId="23" applyNumberFormat="0" applyBorder="0" applyAlignment="0" applyProtection="0"/>
    <xf numFmtId="10" fontId="30" fillId="5" borderId="23" applyNumberFormat="0" applyBorder="0" applyAlignment="0" applyProtection="0"/>
    <xf numFmtId="10" fontId="30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6" fillId="8" borderId="23"/>
    <xf numFmtId="3" fontId="86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9" fillId="14" borderId="14" applyNumberFormat="0" applyAlignment="0" applyProtection="0"/>
    <xf numFmtId="0" fontId="99" fillId="14" borderId="14" applyNumberFormat="0" applyAlignment="0" applyProtection="0"/>
    <xf numFmtId="0" fontId="99" fillId="14" borderId="14" applyNumberFormat="0" applyAlignment="0" applyProtection="0"/>
    <xf numFmtId="0" fontId="99" fillId="14" borderId="14" applyNumberFormat="0" applyAlignment="0" applyProtection="0"/>
    <xf numFmtId="0" fontId="99" fillId="14" borderId="14" applyNumberFormat="0" applyAlignment="0" applyProtection="0"/>
    <xf numFmtId="0" fontId="101" fillId="28" borderId="16" applyNumberFormat="0" applyAlignment="0" applyProtection="0"/>
    <xf numFmtId="0" fontId="101" fillId="28" borderId="16" applyNumberFormat="0" applyAlignment="0" applyProtection="0"/>
    <xf numFmtId="0" fontId="101" fillId="28" borderId="16" applyNumberFormat="0" applyAlignment="0" applyProtection="0"/>
    <xf numFmtId="0" fontId="101" fillId="28" borderId="16" applyNumberFormat="0" applyAlignment="0" applyProtection="0"/>
    <xf numFmtId="0" fontId="13" fillId="29" borderId="17" applyNumberFormat="0" applyFont="0" applyAlignment="0" applyProtection="0"/>
    <xf numFmtId="0" fontId="102" fillId="14" borderId="14" applyNumberFormat="0" applyAlignment="0" applyProtection="0"/>
    <xf numFmtId="0" fontId="102" fillId="15" borderId="14" applyNumberFormat="0" applyAlignment="0" applyProtection="0"/>
    <xf numFmtId="0" fontId="102" fillId="15" borderId="14" applyNumberFormat="0" applyAlignment="0" applyProtection="0"/>
    <xf numFmtId="0" fontId="102" fillId="15" borderId="14" applyNumberFormat="0" applyAlignment="0" applyProtection="0"/>
    <xf numFmtId="0" fontId="102" fillId="15" borderId="14" applyNumberFormat="0" applyAlignment="0" applyProtection="0"/>
    <xf numFmtId="0" fontId="81" fillId="29" borderId="17" applyNumberFormat="0" applyFont="0" applyAlignment="0" applyProtection="0"/>
    <xf numFmtId="0" fontId="81" fillId="29" borderId="17" applyNumberFormat="0" applyFont="0" applyAlignment="0" applyProtection="0"/>
    <xf numFmtId="0" fontId="81" fillId="29" borderId="17" applyNumberFormat="0" applyFont="0" applyAlignment="0" applyProtection="0"/>
    <xf numFmtId="0" fontId="81" fillId="29" borderId="17" applyNumberFormat="0" applyFont="0" applyAlignment="0" applyProtection="0"/>
    <xf numFmtId="0" fontId="110" fillId="14" borderId="18" applyNumberFormat="0" applyAlignment="0" applyProtection="0"/>
    <xf numFmtId="0" fontId="110" fillId="14" borderId="18" applyNumberFormat="0" applyAlignment="0" applyProtection="0"/>
    <xf numFmtId="0" fontId="110" fillId="14" borderId="18" applyNumberFormat="0" applyAlignment="0" applyProtection="0"/>
    <xf numFmtId="0" fontId="110" fillId="14" borderId="18" applyNumberFormat="0" applyAlignment="0" applyProtection="0"/>
    <xf numFmtId="0" fontId="110" fillId="14" borderId="18" applyNumberFormat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01" fillId="28" borderId="16" applyNumberFormat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28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0" fontId="72" fillId="0" borderId="0"/>
    <xf numFmtId="0" fontId="2" fillId="0" borderId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25" fillId="0" borderId="0"/>
    <xf numFmtId="43" fontId="126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3" fillId="0" borderId="0"/>
    <xf numFmtId="9" fontId="13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7" fillId="0" borderId="0"/>
    <xf numFmtId="43" fontId="1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2" fontId="18" fillId="0" borderId="0"/>
    <xf numFmtId="9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13" fillId="0" borderId="0"/>
    <xf numFmtId="0" fontId="10" fillId="0" borderId="0"/>
    <xf numFmtId="0" fontId="11" fillId="0" borderId="0"/>
    <xf numFmtId="170" fontId="11" fillId="0" borderId="0" applyFont="0" applyFill="0" applyBorder="0" applyAlignment="0" applyProtection="0"/>
    <xf numFmtId="0" fontId="3" fillId="0" borderId="0"/>
    <xf numFmtId="0" fontId="13" fillId="0" borderId="0"/>
    <xf numFmtId="0" fontId="54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54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0" borderId="0"/>
    <xf numFmtId="0" fontId="54" fillId="0" borderId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182" fontId="123" fillId="0" borderId="0"/>
    <xf numFmtId="0" fontId="2" fillId="0" borderId="0"/>
    <xf numFmtId="182" fontId="123" fillId="0" borderId="0"/>
    <xf numFmtId="9" fontId="124" fillId="0" borderId="0" applyFont="0" applyFill="0" applyBorder="0" applyAlignment="0" applyProtection="0"/>
    <xf numFmtId="0" fontId="2" fillId="0" borderId="0"/>
    <xf numFmtId="0" fontId="128" fillId="2" borderId="0" applyNumberFormat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9" fillId="14" borderId="57" applyNumberFormat="0" applyAlignment="0" applyProtection="0"/>
    <xf numFmtId="0" fontId="1" fillId="0" borderId="0"/>
    <xf numFmtId="0" fontId="1" fillId="0" borderId="0"/>
    <xf numFmtId="0" fontId="99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0" fillId="0" borderId="0"/>
    <xf numFmtId="43" fontId="1" fillId="0" borderId="0" applyFont="0" applyFill="0" applyBorder="0" applyAlignment="0" applyProtection="0"/>
    <xf numFmtId="0" fontId="13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7" fillId="0" borderId="0">
      <alignment vertical="center"/>
    </xf>
    <xf numFmtId="0" fontId="99" fillId="14" borderId="45" applyNumberFormat="0" applyAlignment="0" applyProtection="0"/>
    <xf numFmtId="0" fontId="72" fillId="0" borderId="0"/>
    <xf numFmtId="0" fontId="1" fillId="0" borderId="0"/>
    <xf numFmtId="43" fontId="7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1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14" borderId="59" applyNumberFormat="0" applyAlignment="0" applyProtection="0"/>
    <xf numFmtId="0" fontId="81" fillId="29" borderId="46" applyNumberFormat="0" applyFont="0" applyAlignment="0" applyProtection="0"/>
    <xf numFmtId="0" fontId="99" fillId="14" borderId="41" applyNumberFormat="0" applyAlignment="0" applyProtection="0"/>
    <xf numFmtId="0" fontId="99" fillId="14" borderId="57" applyNumberFormat="0" applyAlignment="0" applyProtection="0"/>
    <xf numFmtId="0" fontId="125" fillId="0" borderId="0"/>
    <xf numFmtId="0" fontId="102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2" fillId="15" borderId="41" applyNumberFormat="0" applyAlignment="0" applyProtection="0"/>
    <xf numFmtId="0" fontId="118" fillId="0" borderId="56" applyNumberFormat="0" applyFill="0" applyAlignment="0" applyProtection="0"/>
    <xf numFmtId="0" fontId="1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8" fillId="0" borderId="44" applyNumberFormat="0" applyFill="0" applyAlignment="0" applyProtection="0"/>
    <xf numFmtId="43" fontId="1" fillId="0" borderId="0" applyFont="0" applyFill="0" applyBorder="0" applyAlignment="0" applyProtection="0"/>
    <xf numFmtId="0" fontId="110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9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8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18" fillId="0" borderId="68" applyNumberFormat="0" applyFill="0" applyAlignment="0" applyProtection="0"/>
    <xf numFmtId="0" fontId="102" fillId="15" borderId="49" applyNumberFormat="0" applyAlignment="0" applyProtection="0"/>
    <xf numFmtId="0" fontId="110" fillId="14" borderId="51" applyNumberFormat="0" applyAlignment="0" applyProtection="0"/>
    <xf numFmtId="0" fontId="102" fillId="14" borderId="49" applyNumberFormat="0" applyAlignment="0" applyProtection="0"/>
    <xf numFmtId="0" fontId="118" fillId="0" borderId="48" applyNumberFormat="0" applyFill="0" applyAlignment="0" applyProtection="0"/>
    <xf numFmtId="0" fontId="81" fillId="29" borderId="50" applyNumberFormat="0" applyFont="0" applyAlignment="0" applyProtection="0"/>
    <xf numFmtId="0" fontId="110" fillId="14" borderId="75" applyNumberFormat="0" applyAlignment="0" applyProtection="0"/>
    <xf numFmtId="0" fontId="102" fillId="15" borderId="65" applyNumberFormat="0" applyAlignment="0" applyProtection="0"/>
    <xf numFmtId="0" fontId="110" fillId="14" borderId="39" applyNumberFormat="0" applyAlignment="0" applyProtection="0"/>
    <xf numFmtId="0" fontId="110" fillId="14" borderId="47" applyNumberFormat="0" applyAlignment="0" applyProtection="0"/>
    <xf numFmtId="0" fontId="110" fillId="14" borderId="75" applyNumberFormat="0" applyAlignment="0" applyProtection="0"/>
    <xf numFmtId="0" fontId="81" fillId="29" borderId="74" applyNumberFormat="0" applyFont="0" applyAlignment="0" applyProtection="0"/>
    <xf numFmtId="0" fontId="102" fillId="15" borderId="61" applyNumberFormat="0" applyAlignment="0" applyProtection="0"/>
    <xf numFmtId="0" fontId="81" fillId="29" borderId="46" applyNumberFormat="0" applyFont="0" applyAlignment="0" applyProtection="0"/>
    <xf numFmtId="0" fontId="81" fillId="29" borderId="38" applyNumberFormat="0" applyFont="0" applyAlignment="0" applyProtection="0"/>
    <xf numFmtId="0" fontId="118" fillId="0" borderId="56" applyNumberFormat="0" applyFill="0" applyAlignment="0" applyProtection="0"/>
    <xf numFmtId="0" fontId="102" fillId="15" borderId="57" applyNumberFormat="0" applyAlignment="0" applyProtection="0"/>
    <xf numFmtId="0" fontId="81" fillId="29" borderId="74" applyNumberFormat="0" applyFont="0" applyAlignment="0" applyProtection="0"/>
    <xf numFmtId="0" fontId="81" fillId="29" borderId="70" applyNumberFormat="0" applyFont="0" applyAlignment="0" applyProtection="0"/>
    <xf numFmtId="0" fontId="99" fillId="14" borderId="41" applyNumberFormat="0" applyAlignment="0" applyProtection="0"/>
    <xf numFmtId="0" fontId="110" fillId="14" borderId="51" applyNumberFormat="0" applyAlignment="0" applyProtection="0"/>
    <xf numFmtId="0" fontId="118" fillId="0" borderId="68" applyNumberFormat="0" applyFill="0" applyAlignment="0" applyProtection="0"/>
    <xf numFmtId="0" fontId="99" fillId="14" borderId="49" applyNumberFormat="0" applyAlignment="0" applyProtection="0"/>
    <xf numFmtId="0" fontId="81" fillId="29" borderId="50" applyNumberFormat="0" applyFont="0" applyAlignment="0" applyProtection="0"/>
    <xf numFmtId="0" fontId="99" fillId="14" borderId="41" applyNumberFormat="0" applyAlignment="0" applyProtection="0"/>
    <xf numFmtId="0" fontId="102" fillId="15" borderId="49" applyNumberFormat="0" applyAlignment="0" applyProtection="0"/>
    <xf numFmtId="0" fontId="110" fillId="14" borderId="51" applyNumberFormat="0" applyAlignment="0" applyProtection="0"/>
    <xf numFmtId="0" fontId="99" fillId="14" borderId="57" applyNumberFormat="0" applyAlignment="0" applyProtection="0"/>
    <xf numFmtId="0" fontId="102" fillId="15" borderId="65" applyNumberFormat="0" applyAlignment="0" applyProtection="0"/>
    <xf numFmtId="0" fontId="102" fillId="14" borderId="41" applyNumberFormat="0" applyAlignment="0" applyProtection="0"/>
    <xf numFmtId="0" fontId="110" fillId="14" borderId="67" applyNumberFormat="0" applyAlignment="0" applyProtection="0"/>
    <xf numFmtId="0" fontId="102" fillId="15" borderId="53" applyNumberFormat="0" applyAlignment="0" applyProtection="0"/>
    <xf numFmtId="0" fontId="99" fillId="14" borderId="73" applyNumberFormat="0" applyAlignment="0" applyProtection="0"/>
    <xf numFmtId="0" fontId="99" fillId="14" borderId="53" applyNumberFormat="0" applyAlignment="0" applyProtection="0"/>
    <xf numFmtId="0" fontId="118" fillId="0" borderId="48" applyNumberFormat="0" applyFill="0" applyAlignment="0" applyProtection="0"/>
    <xf numFmtId="0" fontId="102" fillId="14" borderId="61" applyNumberFormat="0" applyAlignment="0" applyProtection="0"/>
    <xf numFmtId="0" fontId="99" fillId="14" borderId="61" applyNumberFormat="0" applyAlignment="0" applyProtection="0"/>
    <xf numFmtId="0" fontId="118" fillId="0" borderId="68" applyNumberFormat="0" applyFill="0" applyAlignment="0" applyProtection="0"/>
    <xf numFmtId="0" fontId="13" fillId="29" borderId="58" applyNumberFormat="0" applyFont="0" applyAlignment="0" applyProtection="0"/>
    <xf numFmtId="0" fontId="110" fillId="14" borderId="47" applyNumberFormat="0" applyAlignment="0" applyProtection="0"/>
    <xf numFmtId="0" fontId="99" fillId="14" borderId="65" applyNumberFormat="0" applyAlignment="0" applyProtection="0"/>
    <xf numFmtId="0" fontId="81" fillId="29" borderId="54" applyNumberFormat="0" applyFont="0" applyAlignment="0" applyProtection="0"/>
    <xf numFmtId="0" fontId="99" fillId="14" borderId="65" applyNumberFormat="0" applyAlignment="0" applyProtection="0"/>
    <xf numFmtId="0" fontId="110" fillId="14" borderId="59" applyNumberFormat="0" applyAlignment="0" applyProtection="0"/>
    <xf numFmtId="0" fontId="110" fillId="14" borderId="59" applyNumberFormat="0" applyAlignment="0" applyProtection="0"/>
    <xf numFmtId="0" fontId="102" fillId="15" borderId="61" applyNumberFormat="0" applyAlignment="0" applyProtection="0"/>
    <xf numFmtId="0" fontId="110" fillId="14" borderId="43" applyNumberFormat="0" applyAlignment="0" applyProtection="0"/>
    <xf numFmtId="0" fontId="99" fillId="14" borderId="57" applyNumberFormat="0" applyAlignment="0" applyProtection="0"/>
    <xf numFmtId="0" fontId="110" fillId="14" borderId="39" applyNumberFormat="0" applyAlignment="0" applyProtection="0"/>
    <xf numFmtId="0" fontId="13" fillId="29" borderId="66" applyNumberFormat="0" applyFont="0" applyAlignment="0" applyProtection="0"/>
    <xf numFmtId="0" fontId="102" fillId="15" borderId="45" applyNumberFormat="0" applyAlignment="0" applyProtection="0"/>
    <xf numFmtId="0" fontId="99" fillId="14" borderId="45" applyNumberFormat="0" applyAlignment="0" applyProtection="0"/>
    <xf numFmtId="0" fontId="11" fillId="0" borderId="0"/>
    <xf numFmtId="0" fontId="81" fillId="29" borderId="38" applyNumberFormat="0" applyFont="0" applyAlignment="0" applyProtection="0"/>
    <xf numFmtId="0" fontId="110" fillId="14" borderId="59" applyNumberFormat="0" applyAlignment="0" applyProtection="0"/>
    <xf numFmtId="0" fontId="110" fillId="14" borderId="75" applyNumberFormat="0" applyAlignment="0" applyProtection="0"/>
    <xf numFmtId="0" fontId="110" fillId="14" borderId="47" applyNumberFormat="0" applyAlignment="0" applyProtection="0"/>
    <xf numFmtId="0" fontId="81" fillId="29" borderId="42" applyNumberFormat="0" applyFont="0" applyAlignment="0" applyProtection="0"/>
    <xf numFmtId="0" fontId="110" fillId="14" borderId="51" applyNumberFormat="0" applyAlignment="0" applyProtection="0"/>
    <xf numFmtId="0" fontId="102" fillId="14" borderId="41" applyNumberFormat="0" applyAlignment="0" applyProtection="0"/>
    <xf numFmtId="0" fontId="110" fillId="14" borderId="59" applyNumberFormat="0" applyAlignment="0" applyProtection="0"/>
    <xf numFmtId="0" fontId="118" fillId="0" borderId="60" applyNumberFormat="0" applyFill="0" applyAlignment="0" applyProtection="0"/>
    <xf numFmtId="0" fontId="13" fillId="29" borderId="46" applyNumberFormat="0" applyFont="0" applyAlignment="0" applyProtection="0"/>
    <xf numFmtId="0" fontId="110" fillId="14" borderId="75" applyNumberFormat="0" applyAlignment="0" applyProtection="0"/>
    <xf numFmtId="0" fontId="102" fillId="15" borderId="53" applyNumberFormat="0" applyAlignment="0" applyProtection="0"/>
    <xf numFmtId="0" fontId="118" fillId="0" borderId="44" applyNumberFormat="0" applyFill="0" applyAlignment="0" applyProtection="0"/>
    <xf numFmtId="0" fontId="99" fillId="14" borderId="45" applyNumberFormat="0" applyAlignment="0" applyProtection="0"/>
    <xf numFmtId="0" fontId="81" fillId="29" borderId="62" applyNumberFormat="0" applyFont="0" applyAlignment="0" applyProtection="0"/>
    <xf numFmtId="0" fontId="102" fillId="14" borderId="73" applyNumberFormat="0" applyAlignment="0" applyProtection="0"/>
    <xf numFmtId="0" fontId="13" fillId="29" borderId="62" applyNumberFormat="0" applyFont="0" applyAlignment="0" applyProtection="0"/>
    <xf numFmtId="0" fontId="118" fillId="0" borderId="68" applyNumberFormat="0" applyFill="0" applyAlignment="0" applyProtection="0"/>
    <xf numFmtId="0" fontId="110" fillId="14" borderId="63" applyNumberFormat="0" applyAlignment="0" applyProtection="0"/>
    <xf numFmtId="0" fontId="118" fillId="0" borderId="56" applyNumberFormat="0" applyFill="0" applyAlignment="0" applyProtection="0"/>
    <xf numFmtId="0" fontId="118" fillId="0" borderId="48" applyNumberFormat="0" applyFill="0" applyAlignment="0" applyProtection="0"/>
    <xf numFmtId="0" fontId="102" fillId="15" borderId="73" applyNumberFormat="0" applyAlignment="0" applyProtection="0"/>
    <xf numFmtId="0" fontId="81" fillId="29" borderId="70" applyNumberFormat="0" applyFont="0" applyAlignment="0" applyProtection="0"/>
    <xf numFmtId="0" fontId="99" fillId="14" borderId="69" applyNumberFormat="0" applyAlignment="0" applyProtection="0"/>
    <xf numFmtId="0" fontId="118" fillId="0" borderId="56" applyNumberFormat="0" applyFill="0" applyAlignment="0" applyProtection="0"/>
    <xf numFmtId="0" fontId="110" fillId="14" borderId="59" applyNumberFormat="0" applyAlignment="0" applyProtection="0"/>
    <xf numFmtId="0" fontId="102" fillId="14" borderId="57" applyNumberFormat="0" applyAlignment="0" applyProtection="0"/>
    <xf numFmtId="0" fontId="102" fillId="15" borderId="53" applyNumberFormat="0" applyAlignment="0" applyProtection="0"/>
    <xf numFmtId="0" fontId="81" fillId="29" borderId="66" applyNumberFormat="0" applyFont="0" applyAlignment="0" applyProtection="0"/>
    <xf numFmtId="0" fontId="110" fillId="14" borderId="63" applyNumberFormat="0" applyAlignment="0" applyProtection="0"/>
    <xf numFmtId="0" fontId="102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29" borderId="42" applyNumberFormat="0" applyFont="0" applyAlignment="0" applyProtection="0"/>
    <xf numFmtId="0" fontId="102" fillId="15" borderId="45" applyNumberFormat="0" applyAlignment="0" applyProtection="0"/>
    <xf numFmtId="0" fontId="81" fillId="29" borderId="54" applyNumberFormat="0" applyFon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18" fillId="0" borderId="72" applyNumberFormat="0" applyFill="0" applyAlignment="0" applyProtection="0"/>
    <xf numFmtId="0" fontId="110" fillId="14" borderId="75" applyNumberFormat="0" applyAlignment="0" applyProtection="0"/>
    <xf numFmtId="0" fontId="102" fillId="15" borderId="41" applyNumberFormat="0" applyAlignment="0" applyProtection="0"/>
    <xf numFmtId="0" fontId="118" fillId="0" borderId="44" applyNumberFormat="0" applyFill="0" applyAlignment="0" applyProtection="0"/>
    <xf numFmtId="0" fontId="110" fillId="14" borderId="51" applyNumberFormat="0" applyAlignment="0" applyProtection="0"/>
    <xf numFmtId="0" fontId="102" fillId="15" borderId="41" applyNumberFormat="0" applyAlignment="0" applyProtection="0"/>
    <xf numFmtId="0" fontId="11" fillId="0" borderId="0"/>
    <xf numFmtId="0" fontId="99" fillId="14" borderId="57" applyNumberFormat="0" applyAlignment="0" applyProtection="0"/>
    <xf numFmtId="0" fontId="99" fillId="14" borderId="45" applyNumberFormat="0" applyAlignment="0" applyProtection="0"/>
    <xf numFmtId="0" fontId="99" fillId="14" borderId="37" applyNumberFormat="0" applyAlignment="0" applyProtection="0"/>
    <xf numFmtId="0" fontId="102" fillId="15" borderId="69" applyNumberFormat="0" applyAlignment="0" applyProtection="0"/>
    <xf numFmtId="0" fontId="110" fillId="14" borderId="67" applyNumberFormat="0" applyAlignment="0" applyProtection="0"/>
    <xf numFmtId="0" fontId="110" fillId="14" borderId="43" applyNumberFormat="0" applyAlignment="0" applyProtection="0"/>
    <xf numFmtId="0" fontId="110" fillId="14" borderId="51" applyNumberFormat="0" applyAlignment="0" applyProtection="0"/>
    <xf numFmtId="0" fontId="110" fillId="14" borderId="67" applyNumberFormat="0" applyAlignment="0" applyProtection="0"/>
    <xf numFmtId="0" fontId="99" fillId="14" borderId="57" applyNumberFormat="0" applyAlignment="0" applyProtection="0"/>
    <xf numFmtId="0" fontId="1" fillId="0" borderId="0"/>
    <xf numFmtId="0" fontId="99" fillId="14" borderId="73" applyNumberFormat="0" applyAlignment="0" applyProtection="0"/>
    <xf numFmtId="0" fontId="102" fillId="15" borderId="57" applyNumberFormat="0" applyAlignment="0" applyProtection="0"/>
    <xf numFmtId="0" fontId="102" fillId="15" borderId="37" applyNumberFormat="0" applyAlignment="0" applyProtection="0"/>
    <xf numFmtId="0" fontId="110" fillId="14" borderId="39" applyNumberFormat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02" fillId="15" borderId="49" applyNumberFormat="0" applyAlignment="0" applyProtection="0"/>
    <xf numFmtId="0" fontId="81" fillId="29" borderId="54" applyNumberFormat="0" applyFont="0" applyAlignment="0" applyProtection="0"/>
    <xf numFmtId="0" fontId="99" fillId="14" borderId="53" applyNumberFormat="0" applyAlignment="0" applyProtection="0"/>
    <xf numFmtId="0" fontId="118" fillId="0" borderId="48" applyNumberFormat="0" applyFill="0" applyAlignment="0" applyProtection="0"/>
    <xf numFmtId="0" fontId="81" fillId="29" borderId="62" applyNumberFormat="0" applyFont="0" applyAlignment="0" applyProtection="0"/>
    <xf numFmtId="0" fontId="118" fillId="0" borderId="48" applyNumberFormat="0" applyFill="0" applyAlignment="0" applyProtection="0"/>
    <xf numFmtId="0" fontId="110" fillId="14" borderId="63" applyNumberFormat="0" applyAlignment="0" applyProtection="0"/>
    <xf numFmtId="0" fontId="99" fillId="14" borderId="41" applyNumberFormat="0" applyAlignment="0" applyProtection="0"/>
    <xf numFmtId="0" fontId="99" fillId="14" borderId="53" applyNumberFormat="0" applyAlignment="0" applyProtection="0"/>
    <xf numFmtId="0" fontId="110" fillId="14" borderId="59" applyNumberFormat="0" applyAlignment="0" applyProtection="0"/>
    <xf numFmtId="0" fontId="118" fillId="0" borderId="44" applyNumberFormat="0" applyFill="0" applyAlignment="0" applyProtection="0"/>
    <xf numFmtId="0" fontId="99" fillId="14" borderId="53" applyNumberFormat="0" applyAlignment="0" applyProtection="0"/>
    <xf numFmtId="0" fontId="110" fillId="14" borderId="63" applyNumberFormat="0" applyAlignment="0" applyProtection="0"/>
    <xf numFmtId="0" fontId="99" fillId="14" borderId="65" applyNumberFormat="0" applyAlignment="0" applyProtection="0"/>
    <xf numFmtId="0" fontId="99" fillId="14" borderId="65" applyNumberFormat="0" applyAlignment="0" applyProtection="0"/>
    <xf numFmtId="0" fontId="81" fillId="29" borderId="62" applyNumberFormat="0" applyFont="0" applyAlignment="0" applyProtection="0"/>
    <xf numFmtId="0" fontId="118" fillId="0" borderId="56" applyNumberFormat="0" applyFill="0" applyAlignment="0" applyProtection="0"/>
    <xf numFmtId="0" fontId="118" fillId="0" borderId="56" applyNumberFormat="0" applyFill="0" applyAlignment="0" applyProtection="0"/>
    <xf numFmtId="0" fontId="118" fillId="0" borderId="76" applyNumberFormat="0" applyFill="0" applyAlignment="0" applyProtection="0"/>
    <xf numFmtId="0" fontId="99" fillId="14" borderId="45" applyNumberFormat="0" applyAlignment="0" applyProtection="0"/>
    <xf numFmtId="0" fontId="118" fillId="0" borderId="76" applyNumberFormat="0" applyFill="0" applyAlignment="0" applyProtection="0"/>
    <xf numFmtId="0" fontId="99" fillId="14" borderId="37" applyNumberFormat="0" applyAlignment="0" applyProtection="0"/>
    <xf numFmtId="0" fontId="102" fillId="15" borderId="73" applyNumberFormat="0" applyAlignment="0" applyProtection="0"/>
    <xf numFmtId="0" fontId="81" fillId="29" borderId="42" applyNumberFormat="0" applyFont="0" applyAlignment="0" applyProtection="0"/>
    <xf numFmtId="0" fontId="99" fillId="14" borderId="61" applyNumberFormat="0" applyAlignment="0" applyProtection="0"/>
    <xf numFmtId="0" fontId="99" fillId="14" borderId="49" applyNumberFormat="0" applyAlignment="0" applyProtection="0"/>
    <xf numFmtId="0" fontId="118" fillId="0" borderId="76" applyNumberFormat="0" applyFill="0" applyAlignment="0" applyProtection="0"/>
    <xf numFmtId="0" fontId="110" fillId="14" borderId="59" applyNumberFormat="0" applyAlignment="0" applyProtection="0"/>
    <xf numFmtId="0" fontId="13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5" borderId="57" applyNumberFormat="0" applyAlignment="0" applyProtection="0"/>
    <xf numFmtId="0" fontId="118" fillId="0" borderId="52" applyNumberFormat="0" applyFill="0" applyAlignment="0" applyProtection="0"/>
    <xf numFmtId="0" fontId="81" fillId="29" borderId="54" applyNumberFormat="0" applyFont="0" applyAlignment="0" applyProtection="0"/>
    <xf numFmtId="0" fontId="110" fillId="14" borderId="43" applyNumberFormat="0" applyAlignment="0" applyProtection="0"/>
    <xf numFmtId="0" fontId="99" fillId="14" borderId="61" applyNumberFormat="0" applyAlignment="0" applyProtection="0"/>
    <xf numFmtId="0" fontId="102" fillId="15" borderId="53" applyNumberFormat="0" applyAlignment="0" applyProtection="0"/>
    <xf numFmtId="0" fontId="13" fillId="29" borderId="70" applyNumberFormat="0" applyFont="0" applyAlignment="0" applyProtection="0"/>
    <xf numFmtId="0" fontId="13" fillId="29" borderId="42" applyNumberFormat="0" applyFont="0" applyAlignment="0" applyProtection="0"/>
    <xf numFmtId="0" fontId="110" fillId="14" borderId="51" applyNumberFormat="0" applyAlignment="0" applyProtection="0"/>
    <xf numFmtId="0" fontId="99" fillId="14" borderId="45" applyNumberFormat="0" applyAlignment="0" applyProtection="0"/>
    <xf numFmtId="0" fontId="13" fillId="29" borderId="38" applyNumberFormat="0" applyFont="0" applyAlignment="0" applyProtection="0"/>
    <xf numFmtId="0" fontId="102" fillId="15" borderId="53" applyNumberFormat="0" applyAlignment="0" applyProtection="0"/>
    <xf numFmtId="0" fontId="81" fillId="29" borderId="62" applyNumberFormat="0" applyFont="0" applyAlignment="0" applyProtection="0"/>
    <xf numFmtId="0" fontId="110" fillId="14" borderId="55" applyNumberFormat="0" applyAlignment="0" applyProtection="0"/>
    <xf numFmtId="0" fontId="81" fillId="29" borderId="54" applyNumberFormat="0" applyFont="0" applyAlignment="0" applyProtection="0"/>
    <xf numFmtId="0" fontId="13" fillId="29" borderId="58" applyNumberFormat="0" applyFont="0" applyAlignment="0" applyProtection="0"/>
    <xf numFmtId="0" fontId="99" fillId="14" borderId="65" applyNumberFormat="0" applyAlignment="0" applyProtection="0"/>
    <xf numFmtId="0" fontId="102" fillId="15" borderId="41" applyNumberFormat="0" applyAlignment="0" applyProtection="0"/>
    <xf numFmtId="0" fontId="99" fillId="14" borderId="73" applyNumberFormat="0" applyAlignment="0" applyProtection="0"/>
    <xf numFmtId="0" fontId="102" fillId="15" borderId="37" applyNumberFormat="0" applyAlignment="0" applyProtection="0"/>
    <xf numFmtId="0" fontId="81" fillId="29" borderId="74" applyNumberFormat="0" applyFont="0" applyAlignment="0" applyProtection="0"/>
    <xf numFmtId="0" fontId="13" fillId="29" borderId="74" applyNumberFormat="0" applyFont="0" applyAlignment="0" applyProtection="0"/>
    <xf numFmtId="0" fontId="110" fillId="14" borderId="71" applyNumberFormat="0" applyAlignment="0" applyProtection="0"/>
    <xf numFmtId="0" fontId="13" fillId="29" borderId="66" applyNumberFormat="0" applyFont="0" applyAlignment="0" applyProtection="0"/>
    <xf numFmtId="0" fontId="118" fillId="0" borderId="68" applyNumberFormat="0" applyFill="0" applyAlignment="0" applyProtection="0"/>
    <xf numFmtId="0" fontId="81" fillId="29" borderId="42" applyNumberFormat="0" applyFont="0" applyAlignment="0" applyProtection="0"/>
    <xf numFmtId="0" fontId="102" fillId="15" borderId="53" applyNumberFormat="0" applyAlignment="0" applyProtection="0"/>
    <xf numFmtId="0" fontId="118" fillId="0" borderId="52" applyNumberFormat="0" applyFill="0" applyAlignment="0" applyProtection="0"/>
    <xf numFmtId="0" fontId="110" fillId="14" borderId="59" applyNumberFormat="0" applyAlignment="0" applyProtection="0"/>
    <xf numFmtId="0" fontId="110" fillId="14" borderId="39" applyNumberFormat="0" applyAlignment="0" applyProtection="0"/>
    <xf numFmtId="0" fontId="110" fillId="14" borderId="43" applyNumberFormat="0" applyAlignment="0" applyProtection="0"/>
    <xf numFmtId="0" fontId="118" fillId="0" borderId="56" applyNumberFormat="0" applyFill="0" applyAlignment="0" applyProtection="0"/>
    <xf numFmtId="0" fontId="81" fillId="29" borderId="54" applyNumberFormat="0" applyFont="0" applyAlignment="0" applyProtection="0"/>
    <xf numFmtId="0" fontId="118" fillId="0" borderId="48" applyNumberFormat="0" applyFill="0" applyAlignment="0" applyProtection="0"/>
    <xf numFmtId="0" fontId="118" fillId="0" borderId="72" applyNumberFormat="0" applyFill="0" applyAlignment="0" applyProtection="0"/>
    <xf numFmtId="0" fontId="110" fillId="14" borderId="55" applyNumberFormat="0" applyAlignment="0" applyProtection="0"/>
    <xf numFmtId="0" fontId="99" fillId="14" borderId="73" applyNumberFormat="0" applyAlignment="0" applyProtection="0"/>
    <xf numFmtId="0" fontId="99" fillId="14" borderId="65" applyNumberFormat="0" applyAlignment="0" applyProtection="0"/>
    <xf numFmtId="0" fontId="99" fillId="14" borderId="65" applyNumberFormat="0" applyAlignment="0" applyProtection="0"/>
    <xf numFmtId="0" fontId="110" fillId="14" borderId="47" applyNumberFormat="0" applyAlignment="0" applyProtection="0"/>
    <xf numFmtId="0" fontId="99" fillId="14" borderId="49" applyNumberFormat="0" applyAlignment="0" applyProtection="0"/>
    <xf numFmtId="0" fontId="102" fillId="14" borderId="57" applyNumberFormat="0" applyAlignment="0" applyProtection="0"/>
    <xf numFmtId="0" fontId="99" fillId="14" borderId="49" applyNumberFormat="0" applyAlignment="0" applyProtection="0"/>
    <xf numFmtId="0" fontId="81" fillId="29" borderId="74" applyNumberFormat="0" applyFont="0" applyAlignment="0" applyProtection="0"/>
    <xf numFmtId="0" fontId="99" fillId="14" borderId="61" applyNumberFormat="0" applyAlignment="0" applyProtection="0"/>
    <xf numFmtId="0" fontId="13" fillId="29" borderId="58" applyNumberFormat="0" applyFont="0" applyAlignment="0" applyProtection="0"/>
    <xf numFmtId="0" fontId="102" fillId="15" borderId="49" applyNumberFormat="0" applyAlignment="0" applyProtection="0"/>
    <xf numFmtId="0" fontId="13" fillId="29" borderId="50" applyNumberFormat="0" applyFont="0" applyAlignment="0" applyProtection="0"/>
    <xf numFmtId="43" fontId="1" fillId="0" borderId="0" applyFont="0" applyFill="0" applyBorder="0" applyAlignment="0" applyProtection="0"/>
    <xf numFmtId="0" fontId="99" fillId="14" borderId="69" applyNumberFormat="0" applyAlignment="0" applyProtection="0"/>
    <xf numFmtId="0" fontId="99" fillId="14" borderId="65" applyNumberFormat="0" applyAlignment="0" applyProtection="0"/>
    <xf numFmtId="0" fontId="99" fillId="14" borderId="65" applyNumberFormat="0" applyAlignment="0" applyProtection="0"/>
    <xf numFmtId="0" fontId="102" fillId="15" borderId="41" applyNumberFormat="0" applyAlignment="0" applyProtection="0"/>
    <xf numFmtId="0" fontId="110" fillId="14" borderId="75" applyNumberFormat="0" applyAlignment="0" applyProtection="0"/>
    <xf numFmtId="0" fontId="118" fillId="0" borderId="60" applyNumberFormat="0" applyFill="0" applyAlignment="0" applyProtection="0"/>
    <xf numFmtId="0" fontId="99" fillId="14" borderId="49" applyNumberFormat="0" applyAlignment="0" applyProtection="0"/>
    <xf numFmtId="0" fontId="102" fillId="15" borderId="45" applyNumberFormat="0" applyAlignment="0" applyProtection="0"/>
    <xf numFmtId="0" fontId="13" fillId="29" borderId="58" applyNumberFormat="0" applyFont="0" applyAlignment="0" applyProtection="0"/>
    <xf numFmtId="0" fontId="118" fillId="0" borderId="40" applyNumberFormat="0" applyFill="0" applyAlignment="0" applyProtection="0"/>
    <xf numFmtId="0" fontId="102" fillId="15" borderId="41" applyNumberFormat="0" applyAlignment="0" applyProtection="0"/>
    <xf numFmtId="0" fontId="13" fillId="29" borderId="50" applyNumberFormat="0" applyFont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0" fillId="14" borderId="75" applyNumberFormat="0" applyAlignment="0" applyProtection="0"/>
    <xf numFmtId="0" fontId="110" fillId="14" borderId="67" applyNumberFormat="0" applyAlignment="0" applyProtection="0"/>
    <xf numFmtId="0" fontId="110" fillId="14" borderId="47" applyNumberFormat="0" applyAlignment="0" applyProtection="0"/>
    <xf numFmtId="0" fontId="118" fillId="0" borderId="76" applyNumberFormat="0" applyFill="0" applyAlignment="0" applyProtection="0"/>
    <xf numFmtId="0" fontId="99" fillId="14" borderId="45" applyNumberFormat="0" applyAlignment="0" applyProtection="0"/>
    <xf numFmtId="0" fontId="118" fillId="0" borderId="68" applyNumberFormat="0" applyFill="0" applyAlignment="0" applyProtection="0"/>
    <xf numFmtId="0" fontId="102" fillId="15" borderId="45" applyNumberFormat="0" applyAlignment="0" applyProtection="0"/>
    <xf numFmtId="0" fontId="102" fillId="14" borderId="57" applyNumberFormat="0" applyAlignment="0" applyProtection="0"/>
    <xf numFmtId="0" fontId="118" fillId="0" borderId="76" applyNumberFormat="0" applyFill="0" applyAlignment="0" applyProtection="0"/>
    <xf numFmtId="0" fontId="102" fillId="14" borderId="49" applyNumberFormat="0" applyAlignment="0" applyProtection="0"/>
    <xf numFmtId="0" fontId="102" fillId="15" borderId="49" applyNumberFormat="0" applyAlignment="0" applyProtection="0"/>
    <xf numFmtId="0" fontId="102" fillId="15" borderId="57" applyNumberFormat="0" applyAlignment="0" applyProtection="0"/>
    <xf numFmtId="0" fontId="118" fillId="0" borderId="68" applyNumberFormat="0" applyFill="0" applyAlignment="0" applyProtection="0"/>
    <xf numFmtId="0" fontId="99" fillId="14" borderId="69" applyNumberFormat="0" applyAlignment="0" applyProtection="0"/>
    <xf numFmtId="0" fontId="81" fillId="29" borderId="58" applyNumberFormat="0" applyFont="0" applyAlignment="0" applyProtection="0"/>
    <xf numFmtId="0" fontId="81" fillId="29" borderId="58" applyNumberFormat="0" applyFont="0" applyAlignment="0" applyProtection="0"/>
    <xf numFmtId="0" fontId="110" fillId="14" borderId="67" applyNumberFormat="0" applyAlignment="0" applyProtection="0"/>
    <xf numFmtId="0" fontId="99" fillId="14" borderId="41" applyNumberFormat="0" applyAlignment="0" applyProtection="0"/>
    <xf numFmtId="0" fontId="81" fillId="29" borderId="66" applyNumberFormat="0" applyFont="0" applyAlignment="0" applyProtection="0"/>
    <xf numFmtId="0" fontId="110" fillId="14" borderId="55" applyNumberFormat="0" applyAlignment="0" applyProtection="0"/>
    <xf numFmtId="0" fontId="110" fillId="14" borderId="51" applyNumberFormat="0" applyAlignment="0" applyProtection="0"/>
    <xf numFmtId="0" fontId="102" fillId="14" borderId="41" applyNumberFormat="0" applyAlignment="0" applyProtection="0"/>
    <xf numFmtId="0" fontId="99" fillId="14" borderId="73" applyNumberFormat="0" applyAlignment="0" applyProtection="0"/>
    <xf numFmtId="0" fontId="102" fillId="14" borderId="61" applyNumberFormat="0" applyAlignment="0" applyProtection="0"/>
    <xf numFmtId="0" fontId="99" fillId="14" borderId="49" applyNumberFormat="0" applyAlignment="0" applyProtection="0"/>
    <xf numFmtId="0" fontId="102" fillId="15" borderId="53" applyNumberFormat="0" applyAlignment="0" applyProtection="0"/>
    <xf numFmtId="0" fontId="81" fillId="29" borderId="74" applyNumberFormat="0" applyFont="0" applyAlignment="0" applyProtection="0"/>
    <xf numFmtId="0" fontId="99" fillId="14" borderId="61" applyNumberFormat="0" applyAlignment="0" applyProtection="0"/>
    <xf numFmtId="0" fontId="110" fillId="14" borderId="67" applyNumberFormat="0" applyAlignment="0" applyProtection="0"/>
    <xf numFmtId="0" fontId="99" fillId="14" borderId="57" applyNumberFormat="0" applyAlignment="0" applyProtection="0"/>
    <xf numFmtId="170" fontId="1" fillId="0" borderId="0" applyFont="0" applyFill="0" applyBorder="0" applyAlignment="0" applyProtection="0"/>
    <xf numFmtId="0" fontId="118" fillId="0" borderId="64" applyNumberFormat="0" applyFill="0" applyAlignment="0" applyProtection="0"/>
    <xf numFmtId="0" fontId="110" fillId="14" borderId="75" applyNumberFormat="0" applyAlignment="0" applyProtection="0"/>
    <xf numFmtId="0" fontId="110" fillId="14" borderId="55" applyNumberFormat="0" applyAlignment="0" applyProtection="0"/>
    <xf numFmtId="0" fontId="110" fillId="14" borderId="47" applyNumberFormat="0" applyAlignment="0" applyProtection="0"/>
    <xf numFmtId="170" fontId="1" fillId="0" borderId="0" applyFont="0" applyFill="0" applyBorder="0" applyAlignment="0" applyProtection="0"/>
    <xf numFmtId="0" fontId="99" fillId="14" borderId="49" applyNumberFormat="0" applyAlignment="0" applyProtection="0"/>
    <xf numFmtId="170" fontId="1" fillId="0" borderId="0" applyFont="0" applyFill="0" applyBorder="0" applyAlignment="0" applyProtection="0"/>
    <xf numFmtId="0" fontId="118" fillId="0" borderId="48" applyNumberFormat="0" applyFill="0" applyAlignment="0" applyProtection="0"/>
    <xf numFmtId="0" fontId="102" fillId="15" borderId="53" applyNumberFormat="0" applyAlignment="0" applyProtection="0"/>
    <xf numFmtId="0" fontId="99" fillId="14" borderId="45" applyNumberFormat="0" applyAlignment="0" applyProtection="0"/>
    <xf numFmtId="0" fontId="102" fillId="15" borderId="53" applyNumberFormat="0" applyAlignment="0" applyProtection="0"/>
    <xf numFmtId="0" fontId="110" fillId="14" borderId="63" applyNumberFormat="0" applyAlignment="0" applyProtection="0"/>
    <xf numFmtId="0" fontId="110" fillId="14" borderId="51" applyNumberFormat="0" applyAlignment="0" applyProtection="0"/>
    <xf numFmtId="0" fontId="81" fillId="29" borderId="50" applyNumberFormat="0" applyFont="0" applyAlignment="0" applyProtection="0"/>
    <xf numFmtId="0" fontId="110" fillId="14" borderId="67" applyNumberFormat="0" applyAlignment="0" applyProtection="0"/>
    <xf numFmtId="0" fontId="102" fillId="15" borderId="65" applyNumberFormat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8" fillId="0" borderId="52" applyNumberFormat="0" applyFill="0" applyAlignment="0" applyProtection="0"/>
    <xf numFmtId="0" fontId="102" fillId="15" borderId="41" applyNumberFormat="0" applyAlignment="0" applyProtection="0"/>
    <xf numFmtId="0" fontId="81" fillId="29" borderId="42" applyNumberFormat="0" applyFont="0" applyAlignment="0" applyProtection="0"/>
    <xf numFmtId="0" fontId="118" fillId="0" borderId="64" applyNumberFormat="0" applyFill="0" applyAlignment="0" applyProtection="0"/>
    <xf numFmtId="0" fontId="102" fillId="15" borderId="49" applyNumberFormat="0" applyAlignment="0" applyProtection="0"/>
    <xf numFmtId="0" fontId="118" fillId="0" borderId="76" applyNumberFormat="0" applyFill="0" applyAlignment="0" applyProtection="0"/>
    <xf numFmtId="0" fontId="81" fillId="29" borderId="54" applyNumberFormat="0" applyFont="0" applyAlignment="0" applyProtection="0"/>
    <xf numFmtId="0" fontId="102" fillId="15" borderId="49" applyNumberFormat="0" applyAlignment="0" applyProtection="0"/>
    <xf numFmtId="0" fontId="99" fillId="14" borderId="73" applyNumberFormat="0" applyAlignment="0" applyProtection="0"/>
    <xf numFmtId="0" fontId="118" fillId="0" borderId="64" applyNumberFormat="0" applyFill="0" applyAlignment="0" applyProtection="0"/>
    <xf numFmtId="0" fontId="102" fillId="14" borderId="45" applyNumberFormat="0" applyAlignment="0" applyProtection="0"/>
    <xf numFmtId="0" fontId="102" fillId="15" borderId="45" applyNumberFormat="0" applyAlignment="0" applyProtection="0"/>
    <xf numFmtId="0" fontId="81" fillId="29" borderId="66" applyNumberFormat="0" applyFont="0" applyAlignment="0" applyProtection="0"/>
    <xf numFmtId="0" fontId="118" fillId="0" borderId="56" applyNumberFormat="0" applyFill="0" applyAlignment="0" applyProtection="0"/>
    <xf numFmtId="0" fontId="102" fillId="14" borderId="57" applyNumberFormat="0" applyAlignment="0" applyProtection="0"/>
    <xf numFmtId="0" fontId="102" fillId="15" borderId="69" applyNumberFormat="0" applyAlignment="0" applyProtection="0"/>
    <xf numFmtId="0" fontId="13" fillId="29" borderId="54" applyNumberFormat="0" applyFont="0" applyAlignment="0" applyProtection="0"/>
    <xf numFmtId="0" fontId="99" fillId="14" borderId="53" applyNumberFormat="0" applyAlignment="0" applyProtection="0"/>
    <xf numFmtId="0" fontId="81" fillId="29" borderId="70" applyNumberFormat="0" applyFont="0" applyAlignment="0" applyProtection="0"/>
    <xf numFmtId="0" fontId="110" fillId="14" borderId="55" applyNumberFormat="0" applyAlignment="0" applyProtection="0"/>
    <xf numFmtId="0" fontId="81" fillId="29" borderId="50" applyNumberFormat="0" applyFont="0" applyAlignment="0" applyProtection="0"/>
    <xf numFmtId="0" fontId="110" fillId="14" borderId="75" applyNumberFormat="0" applyAlignment="0" applyProtection="0"/>
    <xf numFmtId="0" fontId="102" fillId="15" borderId="49" applyNumberFormat="0" applyAlignment="0" applyProtection="0"/>
    <xf numFmtId="0" fontId="118" fillId="0" borderId="52" applyNumberFormat="0" applyFill="0" applyAlignment="0" applyProtection="0"/>
    <xf numFmtId="0" fontId="118" fillId="0" borderId="60" applyNumberFormat="0" applyFill="0" applyAlignment="0" applyProtection="0"/>
    <xf numFmtId="0" fontId="110" fillId="14" borderId="59" applyNumberFormat="0" applyAlignment="0" applyProtection="0"/>
    <xf numFmtId="0" fontId="99" fillId="14" borderId="61" applyNumberFormat="0" applyAlignment="0" applyProtection="0"/>
    <xf numFmtId="0" fontId="81" fillId="29" borderId="66" applyNumberFormat="0" applyFont="0" applyAlignment="0" applyProtection="0"/>
    <xf numFmtId="0" fontId="102" fillId="15" borderId="61" applyNumberFormat="0" applyAlignment="0" applyProtection="0"/>
    <xf numFmtId="0" fontId="118" fillId="0" borderId="44" applyNumberFormat="0" applyFill="0" applyAlignment="0" applyProtection="0"/>
    <xf numFmtId="0" fontId="99" fillId="14" borderId="53" applyNumberFormat="0" applyAlignment="0" applyProtection="0"/>
    <xf numFmtId="0" fontId="102" fillId="15" borderId="49" applyNumberFormat="0" applyAlignment="0" applyProtection="0"/>
    <xf numFmtId="170" fontId="1" fillId="0" borderId="0" applyFont="0" applyFill="0" applyBorder="0" applyAlignment="0" applyProtection="0"/>
    <xf numFmtId="0" fontId="118" fillId="0" borderId="56" applyNumberFormat="0" applyFill="0" applyAlignment="0" applyProtection="0"/>
    <xf numFmtId="0" fontId="81" fillId="29" borderId="66" applyNumberFormat="0" applyFont="0" applyAlignment="0" applyProtection="0"/>
    <xf numFmtId="0" fontId="99" fillId="14" borderId="61" applyNumberFormat="0" applyAlignment="0" applyProtection="0"/>
    <xf numFmtId="0" fontId="118" fillId="0" borderId="52" applyNumberFormat="0" applyFill="0" applyAlignment="0" applyProtection="0"/>
    <xf numFmtId="0" fontId="110" fillId="14" borderId="59" applyNumberFormat="0" applyAlignment="0" applyProtection="0"/>
    <xf numFmtId="0" fontId="81" fillId="29" borderId="46" applyNumberFormat="0" applyFont="0" applyAlignment="0" applyProtection="0"/>
    <xf numFmtId="0" fontId="102" fillId="15" borderId="53" applyNumberFormat="0" applyAlignment="0" applyProtection="0"/>
    <xf numFmtId="0" fontId="110" fillId="14" borderId="47" applyNumberFormat="0" applyAlignment="0" applyProtection="0"/>
    <xf numFmtId="0" fontId="110" fillId="14" borderId="55" applyNumberFormat="0" applyAlignment="0" applyProtection="0"/>
    <xf numFmtId="0" fontId="99" fillId="14" borderId="45" applyNumberFormat="0" applyAlignment="0" applyProtection="0"/>
    <xf numFmtId="0" fontId="99" fillId="14" borderId="49" applyNumberFormat="0" applyAlignment="0" applyProtection="0"/>
    <xf numFmtId="0" fontId="118" fillId="0" borderId="44" applyNumberFormat="0" applyFill="0" applyAlignment="0" applyProtection="0"/>
    <xf numFmtId="0" fontId="118" fillId="0" borderId="64" applyNumberFormat="0" applyFill="0" applyAlignment="0" applyProtection="0"/>
    <xf numFmtId="0" fontId="102" fillId="15" borderId="57" applyNumberFormat="0" applyAlignment="0" applyProtection="0"/>
    <xf numFmtId="0" fontId="99" fillId="14" borderId="49" applyNumberFormat="0" applyAlignment="0" applyProtection="0"/>
    <xf numFmtId="0" fontId="118" fillId="0" borderId="60" applyNumberFormat="0" applyFill="0" applyAlignment="0" applyProtection="0"/>
    <xf numFmtId="0" fontId="102" fillId="15" borderId="41" applyNumberFormat="0" applyAlignment="0" applyProtection="0"/>
    <xf numFmtId="0" fontId="81" fillId="29" borderId="46" applyNumberFormat="0" applyFont="0" applyAlignment="0" applyProtection="0"/>
    <xf numFmtId="0" fontId="110" fillId="14" borderId="67" applyNumberFormat="0" applyAlignment="0" applyProtection="0"/>
    <xf numFmtId="0" fontId="110" fillId="14" borderId="51" applyNumberFormat="0" applyAlignment="0" applyProtection="0"/>
    <xf numFmtId="0" fontId="110" fillId="14" borderId="55" applyNumberFormat="0" applyAlignment="0" applyProtection="0"/>
    <xf numFmtId="0" fontId="102" fillId="15" borderId="57" applyNumberFormat="0" applyAlignment="0" applyProtection="0"/>
    <xf numFmtId="0" fontId="110" fillId="14" borderId="55" applyNumberFormat="0" applyAlignment="0" applyProtection="0"/>
    <xf numFmtId="0" fontId="81" fillId="29" borderId="54" applyNumberFormat="0" applyFont="0" applyAlignment="0" applyProtection="0"/>
    <xf numFmtId="0" fontId="110" fillId="14" borderId="43" applyNumberFormat="0" applyAlignment="0" applyProtection="0"/>
    <xf numFmtId="0" fontId="102" fillId="15" borderId="65" applyNumberFormat="0" applyAlignment="0" applyProtection="0"/>
    <xf numFmtId="0" fontId="81" fillId="29" borderId="42" applyNumberFormat="0" applyFont="0" applyAlignment="0" applyProtection="0"/>
    <xf numFmtId="0" fontId="99" fillId="14" borderId="53" applyNumberFormat="0" applyAlignment="0" applyProtection="0"/>
    <xf numFmtId="0" fontId="102" fillId="15" borderId="65" applyNumberFormat="0" applyAlignment="0" applyProtection="0"/>
    <xf numFmtId="0" fontId="102" fillId="15" borderId="49" applyNumberFormat="0" applyAlignment="0" applyProtection="0"/>
    <xf numFmtId="0" fontId="118" fillId="0" borderId="60" applyNumberFormat="0" applyFill="0" applyAlignment="0" applyProtection="0"/>
    <xf numFmtId="0" fontId="118" fillId="0" borderId="56" applyNumberFormat="0" applyFill="0" applyAlignment="0" applyProtection="0"/>
    <xf numFmtId="0" fontId="102" fillId="15" borderId="53" applyNumberFormat="0" applyAlignment="0" applyProtection="0"/>
    <xf numFmtId="0" fontId="118" fillId="0" borderId="60" applyNumberFormat="0" applyFill="0" applyAlignment="0" applyProtection="0"/>
    <xf numFmtId="0" fontId="118" fillId="0" borderId="52" applyNumberFormat="0" applyFill="0" applyAlignment="0" applyProtection="0"/>
    <xf numFmtId="0" fontId="102" fillId="15" borderId="61" applyNumberFormat="0" applyAlignment="0" applyProtection="0"/>
    <xf numFmtId="0" fontId="110" fillId="14" borderId="67" applyNumberFormat="0" applyAlignment="0" applyProtection="0"/>
    <xf numFmtId="0" fontId="110" fillId="14" borderId="63" applyNumberFormat="0" applyAlignment="0" applyProtection="0"/>
    <xf numFmtId="0" fontId="99" fillId="14" borderId="53" applyNumberFormat="0" applyAlignment="0" applyProtection="0"/>
    <xf numFmtId="0" fontId="99" fillId="14" borderId="53" applyNumberFormat="0" applyAlignment="0" applyProtection="0"/>
    <xf numFmtId="0" fontId="110" fillId="14" borderId="39" applyNumberFormat="0" applyAlignment="0" applyProtection="0"/>
    <xf numFmtId="0" fontId="102" fillId="15" borderId="73" applyNumberFormat="0" applyAlignment="0" applyProtection="0"/>
    <xf numFmtId="0" fontId="102" fillId="15" borderId="65" applyNumberFormat="0" applyAlignment="0" applyProtection="0"/>
    <xf numFmtId="0" fontId="110" fillId="14" borderId="47" applyNumberFormat="0" applyAlignment="0" applyProtection="0"/>
    <xf numFmtId="0" fontId="110" fillId="14" borderId="59" applyNumberFormat="0" applyAlignment="0" applyProtection="0"/>
    <xf numFmtId="0" fontId="118" fillId="0" borderId="68" applyNumberFormat="0" applyFill="0" applyAlignment="0" applyProtection="0"/>
    <xf numFmtId="0" fontId="99" fillId="14" borderId="57" applyNumberFormat="0" applyAlignment="0" applyProtection="0"/>
    <xf numFmtId="0" fontId="81" fillId="29" borderId="50" applyNumberFormat="0" applyFont="0" applyAlignment="0" applyProtection="0"/>
    <xf numFmtId="0" fontId="110" fillId="14" borderId="51" applyNumberFormat="0" applyAlignment="0" applyProtection="0"/>
    <xf numFmtId="0" fontId="99" fillId="14" borderId="49" applyNumberFormat="0" applyAlignment="0" applyProtection="0"/>
    <xf numFmtId="0" fontId="81" fillId="29" borderId="50" applyNumberFormat="0" applyFont="0" applyAlignment="0" applyProtection="0"/>
    <xf numFmtId="0" fontId="99" fillId="14" borderId="61" applyNumberFormat="0" applyAlignment="0" applyProtection="0"/>
    <xf numFmtId="0" fontId="110" fillId="14" borderId="71" applyNumberFormat="0" applyAlignment="0" applyProtection="0"/>
    <xf numFmtId="0" fontId="99" fillId="14" borderId="49" applyNumberFormat="0" applyAlignment="0" applyProtection="0"/>
    <xf numFmtId="0" fontId="99" fillId="14" borderId="65" applyNumberFormat="0" applyAlignment="0" applyProtection="0"/>
    <xf numFmtId="0" fontId="99" fillId="14" borderId="69" applyNumberFormat="0" applyAlignment="0" applyProtection="0"/>
    <xf numFmtId="0" fontId="118" fillId="0" borderId="60" applyNumberFormat="0" applyFill="0" applyAlignment="0" applyProtection="0"/>
    <xf numFmtId="0" fontId="81" fillId="29" borderId="42" applyNumberFormat="0" applyFont="0" applyAlignment="0" applyProtection="0"/>
    <xf numFmtId="0" fontId="99" fillId="14" borderId="49" applyNumberFormat="0" applyAlignment="0" applyProtection="0"/>
    <xf numFmtId="0" fontId="102" fillId="15" borderId="69" applyNumberFormat="0" applyAlignment="0" applyProtection="0"/>
    <xf numFmtId="0" fontId="81" fillId="29" borderId="58" applyNumberFormat="0" applyFont="0" applyAlignment="0" applyProtection="0"/>
    <xf numFmtId="0" fontId="81" fillId="29" borderId="42" applyNumberFormat="0" applyFont="0" applyAlignment="0" applyProtection="0"/>
    <xf numFmtId="9" fontId="11" fillId="0" borderId="0" applyFont="0" applyFill="0" applyBorder="0" applyAlignment="0" applyProtection="0"/>
    <xf numFmtId="0" fontId="102" fillId="15" borderId="53" applyNumberFormat="0" applyAlignment="0" applyProtection="0"/>
    <xf numFmtId="0" fontId="81" fillId="29" borderId="62" applyNumberFormat="0" applyFont="0" applyAlignment="0" applyProtection="0"/>
    <xf numFmtId="0" fontId="110" fillId="14" borderId="55" applyNumberFormat="0" applyAlignment="0" applyProtection="0"/>
    <xf numFmtId="0" fontId="110" fillId="14" borderId="55" applyNumberFormat="0" applyAlignment="0" applyProtection="0"/>
    <xf numFmtId="0" fontId="99" fillId="14" borderId="53" applyNumberFormat="0" applyAlignment="0" applyProtection="0"/>
    <xf numFmtId="0" fontId="81" fillId="29" borderId="50" applyNumberFormat="0" applyFont="0" applyAlignment="0" applyProtection="0"/>
    <xf numFmtId="0" fontId="99" fillId="14" borderId="61" applyNumberFormat="0" applyAlignment="0" applyProtection="0"/>
    <xf numFmtId="0" fontId="102" fillId="14" borderId="49" applyNumberFormat="0" applyAlignment="0" applyProtection="0"/>
    <xf numFmtId="0" fontId="1" fillId="0" borderId="0"/>
    <xf numFmtId="0" fontId="1" fillId="0" borderId="0"/>
    <xf numFmtId="0" fontId="110" fillId="14" borderId="55" applyNumberFormat="0" applyAlignment="0" applyProtection="0"/>
    <xf numFmtId="0" fontId="13" fillId="29" borderId="66" applyNumberFormat="0" applyFont="0" applyAlignment="0" applyProtection="0"/>
    <xf numFmtId="0" fontId="99" fillId="14" borderId="37" applyNumberFormat="0" applyAlignment="0" applyProtection="0"/>
    <xf numFmtId="0" fontId="1" fillId="0" borderId="0"/>
    <xf numFmtId="0" fontId="81" fillId="29" borderId="66" applyNumberFormat="0" applyFont="0" applyAlignment="0" applyProtection="0"/>
    <xf numFmtId="0" fontId="110" fillId="14" borderId="75" applyNumberFormat="0" applyAlignment="0" applyProtection="0"/>
    <xf numFmtId="0" fontId="118" fillId="0" borderId="48" applyNumberFormat="0" applyFill="0" applyAlignment="0" applyProtection="0"/>
    <xf numFmtId="0" fontId="118" fillId="0" borderId="76" applyNumberFormat="0" applyFill="0" applyAlignment="0" applyProtection="0"/>
    <xf numFmtId="0" fontId="81" fillId="29" borderId="62" applyNumberFormat="0" applyFont="0" applyAlignment="0" applyProtection="0"/>
    <xf numFmtId="0" fontId="99" fillId="14" borderId="69" applyNumberFormat="0" applyAlignment="0" applyProtection="0"/>
    <xf numFmtId="0" fontId="81" fillId="29" borderId="70" applyNumberFormat="0" applyFont="0" applyAlignment="0" applyProtection="0"/>
    <xf numFmtId="0" fontId="102" fillId="15" borderId="69" applyNumberFormat="0" applyAlignment="0" applyProtection="0"/>
    <xf numFmtId="0" fontId="99" fillId="14" borderId="69" applyNumberFormat="0" applyAlignment="0" applyProtection="0"/>
    <xf numFmtId="0" fontId="118" fillId="0" borderId="52" applyNumberFormat="0" applyFill="0" applyAlignment="0" applyProtection="0"/>
    <xf numFmtId="0" fontId="118" fillId="0" borderId="56" applyNumberFormat="0" applyFill="0" applyAlignment="0" applyProtection="0"/>
    <xf numFmtId="0" fontId="99" fillId="14" borderId="65" applyNumberFormat="0" applyAlignment="0" applyProtection="0"/>
    <xf numFmtId="0" fontId="110" fillId="14" borderId="63" applyNumberFormat="0" applyAlignment="0" applyProtection="0"/>
    <xf numFmtId="0" fontId="102" fillId="15" borderId="57" applyNumberFormat="0" applyAlignment="0" applyProtection="0"/>
    <xf numFmtId="0" fontId="102" fillId="15" borderId="57" applyNumberFormat="0" applyAlignment="0" applyProtection="0"/>
    <xf numFmtId="0" fontId="110" fillId="14" borderId="67" applyNumberFormat="0" applyAlignment="0" applyProtection="0"/>
    <xf numFmtId="0" fontId="110" fillId="14" borderId="51" applyNumberFormat="0" applyAlignment="0" applyProtection="0"/>
    <xf numFmtId="0" fontId="1" fillId="0" borderId="0"/>
    <xf numFmtId="0" fontId="102" fillId="15" borderId="53" applyNumberFormat="0" applyAlignment="0" applyProtection="0"/>
    <xf numFmtId="0" fontId="1" fillId="0" borderId="0"/>
    <xf numFmtId="0" fontId="110" fillId="14" borderId="63" applyNumberFormat="0" applyAlignment="0" applyProtection="0"/>
    <xf numFmtId="0" fontId="99" fillId="14" borderId="69" applyNumberFormat="0" applyAlignment="0" applyProtection="0"/>
    <xf numFmtId="0" fontId="99" fillId="14" borderId="73" applyNumberFormat="0" applyAlignment="0" applyProtection="0"/>
    <xf numFmtId="0" fontId="118" fillId="0" borderId="72" applyNumberFormat="0" applyFill="0" applyAlignment="0" applyProtection="0"/>
    <xf numFmtId="0" fontId="99" fillId="14" borderId="49" applyNumberFormat="0" applyAlignment="0" applyProtection="0"/>
    <xf numFmtId="0" fontId="110" fillId="14" borderId="71" applyNumberFormat="0" applyAlignment="0" applyProtection="0"/>
    <xf numFmtId="0" fontId="110" fillId="14" borderId="43" applyNumberFormat="0" applyAlignment="0" applyProtection="0"/>
    <xf numFmtId="0" fontId="102" fillId="15" borderId="65" applyNumberFormat="0" applyAlignment="0" applyProtection="0"/>
    <xf numFmtId="0" fontId="102" fillId="15" borderId="41" applyNumberFormat="0" applyAlignment="0" applyProtection="0"/>
    <xf numFmtId="0" fontId="99" fillId="14" borderId="57" applyNumberFormat="0" applyAlignment="0" applyProtection="0"/>
    <xf numFmtId="0" fontId="110" fillId="14" borderId="63" applyNumberFormat="0" applyAlignment="0" applyProtection="0"/>
    <xf numFmtId="0" fontId="110" fillId="14" borderId="47" applyNumberFormat="0" applyAlignment="0" applyProtection="0"/>
    <xf numFmtId="0" fontId="118" fillId="0" borderId="64" applyNumberFormat="0" applyFill="0" applyAlignment="0" applyProtection="0"/>
    <xf numFmtId="0" fontId="13" fillId="29" borderId="74" applyNumberFormat="0" applyFont="0" applyAlignment="0" applyProtection="0"/>
    <xf numFmtId="0" fontId="81" fillId="29" borderId="50" applyNumberFormat="0" applyFont="0" applyAlignment="0" applyProtection="0"/>
    <xf numFmtId="0" fontId="102" fillId="15" borderId="49" applyNumberFormat="0" applyAlignment="0" applyProtection="0"/>
    <xf numFmtId="0" fontId="99" fillId="14" borderId="49" applyNumberFormat="0" applyAlignment="0" applyProtection="0"/>
    <xf numFmtId="0" fontId="99" fillId="14" borderId="57" applyNumberFormat="0" applyAlignment="0" applyProtection="0"/>
    <xf numFmtId="0" fontId="99" fillId="14" borderId="45" applyNumberFormat="0" applyAlignment="0" applyProtection="0"/>
    <xf numFmtId="0" fontId="1" fillId="0" borderId="0"/>
    <xf numFmtId="0" fontId="110" fillId="14" borderId="55" applyNumberFormat="0" applyAlignment="0" applyProtection="0"/>
    <xf numFmtId="0" fontId="1" fillId="0" borderId="0"/>
    <xf numFmtId="0" fontId="99" fillId="14" borderId="65" applyNumberFormat="0" applyAlignment="0" applyProtection="0"/>
    <xf numFmtId="0" fontId="13" fillId="29" borderId="74" applyNumberFormat="0" applyFont="0" applyAlignment="0" applyProtection="0"/>
    <xf numFmtId="0" fontId="1" fillId="0" borderId="0"/>
    <xf numFmtId="0" fontId="1" fillId="0" borderId="0"/>
    <xf numFmtId="0" fontId="13" fillId="29" borderId="46" applyNumberFormat="0" applyFont="0" applyAlignment="0" applyProtection="0"/>
    <xf numFmtId="0" fontId="81" fillId="29" borderId="54" applyNumberFormat="0" applyFont="0" applyAlignment="0" applyProtection="0"/>
    <xf numFmtId="0" fontId="102" fillId="15" borderId="49" applyNumberFormat="0" applyAlignment="0" applyProtection="0"/>
    <xf numFmtId="0" fontId="1" fillId="0" borderId="0"/>
    <xf numFmtId="0" fontId="81" fillId="29" borderId="38" applyNumberFormat="0" applyFont="0" applyAlignment="0" applyProtection="0"/>
    <xf numFmtId="0" fontId="99" fillId="14" borderId="57" applyNumberFormat="0" applyAlignment="0" applyProtection="0"/>
    <xf numFmtId="0" fontId="118" fillId="0" borderId="56" applyNumberFormat="0" applyFill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10" fillId="14" borderId="47" applyNumberFormat="0" applyAlignment="0" applyProtection="0"/>
    <xf numFmtId="0" fontId="118" fillId="0" borderId="56" applyNumberFormat="0" applyFill="0" applyAlignment="0" applyProtection="0"/>
    <xf numFmtId="0" fontId="99" fillId="14" borderId="53" applyNumberFormat="0" applyAlignment="0" applyProtection="0"/>
    <xf numFmtId="0" fontId="118" fillId="0" borderId="76" applyNumberFormat="0" applyFill="0" applyAlignment="0" applyProtection="0"/>
    <xf numFmtId="0" fontId="118" fillId="0" borderId="56" applyNumberFormat="0" applyFill="0" applyAlignment="0" applyProtection="0"/>
    <xf numFmtId="0" fontId="110" fillId="14" borderId="47" applyNumberFormat="0" applyAlignment="0" applyProtection="0"/>
    <xf numFmtId="0" fontId="102" fillId="15" borderId="45" applyNumberFormat="0" applyAlignment="0" applyProtection="0"/>
    <xf numFmtId="0" fontId="110" fillId="14" borderId="55" applyNumberFormat="0" applyAlignment="0" applyProtection="0"/>
    <xf numFmtId="0" fontId="110" fillId="14" borderId="39" applyNumberFormat="0" applyAlignment="0" applyProtection="0"/>
    <xf numFmtId="0" fontId="110" fillId="14" borderId="71" applyNumberFormat="0" applyAlignment="0" applyProtection="0"/>
    <xf numFmtId="0" fontId="99" fillId="14" borderId="41" applyNumberFormat="0" applyAlignment="0" applyProtection="0"/>
    <xf numFmtId="0" fontId="99" fillId="14" borderId="73" applyNumberFormat="0" applyAlignment="0" applyProtection="0"/>
    <xf numFmtId="0" fontId="81" fillId="29" borderId="58" applyNumberFormat="0" applyFont="0" applyAlignment="0" applyProtection="0"/>
    <xf numFmtId="0" fontId="81" fillId="29" borderId="66" applyNumberFormat="0" applyFont="0" applyAlignment="0" applyProtection="0"/>
    <xf numFmtId="0" fontId="99" fillId="14" borderId="61" applyNumberFormat="0" applyAlignment="0" applyProtection="0"/>
    <xf numFmtId="0" fontId="110" fillId="14" borderId="47" applyNumberFormat="0" applyAlignment="0" applyProtection="0"/>
    <xf numFmtId="0" fontId="102" fillId="15" borderId="49" applyNumberFormat="0" applyAlignment="0" applyProtection="0"/>
    <xf numFmtId="0" fontId="118" fillId="0" borderId="68" applyNumberFormat="0" applyFill="0" applyAlignment="0" applyProtection="0"/>
    <xf numFmtId="0" fontId="102" fillId="15" borderId="41" applyNumberFormat="0" applyAlignment="0" applyProtection="0"/>
    <xf numFmtId="0" fontId="102" fillId="15" borderId="45" applyNumberFormat="0" applyAlignment="0" applyProtection="0"/>
    <xf numFmtId="0" fontId="81" fillId="29" borderId="54" applyNumberFormat="0" applyFont="0" applyAlignment="0" applyProtection="0"/>
    <xf numFmtId="0" fontId="110" fillId="14" borderId="59" applyNumberFormat="0" applyAlignment="0" applyProtection="0"/>
    <xf numFmtId="0" fontId="99" fillId="14" borderId="49" applyNumberFormat="0" applyAlignment="0" applyProtection="0"/>
    <xf numFmtId="0" fontId="81" fillId="29" borderId="50" applyNumberFormat="0" applyFont="0" applyAlignment="0" applyProtection="0"/>
    <xf numFmtId="0" fontId="102" fillId="15" borderId="57" applyNumberFormat="0" applyAlignment="0" applyProtection="0"/>
    <xf numFmtId="0" fontId="81" fillId="29" borderId="66" applyNumberFormat="0" applyFont="0" applyAlignment="0" applyProtection="0"/>
    <xf numFmtId="0" fontId="110" fillId="14" borderId="63" applyNumberFormat="0" applyAlignment="0" applyProtection="0"/>
    <xf numFmtId="0" fontId="110" fillId="14" borderId="71" applyNumberFormat="0" applyAlignment="0" applyProtection="0"/>
    <xf numFmtId="0" fontId="81" fillId="29" borderId="46" applyNumberFormat="0" applyFont="0" applyAlignment="0" applyProtection="0"/>
    <xf numFmtId="0" fontId="81" fillId="29" borderId="62" applyNumberFormat="0" applyFont="0" applyAlignment="0" applyProtection="0"/>
    <xf numFmtId="0" fontId="102" fillId="15" borderId="57" applyNumberFormat="0" applyAlignment="0" applyProtection="0"/>
    <xf numFmtId="0" fontId="99" fillId="14" borderId="45" applyNumberFormat="0" applyAlignment="0" applyProtection="0"/>
    <xf numFmtId="0" fontId="110" fillId="14" borderId="43" applyNumberFormat="0" applyAlignment="0" applyProtection="0"/>
    <xf numFmtId="0" fontId="102" fillId="15" borderId="49" applyNumberFormat="0" applyAlignment="0" applyProtection="0"/>
    <xf numFmtId="0" fontId="99" fillId="14" borderId="57" applyNumberFormat="0" applyAlignment="0" applyProtection="0"/>
    <xf numFmtId="0" fontId="102" fillId="15" borderId="73" applyNumberFormat="0" applyAlignment="0" applyProtection="0"/>
    <xf numFmtId="0" fontId="110" fillId="14" borderId="75" applyNumberFormat="0" applyAlignment="0" applyProtection="0"/>
    <xf numFmtId="0" fontId="81" fillId="29" borderId="42" applyNumberFormat="0" applyFont="0" applyAlignment="0" applyProtection="0"/>
    <xf numFmtId="0" fontId="81" fillId="29" borderId="58" applyNumberFormat="0" applyFont="0" applyAlignment="0" applyProtection="0"/>
    <xf numFmtId="0" fontId="99" fillId="14" borderId="49" applyNumberFormat="0" applyAlignment="0" applyProtection="0"/>
    <xf numFmtId="0" fontId="110" fillId="14" borderId="39" applyNumberFormat="0" applyAlignment="0" applyProtection="0"/>
    <xf numFmtId="0" fontId="102" fillId="15" borderId="49" applyNumberFormat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" fillId="0" borderId="0"/>
    <xf numFmtId="0" fontId="110" fillId="14" borderId="59" applyNumberFormat="0" applyAlignment="0" applyProtection="0"/>
    <xf numFmtId="0" fontId="99" fillId="14" borderId="45" applyNumberFormat="0" applyAlignment="0" applyProtection="0"/>
    <xf numFmtId="0" fontId="110" fillId="14" borderId="43" applyNumberFormat="0" applyAlignment="0" applyProtection="0"/>
    <xf numFmtId="0" fontId="99" fillId="14" borderId="57" applyNumberFormat="0" applyAlignment="0" applyProtection="0"/>
    <xf numFmtId="0" fontId="99" fillId="14" borderId="37" applyNumberFormat="0" applyAlignment="0" applyProtection="0"/>
    <xf numFmtId="0" fontId="118" fillId="0" borderId="68" applyNumberFormat="0" applyFill="0" applyAlignment="0" applyProtection="0"/>
    <xf numFmtId="0" fontId="110" fillId="14" borderId="75" applyNumberFormat="0" applyAlignment="0" applyProtection="0"/>
    <xf numFmtId="0" fontId="99" fillId="14" borderId="41" applyNumberFormat="0" applyAlignment="0" applyProtection="0"/>
    <xf numFmtId="0" fontId="102" fillId="14" borderId="45" applyNumberFormat="0" applyAlignment="0" applyProtection="0"/>
    <xf numFmtId="0" fontId="99" fillId="14" borderId="65" applyNumberFormat="0" applyAlignment="0" applyProtection="0"/>
    <xf numFmtId="0" fontId="81" fillId="29" borderId="58" applyNumberFormat="0" applyFont="0" applyAlignment="0" applyProtection="0"/>
    <xf numFmtId="0" fontId="118" fillId="0" borderId="48" applyNumberFormat="0" applyFill="0" applyAlignment="0" applyProtection="0"/>
    <xf numFmtId="0" fontId="102" fillId="15" borderId="65" applyNumberFormat="0" applyAlignment="0" applyProtection="0"/>
    <xf numFmtId="0" fontId="118" fillId="0" borderId="72" applyNumberFormat="0" applyFill="0" applyAlignment="0" applyProtection="0"/>
    <xf numFmtId="0" fontId="13" fillId="29" borderId="46" applyNumberFormat="0" applyFont="0" applyAlignment="0" applyProtection="0"/>
    <xf numFmtId="0" fontId="81" fillId="29" borderId="62" applyNumberFormat="0" applyFont="0" applyAlignment="0" applyProtection="0"/>
    <xf numFmtId="0" fontId="99" fillId="14" borderId="49" applyNumberFormat="0" applyAlignment="0" applyProtection="0"/>
    <xf numFmtId="0" fontId="81" fillId="29" borderId="62" applyNumberFormat="0" applyFont="0" applyAlignment="0" applyProtection="0"/>
    <xf numFmtId="0" fontId="99" fillId="14" borderId="65" applyNumberFormat="0" applyAlignment="0" applyProtection="0"/>
    <xf numFmtId="0" fontId="102" fillId="15" borderId="45" applyNumberFormat="0" applyAlignment="0" applyProtection="0"/>
    <xf numFmtId="0" fontId="81" fillId="29" borderId="46" applyNumberFormat="0" applyFont="0" applyAlignment="0" applyProtection="0"/>
    <xf numFmtId="0" fontId="99" fillId="14" borderId="41" applyNumberFormat="0" applyAlignment="0" applyProtection="0"/>
    <xf numFmtId="0" fontId="13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29" borderId="46" applyNumberFormat="0" applyFont="0" applyAlignment="0" applyProtection="0"/>
    <xf numFmtId="0" fontId="118" fillId="0" borderId="52" applyNumberFormat="0" applyFill="0" applyAlignment="0" applyProtection="0"/>
    <xf numFmtId="0" fontId="81" fillId="29" borderId="54" applyNumberFormat="0" applyFont="0" applyAlignment="0" applyProtection="0"/>
    <xf numFmtId="0" fontId="110" fillId="14" borderId="51" applyNumberFormat="0" applyAlignment="0" applyProtection="0"/>
    <xf numFmtId="0" fontId="99" fillId="14" borderId="61" applyNumberFormat="0" applyAlignment="0" applyProtection="0"/>
    <xf numFmtId="0" fontId="110" fillId="14" borderId="51" applyNumberFormat="0" applyAlignment="0" applyProtection="0"/>
    <xf numFmtId="0" fontId="102" fillId="15" borderId="45" applyNumberFormat="0" applyAlignment="0" applyProtection="0"/>
    <xf numFmtId="0" fontId="13" fillId="29" borderId="58" applyNumberFormat="0" applyFont="0" applyAlignment="0" applyProtection="0"/>
    <xf numFmtId="0" fontId="81" fillId="29" borderId="58" applyNumberFormat="0" applyFont="0" applyAlignment="0" applyProtection="0"/>
    <xf numFmtId="0" fontId="102" fillId="15" borderId="57" applyNumberFormat="0" applyAlignment="0" applyProtection="0"/>
    <xf numFmtId="0" fontId="1" fillId="0" borderId="0"/>
    <xf numFmtId="0" fontId="102" fillId="15" borderId="37" applyNumberFormat="0" applyAlignment="0" applyProtection="0"/>
    <xf numFmtId="0" fontId="102" fillId="15" borderId="45" applyNumberFormat="0" applyAlignment="0" applyProtection="0"/>
    <xf numFmtId="0" fontId="110" fillId="14" borderId="43" applyNumberFormat="0" applyAlignment="0" applyProtection="0"/>
    <xf numFmtId="0" fontId="102" fillId="14" borderId="73" applyNumberFormat="0" applyAlignment="0" applyProtection="0"/>
    <xf numFmtId="0" fontId="99" fillId="14" borderId="73" applyNumberFormat="0" applyAlignment="0" applyProtection="0"/>
    <xf numFmtId="0" fontId="102" fillId="15" borderId="73" applyNumberFormat="0" applyAlignment="0" applyProtection="0"/>
    <xf numFmtId="0" fontId="81" fillId="29" borderId="54" applyNumberFormat="0" applyFont="0" applyAlignment="0" applyProtection="0"/>
    <xf numFmtId="0" fontId="110" fillId="14" borderId="51" applyNumberFormat="0" applyAlignment="0" applyProtection="0"/>
    <xf numFmtId="0" fontId="81" fillId="29" borderId="70" applyNumberFormat="0" applyFont="0" applyAlignment="0" applyProtection="0"/>
    <xf numFmtId="0" fontId="110" fillId="14" borderId="55" applyNumberFormat="0" applyAlignment="0" applyProtection="0"/>
    <xf numFmtId="0" fontId="99" fillId="14" borderId="69" applyNumberFormat="0" applyAlignment="0" applyProtection="0"/>
    <xf numFmtId="0" fontId="99" fillId="14" borderId="65" applyNumberFormat="0" applyAlignment="0" applyProtection="0"/>
    <xf numFmtId="0" fontId="110" fillId="14" borderId="43" applyNumberFormat="0" applyAlignment="0" applyProtection="0"/>
    <xf numFmtId="0" fontId="110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1" fillId="29" borderId="66" applyNumberFormat="0" applyFont="0" applyAlignment="0" applyProtection="0"/>
    <xf numFmtId="0" fontId="118" fillId="0" borderId="44" applyNumberFormat="0" applyFill="0" applyAlignment="0" applyProtection="0"/>
    <xf numFmtId="0" fontId="110" fillId="14" borderId="55" applyNumberFormat="0" applyAlignment="0" applyProtection="0"/>
    <xf numFmtId="0" fontId="118" fillId="0" borderId="56" applyNumberFormat="0" applyFill="0" applyAlignment="0" applyProtection="0"/>
    <xf numFmtId="0" fontId="99" fillId="14" borderId="41" applyNumberFormat="0" applyAlignment="0" applyProtection="0"/>
    <xf numFmtId="0" fontId="102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1" fillId="29" borderId="38" applyNumberFormat="0" applyFont="0" applyAlignment="0" applyProtection="0"/>
    <xf numFmtId="0" fontId="81" fillId="29" borderId="58" applyNumberFormat="0" applyFont="0" applyAlignment="0" applyProtection="0"/>
    <xf numFmtId="0" fontId="102" fillId="15" borderId="45" applyNumberFormat="0" applyAlignment="0" applyProtection="0"/>
    <xf numFmtId="0" fontId="102" fillId="14" borderId="45" applyNumberFormat="0" applyAlignment="0" applyProtection="0"/>
    <xf numFmtId="0" fontId="102" fillId="14" borderId="49" applyNumberFormat="0" applyAlignment="0" applyProtection="0"/>
    <xf numFmtId="0" fontId="81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0" fillId="14" borderId="39" applyNumberFormat="0" applyAlignment="0" applyProtection="0"/>
    <xf numFmtId="0" fontId="1" fillId="0" borderId="0"/>
    <xf numFmtId="0" fontId="81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2" fillId="15" borderId="45" applyNumberFormat="0" applyAlignment="0" applyProtection="0"/>
    <xf numFmtId="0" fontId="110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13">
      <alignment vertical="center"/>
    </xf>
    <xf numFmtId="0" fontId="1" fillId="0" borderId="0"/>
    <xf numFmtId="170" fontId="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28" fillId="0" borderId="13">
      <alignment vertical="center"/>
    </xf>
    <xf numFmtId="0" fontId="28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28" fillId="0" borderId="13">
      <alignment vertical="center"/>
    </xf>
    <xf numFmtId="0" fontId="32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28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28" fillId="0" borderId="13">
      <alignment vertical="center"/>
    </xf>
    <xf numFmtId="0" fontId="28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7" applyNumberFormat="0" applyAlignment="0" applyProtection="0">
      <alignment horizontal="left" vertical="center"/>
    </xf>
    <xf numFmtId="0" fontId="32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2" fillId="0" borderId="7" applyNumberFormat="0" applyAlignment="0" applyProtection="0">
      <alignment horizontal="left" vertical="center"/>
    </xf>
    <xf numFmtId="170" fontId="11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2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13">
      <alignment vertical="center"/>
    </xf>
    <xf numFmtId="0" fontId="28" fillId="0" borderId="13">
      <alignment vertical="center"/>
    </xf>
    <xf numFmtId="0" fontId="28" fillId="0" borderId="13">
      <alignment vertical="center"/>
    </xf>
    <xf numFmtId="0" fontId="28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13">
      <alignment vertical="center"/>
    </xf>
    <xf numFmtId="0" fontId="1" fillId="0" borderId="0"/>
    <xf numFmtId="9" fontId="11" fillId="0" borderId="0" applyFont="0" applyFill="0" applyBorder="0" applyAlignment="0" applyProtection="0"/>
    <xf numFmtId="0" fontId="28" fillId="0" borderId="13">
      <alignment vertical="center"/>
    </xf>
    <xf numFmtId="0" fontId="32" fillId="0" borderId="7" applyNumberFormat="0" applyAlignment="0" applyProtection="0">
      <alignment horizontal="left" vertical="center"/>
    </xf>
    <xf numFmtId="0" fontId="28" fillId="0" borderId="13">
      <alignment vertical="center"/>
    </xf>
    <xf numFmtId="0" fontId="28" fillId="0" borderId="13">
      <alignment vertical="center"/>
    </xf>
    <xf numFmtId="0" fontId="32" fillId="0" borderId="7" applyNumberFormat="0" applyAlignment="0" applyProtection="0">
      <alignment horizontal="left" vertical="center"/>
    </xf>
    <xf numFmtId="0" fontId="32" fillId="0" borderId="7" applyNumberFormat="0" applyAlignment="0" applyProtection="0">
      <alignment horizontal="left" vertical="center"/>
    </xf>
    <xf numFmtId="0" fontId="28" fillId="0" borderId="13">
      <alignment vertical="center"/>
    </xf>
    <xf numFmtId="0" fontId="28" fillId="0" borderId="13">
      <alignment vertical="center"/>
    </xf>
    <xf numFmtId="0" fontId="28" fillId="0" borderId="13">
      <alignment vertical="center"/>
    </xf>
    <xf numFmtId="0" fontId="28" fillId="0" borderId="13">
      <alignment vertical="center"/>
    </xf>
    <xf numFmtId="0" fontId="28" fillId="0" borderId="13">
      <alignment vertical="center"/>
    </xf>
    <xf numFmtId="0" fontId="28" fillId="0" borderId="13">
      <alignment vertical="center"/>
    </xf>
    <xf numFmtId="0" fontId="1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6" fillId="6" borderId="29"/>
    <xf numFmtId="3" fontId="86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5" fillId="5" borderId="29" applyNumberFormat="0" applyBorder="0" applyAlignment="0" applyProtection="0"/>
    <xf numFmtId="10" fontId="30" fillId="5" borderId="29" applyNumberFormat="0" applyBorder="0" applyAlignment="0" applyProtection="0"/>
    <xf numFmtId="10" fontId="65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5" fillId="5" borderId="29" applyNumberFormat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" fillId="0" borderId="0"/>
    <xf numFmtId="10" fontId="65" fillId="5" borderId="29" applyNumberFormat="0" applyBorder="0" applyAlignment="0" applyProtection="0"/>
    <xf numFmtId="10" fontId="30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0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0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0" fillId="14" borderId="51" applyNumberFormat="0" applyAlignment="0" applyProtection="0"/>
    <xf numFmtId="0" fontId="1" fillId="0" borderId="0"/>
    <xf numFmtId="0" fontId="102" fillId="15" borderId="69" applyNumberFormat="0" applyAlignment="0" applyProtection="0"/>
    <xf numFmtId="0" fontId="102" fillId="15" borderId="53" applyNumberFormat="0" applyAlignment="0" applyProtection="0"/>
    <xf numFmtId="43" fontId="90" fillId="0" borderId="0" applyFont="0" applyFill="0" applyBorder="0" applyAlignment="0" applyProtection="0"/>
    <xf numFmtId="197" fontId="1" fillId="0" borderId="0"/>
    <xf numFmtId="0" fontId="110" fillId="14" borderId="71" applyNumberFormat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NumberForma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2" fillId="0" borderId="0"/>
    <xf numFmtId="170" fontId="92" fillId="0" borderId="0" applyFont="0" applyFill="0" applyBorder="0" applyAlignment="0" applyProtection="0"/>
    <xf numFmtId="0" fontId="102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1" fillId="29" borderId="38" applyNumberFormat="0" applyFont="0" applyAlignment="0" applyProtection="0"/>
    <xf numFmtId="0" fontId="118" fillId="0" borderId="60" applyNumberFormat="0" applyFill="0" applyAlignment="0" applyProtection="0"/>
    <xf numFmtId="0" fontId="81" fillId="29" borderId="54" applyNumberFormat="0" applyFont="0" applyAlignment="0" applyProtection="0"/>
    <xf numFmtId="0" fontId="81" fillId="29" borderId="42" applyNumberFormat="0" applyFont="0" applyAlignment="0" applyProtection="0"/>
    <xf numFmtId="0" fontId="102" fillId="15" borderId="45" applyNumberFormat="0" applyAlignment="0" applyProtection="0"/>
    <xf numFmtId="0" fontId="81" fillId="29" borderId="50" applyNumberFormat="0" applyFont="0" applyAlignment="0" applyProtection="0"/>
    <xf numFmtId="0" fontId="118" fillId="0" borderId="72" applyNumberFormat="0" applyFill="0" applyAlignment="0" applyProtection="0"/>
    <xf numFmtId="0" fontId="110" fillId="14" borderId="47" applyNumberFormat="0" applyAlignment="0" applyProtection="0"/>
    <xf numFmtId="0" fontId="102" fillId="15" borderId="37" applyNumberFormat="0" applyAlignment="0" applyProtection="0"/>
    <xf numFmtId="0" fontId="110" fillId="14" borderId="43" applyNumberFormat="0" applyAlignment="0" applyProtection="0"/>
    <xf numFmtId="0" fontId="110" fillId="14" borderId="59" applyNumberFormat="0" applyAlignment="0" applyProtection="0"/>
    <xf numFmtId="0" fontId="102" fillId="15" borderId="61" applyNumberFormat="0" applyAlignment="0" applyProtection="0"/>
    <xf numFmtId="0" fontId="81" fillId="29" borderId="74" applyNumberFormat="0" applyFont="0" applyAlignment="0" applyProtection="0"/>
    <xf numFmtId="0" fontId="99" fillId="14" borderId="57" applyNumberFormat="0" applyAlignment="0" applyProtection="0"/>
    <xf numFmtId="0" fontId="99" fillId="14" borderId="53" applyNumberFormat="0" applyAlignment="0" applyProtection="0"/>
    <xf numFmtId="0" fontId="13" fillId="29" borderId="74" applyNumberFormat="0" applyFont="0" applyAlignment="0" applyProtection="0"/>
    <xf numFmtId="0" fontId="110" fillId="14" borderId="51" applyNumberFormat="0" applyAlignment="0" applyProtection="0"/>
    <xf numFmtId="0" fontId="110" fillId="14" borderId="39" applyNumberFormat="0" applyAlignment="0" applyProtection="0"/>
    <xf numFmtId="0" fontId="102" fillId="15" borderId="65" applyNumberFormat="0" applyAlignment="0" applyProtection="0"/>
    <xf numFmtId="0" fontId="81" fillId="29" borderId="46" applyNumberFormat="0" applyFont="0" applyAlignment="0" applyProtection="0"/>
    <xf numFmtId="0" fontId="81" fillId="29" borderId="62" applyNumberFormat="0" applyFont="0" applyAlignment="0" applyProtection="0"/>
    <xf numFmtId="0" fontId="102" fillId="15" borderId="45" applyNumberFormat="0" applyAlignment="0" applyProtection="0"/>
    <xf numFmtId="0" fontId="118" fillId="0" borderId="48" applyNumberFormat="0" applyFill="0" applyAlignment="0" applyProtection="0"/>
    <xf numFmtId="0" fontId="102" fillId="14" borderId="65" applyNumberFormat="0" applyAlignment="0" applyProtection="0"/>
    <xf numFmtId="0" fontId="110" fillId="14" borderId="71" applyNumberFormat="0" applyAlignment="0" applyProtection="0"/>
    <xf numFmtId="0" fontId="81" fillId="29" borderId="46" applyNumberFormat="0" applyFont="0" applyAlignment="0" applyProtection="0"/>
    <xf numFmtId="0" fontId="110" fillId="14" borderId="43" applyNumberFormat="0" applyAlignment="0" applyProtection="0"/>
    <xf numFmtId="0" fontId="99" fillId="14" borderId="73" applyNumberFormat="0" applyAlignment="0" applyProtection="0"/>
    <xf numFmtId="0" fontId="102" fillId="15" borderId="41" applyNumberFormat="0" applyAlignment="0" applyProtection="0"/>
    <xf numFmtId="0" fontId="99" fillId="14" borderId="41" applyNumberFormat="0" applyAlignment="0" applyProtection="0"/>
    <xf numFmtId="0" fontId="110" fillId="14" borderId="63" applyNumberFormat="0" applyAlignment="0" applyProtection="0"/>
    <xf numFmtId="0" fontId="118" fillId="0" borderId="60" applyNumberFormat="0" applyFill="0" applyAlignment="0" applyProtection="0"/>
    <xf numFmtId="0" fontId="99" fillId="14" borderId="45" applyNumberFormat="0" applyAlignment="0" applyProtection="0"/>
    <xf numFmtId="0" fontId="102" fillId="15" borderId="73" applyNumberFormat="0" applyAlignment="0" applyProtection="0"/>
    <xf numFmtId="0" fontId="102" fillId="15" borderId="65" applyNumberFormat="0" applyAlignment="0" applyProtection="0"/>
    <xf numFmtId="0" fontId="118" fillId="0" borderId="68" applyNumberFormat="0" applyFill="0" applyAlignment="0" applyProtection="0"/>
    <xf numFmtId="0" fontId="99" fillId="14" borderId="41" applyNumberFormat="0" applyAlignment="0" applyProtection="0"/>
    <xf numFmtId="0" fontId="99" fillId="14" borderId="49" applyNumberFormat="0" applyAlignment="0" applyProtection="0"/>
    <xf numFmtId="0" fontId="118" fillId="0" borderId="60" applyNumberFormat="0" applyFill="0" applyAlignment="0" applyProtection="0"/>
    <xf numFmtId="0" fontId="102" fillId="15" borderId="49" applyNumberFormat="0" applyAlignment="0" applyProtection="0"/>
    <xf numFmtId="0" fontId="102" fillId="15" borderId="69" applyNumberFormat="0" applyAlignment="0" applyProtection="0"/>
    <xf numFmtId="0" fontId="102" fillId="15" borderId="57" applyNumberFormat="0" applyAlignment="0" applyProtection="0"/>
    <xf numFmtId="0" fontId="102" fillId="15" borderId="65" applyNumberFormat="0" applyAlignment="0" applyProtection="0"/>
    <xf numFmtId="0" fontId="102" fillId="15" borderId="69" applyNumberFormat="0" applyAlignment="0" applyProtection="0"/>
    <xf numFmtId="0" fontId="81" fillId="29" borderId="70" applyNumberFormat="0" applyFont="0" applyAlignment="0" applyProtection="0"/>
    <xf numFmtId="0" fontId="118" fillId="0" borderId="64" applyNumberFormat="0" applyFill="0" applyAlignment="0" applyProtection="0"/>
    <xf numFmtId="0" fontId="110" fillId="14" borderId="67" applyNumberFormat="0" applyAlignment="0" applyProtection="0"/>
    <xf numFmtId="0" fontId="81" fillId="29" borderId="70" applyNumberFormat="0" applyFont="0" applyAlignment="0" applyProtection="0"/>
    <xf numFmtId="0" fontId="110" fillId="14" borderId="47" applyNumberFormat="0" applyAlignment="0" applyProtection="0"/>
    <xf numFmtId="0" fontId="99" fillId="14" borderId="65" applyNumberFormat="0" applyAlignment="0" applyProtection="0"/>
    <xf numFmtId="0" fontId="99" fillId="14" borderId="41" applyNumberFormat="0" applyAlignment="0" applyProtection="0"/>
    <xf numFmtId="0" fontId="99" fillId="14" borderId="69" applyNumberFormat="0" applyAlignment="0" applyProtection="0"/>
    <xf numFmtId="0" fontId="102" fillId="15" borderId="69" applyNumberFormat="0" applyAlignment="0" applyProtection="0"/>
    <xf numFmtId="0" fontId="81" fillId="29" borderId="74" applyNumberFormat="0" applyFont="0" applyAlignment="0" applyProtection="0"/>
    <xf numFmtId="0" fontId="118" fillId="0" borderId="52" applyNumberFormat="0" applyFill="0" applyAlignment="0" applyProtection="0"/>
    <xf numFmtId="0" fontId="102" fillId="15" borderId="57" applyNumberFormat="0" applyAlignment="0" applyProtection="0"/>
    <xf numFmtId="0" fontId="118" fillId="0" borderId="44" applyNumberFormat="0" applyFill="0" applyAlignment="0" applyProtection="0"/>
    <xf numFmtId="0" fontId="102" fillId="15" borderId="65" applyNumberFormat="0" applyAlignment="0" applyProtection="0"/>
    <xf numFmtId="0" fontId="99" fillId="14" borderId="49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81" fillId="29" borderId="42" applyNumberFormat="0" applyFont="0" applyAlignment="0" applyProtection="0"/>
    <xf numFmtId="0" fontId="81" fillId="29" borderId="58" applyNumberFormat="0" applyFont="0" applyAlignment="0" applyProtection="0"/>
    <xf numFmtId="0" fontId="102" fillId="15" borderId="37" applyNumberFormat="0" applyAlignment="0" applyProtection="0"/>
    <xf numFmtId="0" fontId="99" fillId="14" borderId="69" applyNumberFormat="0" applyAlignment="0" applyProtection="0"/>
    <xf numFmtId="0" fontId="13" fillId="29" borderId="26" applyNumberFormat="0" applyFont="0" applyAlignment="0" applyProtection="0"/>
    <xf numFmtId="0" fontId="102" fillId="14" borderId="25" applyNumberFormat="0" applyAlignment="0" applyProtection="0"/>
    <xf numFmtId="0" fontId="102" fillId="14" borderId="45" applyNumberFormat="0" applyAlignment="0" applyProtection="0"/>
    <xf numFmtId="0" fontId="110" fillId="14" borderId="55" applyNumberFormat="0" applyAlignment="0" applyProtection="0"/>
    <xf numFmtId="170" fontId="11" fillId="0" borderId="0" applyFont="0" applyFill="0" applyBorder="0" applyAlignment="0" applyProtection="0"/>
    <xf numFmtId="0" fontId="102" fillId="14" borderId="6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110" fillId="14" borderId="75" applyNumberFormat="0" applyAlignment="0" applyProtection="0"/>
    <xf numFmtId="0" fontId="99" fillId="14" borderId="45" applyNumberFormat="0" applyAlignment="0" applyProtection="0"/>
    <xf numFmtId="9" fontId="11" fillId="0" borderId="0" applyFont="0" applyFill="0" applyBorder="0" applyAlignment="0" applyProtection="0"/>
    <xf numFmtId="0" fontId="108" fillId="30" borderId="0" applyNumberFormat="0" applyBorder="0" applyAlignment="0" applyProtection="0"/>
    <xf numFmtId="0" fontId="99" fillId="14" borderId="37" applyNumberFormat="0" applyAlignment="0" applyProtection="0"/>
    <xf numFmtId="0" fontId="102" fillId="14" borderId="37" applyNumberFormat="0" applyAlignment="0" applyProtection="0"/>
    <xf numFmtId="0" fontId="99" fillId="14" borderId="37" applyNumberFormat="0" applyAlignment="0" applyProtection="0"/>
    <xf numFmtId="0" fontId="110" fillId="14" borderId="51" applyNumberForma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110" fillId="14" borderId="27" applyNumberFormat="0" applyAlignment="0" applyProtection="0"/>
    <xf numFmtId="0" fontId="110" fillId="14" borderId="27" applyNumberFormat="0" applyAlignment="0" applyProtection="0"/>
    <xf numFmtId="0" fontId="110" fillId="14" borderId="27" applyNumberFormat="0" applyAlignment="0" applyProtection="0"/>
    <xf numFmtId="0" fontId="110" fillId="14" borderId="27" applyNumberFormat="0" applyAlignment="0" applyProtection="0"/>
    <xf numFmtId="0" fontId="102" fillId="15" borderId="45" applyNumberFormat="0" applyAlignment="0" applyProtection="0"/>
    <xf numFmtId="0" fontId="81" fillId="29" borderId="46" applyNumberFormat="0" applyFont="0" applyAlignment="0" applyProtection="0"/>
    <xf numFmtId="0" fontId="110" fillId="14" borderId="43" applyNumberFormat="0" applyAlignment="0" applyProtection="0"/>
    <xf numFmtId="0" fontId="118" fillId="0" borderId="72" applyNumberFormat="0" applyFill="0" applyAlignment="0" applyProtection="0"/>
    <xf numFmtId="0" fontId="110" fillId="14" borderId="27" applyNumberFormat="0" applyAlignment="0" applyProtection="0"/>
    <xf numFmtId="0" fontId="81" fillId="29" borderId="46" applyNumberFormat="0" applyFont="0" applyAlignment="0" applyProtection="0"/>
    <xf numFmtId="0" fontId="13" fillId="29" borderId="50" applyNumberFormat="0" applyFont="0" applyAlignment="0" applyProtection="0"/>
    <xf numFmtId="0" fontId="81" fillId="29" borderId="50" applyNumberFormat="0" applyFont="0" applyAlignment="0" applyProtection="0"/>
    <xf numFmtId="170" fontId="11" fillId="0" borderId="0" applyFont="0" applyFill="0" applyBorder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81" fillId="29" borderId="66" applyNumberFormat="0" applyFont="0" applyAlignment="0" applyProtection="0"/>
    <xf numFmtId="0" fontId="81" fillId="29" borderId="58" applyNumberFormat="0" applyFont="0" applyAlignment="0" applyProtection="0"/>
    <xf numFmtId="0" fontId="118" fillId="0" borderId="44" applyNumberFormat="0" applyFill="0" applyAlignment="0" applyProtection="0"/>
    <xf numFmtId="0" fontId="99" fillId="14" borderId="45" applyNumberFormat="0" applyAlignment="0" applyProtection="0"/>
    <xf numFmtId="0" fontId="99" fillId="14" borderId="61" applyNumberFormat="0" applyAlignment="0" applyProtection="0"/>
    <xf numFmtId="0" fontId="102" fillId="15" borderId="65" applyNumberFormat="0" applyAlignment="0" applyProtection="0"/>
    <xf numFmtId="0" fontId="18" fillId="0" borderId="0"/>
    <xf numFmtId="0" fontId="81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29" borderId="42" applyNumberFormat="0" applyFont="0" applyAlignment="0" applyProtection="0"/>
    <xf numFmtId="9" fontId="9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1" fillId="29" borderId="38" applyNumberFormat="0" applyFont="0" applyAlignment="0" applyProtection="0"/>
    <xf numFmtId="0" fontId="118" fillId="0" borderId="48" applyNumberFormat="0" applyFill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8" fillId="0" borderId="60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5" borderId="41" applyNumberFormat="0" applyAlignment="0" applyProtection="0"/>
    <xf numFmtId="43" fontId="1" fillId="0" borderId="0" applyFont="0" applyFill="0" applyBorder="0" applyAlignment="0" applyProtection="0"/>
    <xf numFmtId="0" fontId="110" fillId="14" borderId="75" applyNumberFormat="0" applyAlignment="0" applyProtection="0"/>
    <xf numFmtId="0" fontId="102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8" fillId="0" borderId="76" applyNumberFormat="0" applyFill="0" applyAlignment="0" applyProtection="0"/>
    <xf numFmtId="0" fontId="81" fillId="29" borderId="38" applyNumberFormat="0" applyFont="0" applyAlignment="0" applyProtection="0"/>
    <xf numFmtId="0" fontId="99" fillId="14" borderId="37" applyNumberFormat="0" applyAlignment="0" applyProtection="0"/>
    <xf numFmtId="0" fontId="110" fillId="14" borderId="39" applyNumberFormat="0" applyAlignment="0" applyProtection="0"/>
    <xf numFmtId="0" fontId="81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2" fillId="15" borderId="65" applyNumberFormat="0" applyAlignment="0" applyProtection="0"/>
    <xf numFmtId="0" fontId="81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29" borderId="38" applyNumberFormat="0" applyFont="0" applyAlignment="0" applyProtection="0"/>
    <xf numFmtId="0" fontId="118" fillId="0" borderId="60" applyNumberFormat="0" applyFill="0" applyAlignment="0" applyProtection="0"/>
    <xf numFmtId="0" fontId="1" fillId="0" borderId="0"/>
    <xf numFmtId="0" fontId="99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8" fillId="0" borderId="64" applyNumberFormat="0" applyFill="0" applyAlignment="0" applyProtection="0"/>
    <xf numFmtId="9" fontId="1" fillId="0" borderId="0" applyFont="0" applyFill="0" applyBorder="0" applyAlignment="0" applyProtection="0"/>
    <xf numFmtId="0" fontId="99" fillId="14" borderId="49" applyNumberFormat="0" applyAlignment="0" applyProtection="0"/>
    <xf numFmtId="0" fontId="110" fillId="14" borderId="75" applyNumberFormat="0" applyAlignment="0" applyProtection="0"/>
    <xf numFmtId="0" fontId="81" fillId="29" borderId="74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18" fillId="0" borderId="64" applyNumberFormat="0" applyFill="0" applyAlignment="0" applyProtection="0"/>
    <xf numFmtId="0" fontId="13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118" fillId="0" borderId="56" applyNumberFormat="0" applyFill="0" applyAlignment="0" applyProtection="0"/>
    <xf numFmtId="0" fontId="118" fillId="0" borderId="48" applyNumberFormat="0" applyFill="0" applyAlignment="0" applyProtection="0"/>
    <xf numFmtId="0" fontId="54" fillId="0" borderId="0"/>
    <xf numFmtId="170" fontId="11" fillId="0" borderId="0" applyFont="0" applyFill="0" applyBorder="0" applyAlignment="0" applyProtection="0"/>
    <xf numFmtId="0" fontId="102" fillId="15" borderId="65" applyNumberFormat="0" applyAlignment="0" applyProtection="0"/>
    <xf numFmtId="0" fontId="81" fillId="29" borderId="66" applyNumberFormat="0" applyFont="0" applyAlignment="0" applyProtection="0"/>
    <xf numFmtId="0" fontId="12" fillId="0" borderId="0"/>
    <xf numFmtId="170" fontId="18" fillId="0" borderId="0" applyFont="0" applyFill="0" applyBorder="0" applyAlignment="0" applyProtection="0"/>
    <xf numFmtId="0" fontId="18" fillId="0" borderId="0"/>
    <xf numFmtId="174" fontId="18" fillId="0" borderId="0"/>
    <xf numFmtId="170" fontId="11" fillId="0" borderId="0" applyFont="0" applyFill="0" applyBorder="0" applyAlignment="0" applyProtection="0"/>
    <xf numFmtId="10" fontId="30" fillId="5" borderId="29" applyNumberFormat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170" fontId="11" fillId="0" borderId="0" applyFont="0" applyFill="0" applyBorder="0" applyAlignment="0" applyProtection="0"/>
    <xf numFmtId="0" fontId="110" fillId="14" borderId="47" applyNumberFormat="0" applyAlignment="0" applyProtection="0"/>
    <xf numFmtId="0" fontId="110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0" borderId="64" applyNumberFormat="0" applyFill="0" applyAlignment="0" applyProtection="0"/>
    <xf numFmtId="0" fontId="1" fillId="0" borderId="0"/>
    <xf numFmtId="0" fontId="10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1" fillId="29" borderId="66" applyNumberFormat="0" applyFont="0" applyAlignment="0" applyProtection="0"/>
    <xf numFmtId="0" fontId="118" fillId="0" borderId="64" applyNumberFormat="0" applyFill="0" applyAlignment="0" applyProtection="0"/>
    <xf numFmtId="43" fontId="1" fillId="0" borderId="0" applyFont="0" applyFill="0" applyBorder="0" applyAlignment="0" applyProtection="0"/>
    <xf numFmtId="0" fontId="81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0" fillId="14" borderId="55" applyNumberFormat="0" applyAlignment="0" applyProtection="0"/>
    <xf numFmtId="170" fontId="1" fillId="0" borderId="0" applyFont="0" applyFill="0" applyBorder="0" applyAlignment="0" applyProtection="0"/>
    <xf numFmtId="0" fontId="110" fillId="14" borderId="39" applyNumberFormat="0" applyAlignment="0" applyProtection="0"/>
    <xf numFmtId="0" fontId="102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0" fillId="0" borderId="0" applyFont="0" applyFill="0" applyBorder="0" applyAlignment="0" applyProtection="0"/>
    <xf numFmtId="0" fontId="102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0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13" fillId="29" borderId="26" applyNumberFormat="0" applyFont="0" applyAlignment="0" applyProtection="0"/>
    <xf numFmtId="0" fontId="102" fillId="14" borderId="2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110" fillId="14" borderId="27" applyNumberFormat="0" applyAlignment="0" applyProtection="0"/>
    <xf numFmtId="0" fontId="110" fillId="14" borderId="27" applyNumberFormat="0" applyAlignment="0" applyProtection="0"/>
    <xf numFmtId="0" fontId="110" fillId="14" borderId="27" applyNumberFormat="0" applyAlignment="0" applyProtection="0"/>
    <xf numFmtId="0" fontId="110" fillId="14" borderId="27" applyNumberFormat="0" applyAlignment="0" applyProtection="0"/>
    <xf numFmtId="0" fontId="110" fillId="14" borderId="27" applyNumberFormat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1" fillId="29" borderId="38" applyNumberFormat="0" applyFont="0" applyAlignment="0" applyProtection="0"/>
    <xf numFmtId="0" fontId="102" fillId="15" borderId="61" applyNumberFormat="0" applyAlignment="0" applyProtection="0"/>
    <xf numFmtId="0" fontId="110" fillId="14" borderId="47" applyNumberFormat="0" applyAlignment="0" applyProtection="0"/>
    <xf numFmtId="0" fontId="81" fillId="29" borderId="58" applyNumberFormat="0" applyFont="0" applyAlignment="0" applyProtection="0"/>
    <xf numFmtId="0" fontId="110" fillId="14" borderId="39" applyNumberFormat="0" applyAlignment="0" applyProtection="0"/>
    <xf numFmtId="0" fontId="102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29" borderId="62" applyNumberFormat="0" applyFont="0" applyAlignment="0" applyProtection="0"/>
    <xf numFmtId="0" fontId="102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37" applyNumberFormat="0" applyAlignment="0" applyProtection="0"/>
    <xf numFmtId="0" fontId="13" fillId="29" borderId="26" applyNumberFormat="0" applyFont="0" applyAlignment="0" applyProtection="0"/>
    <xf numFmtId="0" fontId="102" fillId="14" borderId="2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110" fillId="14" borderId="27" applyNumberFormat="0" applyAlignment="0" applyProtection="0"/>
    <xf numFmtId="0" fontId="110" fillId="14" borderId="27" applyNumberFormat="0" applyAlignment="0" applyProtection="0"/>
    <xf numFmtId="0" fontId="110" fillId="14" borderId="27" applyNumberFormat="0" applyAlignment="0" applyProtection="0"/>
    <xf numFmtId="0" fontId="110" fillId="14" borderId="27" applyNumberFormat="0" applyAlignment="0" applyProtection="0"/>
    <xf numFmtId="0" fontId="110" fillId="14" borderId="27" applyNumberFormat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72" applyNumberFormat="0" applyFill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2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0" fillId="5" borderId="29" applyNumberFormat="0" applyBorder="0" applyAlignment="0" applyProtection="0"/>
    <xf numFmtId="10" fontId="65" fillId="5" borderId="29" applyNumberFormat="0" applyBorder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3" fontId="25" fillId="0" borderId="29"/>
    <xf numFmtId="0" fontId="13" fillId="29" borderId="26" applyNumberFormat="0" applyFont="0" applyAlignment="0" applyProtection="0"/>
    <xf numFmtId="0" fontId="102" fillId="14" borderId="2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110" fillId="14" borderId="30" applyNumberFormat="0" applyAlignment="0" applyProtection="0"/>
    <xf numFmtId="0" fontId="110" fillId="14" borderId="30" applyNumberFormat="0" applyAlignment="0" applyProtection="0"/>
    <xf numFmtId="0" fontId="110" fillId="14" borderId="30" applyNumberFormat="0" applyAlignment="0" applyProtection="0"/>
    <xf numFmtId="0" fontId="110" fillId="14" borderId="30" applyNumberFormat="0" applyAlignment="0" applyProtection="0"/>
    <xf numFmtId="0" fontId="110" fillId="14" borderId="30" applyNumberFormat="0" applyAlignment="0" applyProtection="0"/>
    <xf numFmtId="0" fontId="118" fillId="0" borderId="31" applyNumberFormat="0" applyFill="0" applyAlignment="0" applyProtection="0"/>
    <xf numFmtId="0" fontId="118" fillId="0" borderId="31" applyNumberFormat="0" applyFill="0" applyAlignment="0" applyProtection="0"/>
    <xf numFmtId="0" fontId="118" fillId="0" borderId="31" applyNumberFormat="0" applyFill="0" applyAlignment="0" applyProtection="0"/>
    <xf numFmtId="0" fontId="118" fillId="0" borderId="31" applyNumberFormat="0" applyFill="0" applyAlignment="0" applyProtection="0"/>
    <xf numFmtId="10" fontId="30" fillId="5" borderId="29" applyNumberFormat="0" applyBorder="0" applyAlignment="0" applyProtection="0"/>
    <xf numFmtId="10" fontId="65" fillId="5" borderId="29" applyNumberFormat="0" applyBorder="0" applyAlignment="0" applyProtection="0"/>
    <xf numFmtId="10" fontId="30" fillId="5" borderId="29" applyNumberFormat="0" applyBorder="0" applyAlignment="0" applyProtection="0"/>
    <xf numFmtId="10" fontId="65" fillId="5" borderId="29" applyNumberFormat="0" applyBorder="0" applyAlignment="0" applyProtection="0"/>
    <xf numFmtId="10" fontId="65" fillId="5" borderId="29" applyNumberFormat="0" applyBorder="0" applyAlignment="0" applyProtection="0"/>
    <xf numFmtId="10" fontId="65" fillId="5" borderId="29" applyNumberFormat="0" applyBorder="0" applyAlignment="0" applyProtection="0"/>
    <xf numFmtId="10" fontId="30" fillId="5" borderId="29" applyNumberFormat="0" applyBorder="0" applyAlignment="0" applyProtection="0"/>
    <xf numFmtId="10" fontId="30" fillId="5" borderId="29" applyNumberFormat="0" applyBorder="0" applyAlignment="0" applyProtection="0"/>
    <xf numFmtId="3" fontId="86" fillId="8" borderId="29"/>
    <xf numFmtId="3" fontId="86" fillId="6" borderId="29"/>
    <xf numFmtId="0" fontId="32" fillId="0" borderId="32">
      <alignment horizontal="left" vertical="center"/>
    </xf>
    <xf numFmtId="10" fontId="30" fillId="5" borderId="29" applyNumberFormat="0" applyBorder="0" applyAlignment="0" applyProtection="0"/>
    <xf numFmtId="10" fontId="65" fillId="5" borderId="29" applyNumberFormat="0" applyBorder="0" applyAlignment="0" applyProtection="0"/>
    <xf numFmtId="10" fontId="30" fillId="5" borderId="29" applyNumberFormat="0" applyBorder="0" applyAlignment="0" applyProtection="0"/>
    <xf numFmtId="10" fontId="65" fillId="5" borderId="29" applyNumberFormat="0" applyBorder="0" applyAlignment="0" applyProtection="0"/>
    <xf numFmtId="10" fontId="65" fillId="5" borderId="29" applyNumberFormat="0" applyBorder="0" applyAlignment="0" applyProtection="0"/>
    <xf numFmtId="10" fontId="65" fillId="5" borderId="29" applyNumberFormat="0" applyBorder="0" applyAlignment="0" applyProtection="0"/>
    <xf numFmtId="10" fontId="30" fillId="5" borderId="29" applyNumberFormat="0" applyBorder="0" applyAlignment="0" applyProtection="0"/>
    <xf numFmtId="10" fontId="30" fillId="5" borderId="29" applyNumberFormat="0" applyBorder="0" applyAlignment="0" applyProtection="0"/>
    <xf numFmtId="3" fontId="86" fillId="8" borderId="29"/>
    <xf numFmtId="3" fontId="86" fillId="6" borderId="29"/>
    <xf numFmtId="10" fontId="30" fillId="5" borderId="29" applyNumberFormat="0" applyBorder="0" applyAlignment="0" applyProtection="0"/>
    <xf numFmtId="10" fontId="65" fillId="5" borderId="29" applyNumberFormat="0" applyBorder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3" fontId="25" fillId="0" borderId="29"/>
    <xf numFmtId="0" fontId="13" fillId="29" borderId="26" applyNumberFormat="0" applyFont="0" applyAlignment="0" applyProtection="0"/>
    <xf numFmtId="0" fontId="102" fillId="14" borderId="2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110" fillId="14" borderId="30" applyNumberFormat="0" applyAlignment="0" applyProtection="0"/>
    <xf numFmtId="0" fontId="110" fillId="14" borderId="30" applyNumberFormat="0" applyAlignment="0" applyProtection="0"/>
    <xf numFmtId="0" fontId="110" fillId="14" borderId="30" applyNumberFormat="0" applyAlignment="0" applyProtection="0"/>
    <xf numFmtId="0" fontId="110" fillId="14" borderId="30" applyNumberFormat="0" applyAlignment="0" applyProtection="0"/>
    <xf numFmtId="0" fontId="110" fillId="14" borderId="30" applyNumberFormat="0" applyAlignment="0" applyProtection="0"/>
    <xf numFmtId="0" fontId="118" fillId="0" borderId="31" applyNumberFormat="0" applyFill="0" applyAlignment="0" applyProtection="0"/>
    <xf numFmtId="0" fontId="118" fillId="0" borderId="31" applyNumberFormat="0" applyFill="0" applyAlignment="0" applyProtection="0"/>
    <xf numFmtId="0" fontId="118" fillId="0" borderId="31" applyNumberFormat="0" applyFill="0" applyAlignment="0" applyProtection="0"/>
    <xf numFmtId="0" fontId="118" fillId="0" borderId="31" applyNumberFormat="0" applyFill="0" applyAlignment="0" applyProtection="0"/>
    <xf numFmtId="10" fontId="30" fillId="5" borderId="29" applyNumberFormat="0" applyBorder="0" applyAlignment="0" applyProtection="0"/>
    <xf numFmtId="10" fontId="65" fillId="5" borderId="29" applyNumberFormat="0" applyBorder="0" applyAlignment="0" applyProtection="0"/>
    <xf numFmtId="10" fontId="30" fillId="5" borderId="29" applyNumberFormat="0" applyBorder="0" applyAlignment="0" applyProtection="0"/>
    <xf numFmtId="10" fontId="65" fillId="5" borderId="29" applyNumberFormat="0" applyBorder="0" applyAlignment="0" applyProtection="0"/>
    <xf numFmtId="10" fontId="65" fillId="5" borderId="29" applyNumberFormat="0" applyBorder="0" applyAlignment="0" applyProtection="0"/>
    <xf numFmtId="10" fontId="65" fillId="5" borderId="29" applyNumberFormat="0" applyBorder="0" applyAlignment="0" applyProtection="0"/>
    <xf numFmtId="10" fontId="30" fillId="5" borderId="29" applyNumberFormat="0" applyBorder="0" applyAlignment="0" applyProtection="0"/>
    <xf numFmtId="10" fontId="30" fillId="5" borderId="29" applyNumberFormat="0" applyBorder="0" applyAlignment="0" applyProtection="0"/>
    <xf numFmtId="3" fontId="86" fillId="8" borderId="29"/>
    <xf numFmtId="3" fontId="86" fillId="6" borderId="29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99" fillId="14" borderId="25" applyNumberFormat="0" applyAlignment="0" applyProtection="0"/>
    <xf numFmtId="0" fontId="13" fillId="29" borderId="26" applyNumberFormat="0" applyFont="0" applyAlignment="0" applyProtection="0"/>
    <xf numFmtId="0" fontId="102" fillId="14" borderId="2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102" fillId="15" borderId="25" applyNumberForma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81" fillId="29" borderId="26" applyNumberFormat="0" applyFont="0" applyAlignment="0" applyProtection="0"/>
    <xf numFmtId="0" fontId="110" fillId="14" borderId="30" applyNumberFormat="0" applyAlignment="0" applyProtection="0"/>
    <xf numFmtId="0" fontId="110" fillId="14" borderId="30" applyNumberFormat="0" applyAlignment="0" applyProtection="0"/>
    <xf numFmtId="0" fontId="110" fillId="14" borderId="30" applyNumberFormat="0" applyAlignment="0" applyProtection="0"/>
    <xf numFmtId="0" fontId="110" fillId="14" borderId="30" applyNumberFormat="0" applyAlignment="0" applyProtection="0"/>
    <xf numFmtId="0" fontId="110" fillId="14" borderId="30" applyNumberFormat="0" applyAlignment="0" applyProtection="0"/>
    <xf numFmtId="0" fontId="118" fillId="0" borderId="31" applyNumberFormat="0" applyFill="0" applyAlignment="0" applyProtection="0"/>
    <xf numFmtId="0" fontId="118" fillId="0" borderId="31" applyNumberFormat="0" applyFill="0" applyAlignment="0" applyProtection="0"/>
    <xf numFmtId="0" fontId="118" fillId="0" borderId="31" applyNumberFormat="0" applyFill="0" applyAlignment="0" applyProtection="0"/>
    <xf numFmtId="0" fontId="118" fillId="0" borderId="31" applyNumberFormat="0" applyFill="0" applyAlignment="0" applyProtection="0"/>
    <xf numFmtId="0" fontId="102" fillId="15" borderId="45" applyNumberFormat="0" applyAlignment="0" applyProtection="0"/>
    <xf numFmtId="0" fontId="99" fillId="14" borderId="53" applyNumberFormat="0" applyAlignment="0" applyProtection="0"/>
    <xf numFmtId="0" fontId="102" fillId="15" borderId="53" applyNumberFormat="0" applyAlignment="0" applyProtection="0"/>
    <xf numFmtId="0" fontId="118" fillId="0" borderId="64" applyNumberFormat="0" applyFill="0" applyAlignment="0" applyProtection="0"/>
    <xf numFmtId="0" fontId="99" fillId="14" borderId="53" applyNumberFormat="0" applyAlignment="0" applyProtection="0"/>
    <xf numFmtId="0" fontId="110" fillId="14" borderId="63" applyNumberFormat="0" applyAlignment="0" applyProtection="0"/>
    <xf numFmtId="0" fontId="99" fillId="14" borderId="41" applyNumberFormat="0" applyAlignment="0" applyProtection="0"/>
    <xf numFmtId="0" fontId="110" fillId="14" borderId="59" applyNumberFormat="0" applyAlignment="0" applyProtection="0"/>
    <xf numFmtId="0" fontId="81" fillId="29" borderId="46" applyNumberFormat="0" applyFont="0" applyAlignment="0" applyProtection="0"/>
    <xf numFmtId="0" fontId="99" fillId="14" borderId="53" applyNumberFormat="0" applyAlignment="0" applyProtection="0"/>
    <xf numFmtId="3" fontId="86" fillId="6" borderId="23"/>
    <xf numFmtId="3" fontId="86" fillId="8" borderId="23"/>
    <xf numFmtId="0" fontId="118" fillId="0" borderId="40" applyNumberFormat="0" applyFill="0" applyAlignment="0" applyProtection="0"/>
    <xf numFmtId="0" fontId="110" fillId="14" borderId="71" applyNumberFormat="0" applyAlignment="0" applyProtection="0"/>
    <xf numFmtId="10" fontId="65" fillId="5" borderId="23" applyNumberFormat="0" applyBorder="0" applyAlignment="0" applyProtection="0"/>
    <xf numFmtId="10" fontId="30" fillId="5" borderId="23" applyNumberFormat="0" applyBorder="0" applyAlignment="0" applyProtection="0"/>
    <xf numFmtId="10" fontId="65" fillId="5" borderId="23" applyNumberFormat="0" applyBorder="0" applyAlignment="0" applyProtection="0"/>
    <xf numFmtId="0" fontId="99" fillId="14" borderId="61" applyNumberFormat="0" applyAlignment="0" applyProtection="0"/>
    <xf numFmtId="0" fontId="81" fillId="29" borderId="50" applyNumberFormat="0" applyFont="0" applyAlignment="0" applyProtection="0"/>
    <xf numFmtId="0" fontId="102" fillId="15" borderId="45" applyNumberFormat="0" applyAlignment="0" applyProtection="0"/>
    <xf numFmtId="0" fontId="81" fillId="29" borderId="70" applyNumberFormat="0" applyFont="0" applyAlignment="0" applyProtection="0"/>
    <xf numFmtId="10" fontId="65" fillId="5" borderId="23" applyNumberFormat="0" applyBorder="0" applyAlignment="0" applyProtection="0"/>
    <xf numFmtId="0" fontId="99" fillId="14" borderId="41" applyNumberFormat="0" applyAlignment="0" applyProtection="0"/>
    <xf numFmtId="0" fontId="102" fillId="14" borderId="45" applyNumberFormat="0" applyAlignment="0" applyProtection="0"/>
    <xf numFmtId="0" fontId="99" fillId="14" borderId="69" applyNumberFormat="0" applyAlignment="0" applyProtection="0"/>
    <xf numFmtId="10" fontId="65" fillId="5" borderId="23" applyNumberFormat="0" applyBorder="0" applyAlignment="0" applyProtection="0"/>
    <xf numFmtId="10" fontId="30" fillId="5" borderId="23" applyNumberFormat="0" applyBorder="0" applyAlignment="0" applyProtection="0"/>
    <xf numFmtId="0" fontId="110" fillId="14" borderId="75" applyNumberFormat="0" applyAlignment="0" applyProtection="0"/>
    <xf numFmtId="0" fontId="118" fillId="0" borderId="68" applyNumberFormat="0" applyFill="0" applyAlignment="0" applyProtection="0"/>
    <xf numFmtId="10" fontId="30" fillId="5" borderId="23" applyNumberFormat="0" applyBorder="0" applyAlignment="0" applyProtection="0"/>
    <xf numFmtId="0" fontId="99" fillId="14" borderId="57" applyNumberFormat="0" applyAlignment="0" applyProtection="0"/>
    <xf numFmtId="0" fontId="102" fillId="15" borderId="37" applyNumberFormat="0" applyAlignment="0" applyProtection="0"/>
    <xf numFmtId="0" fontId="118" fillId="0" borderId="56" applyNumberFormat="0" applyFill="0" applyAlignment="0" applyProtection="0"/>
    <xf numFmtId="0" fontId="81" fillId="29" borderId="58" applyNumberFormat="0" applyFont="0" applyAlignment="0" applyProtection="0"/>
    <xf numFmtId="0" fontId="99" fillId="14" borderId="37" applyNumberFormat="0" applyAlignment="0" applyProtection="0"/>
    <xf numFmtId="0" fontId="102" fillId="15" borderId="61" applyNumberFormat="0" applyAlignment="0" applyProtection="0"/>
    <xf numFmtId="0" fontId="102" fillId="14" borderId="53" applyNumberFormat="0" applyAlignment="0" applyProtection="0"/>
    <xf numFmtId="0" fontId="99" fillId="14" borderId="53" applyNumberFormat="0" applyAlignment="0" applyProtection="0"/>
    <xf numFmtId="0" fontId="102" fillId="15" borderId="61" applyNumberFormat="0" applyAlignment="0" applyProtection="0"/>
    <xf numFmtId="0" fontId="118" fillId="0" borderId="48" applyNumberFormat="0" applyFill="0" applyAlignment="0" applyProtection="0"/>
    <xf numFmtId="0" fontId="110" fillId="14" borderId="43" applyNumberFormat="0" applyAlignment="0" applyProtection="0"/>
    <xf numFmtId="0" fontId="11" fillId="0" borderId="0"/>
    <xf numFmtId="0" fontId="81" fillId="29" borderId="46" applyNumberFormat="0" applyFont="0" applyAlignment="0" applyProtection="0"/>
    <xf numFmtId="0" fontId="81" fillId="29" borderId="62" applyNumberFormat="0" applyFont="0" applyAlignment="0" applyProtection="0"/>
    <xf numFmtId="0" fontId="118" fillId="0" borderId="64" applyNumberFormat="0" applyFill="0" applyAlignment="0" applyProtection="0"/>
    <xf numFmtId="0" fontId="118" fillId="0" borderId="44" applyNumberFormat="0" applyFill="0" applyAlignment="0" applyProtection="0"/>
    <xf numFmtId="0" fontId="81" fillId="29" borderId="58" applyNumberFormat="0" applyFont="0" applyAlignment="0" applyProtection="0"/>
    <xf numFmtId="0" fontId="99" fillId="14" borderId="73" applyNumberFormat="0" applyAlignment="0" applyProtection="0"/>
    <xf numFmtId="0" fontId="110" fillId="14" borderId="51" applyNumberFormat="0" applyAlignment="0" applyProtection="0"/>
    <xf numFmtId="0" fontId="99" fillId="14" borderId="61" applyNumberFormat="0" applyAlignment="0" applyProtection="0"/>
    <xf numFmtId="0" fontId="110" fillId="14" borderId="59" applyNumberFormat="0" applyAlignment="0" applyProtection="0"/>
    <xf numFmtId="0" fontId="81" fillId="29" borderId="50" applyNumberFormat="0" applyFont="0" applyAlignment="0" applyProtection="0"/>
    <xf numFmtId="0" fontId="102" fillId="15" borderId="57" applyNumberFormat="0" applyAlignment="0" applyProtection="0"/>
    <xf numFmtId="0" fontId="102" fillId="15" borderId="45" applyNumberFormat="0" applyAlignment="0" applyProtection="0"/>
    <xf numFmtId="0" fontId="13" fillId="29" borderId="46" applyNumberFormat="0" applyFont="0" applyAlignment="0" applyProtection="0"/>
    <xf numFmtId="0" fontId="118" fillId="0" borderId="56" applyNumberFormat="0" applyFill="0" applyAlignment="0" applyProtection="0"/>
    <xf numFmtId="0" fontId="99" fillId="14" borderId="45" applyNumberFormat="0" applyAlignment="0" applyProtection="0"/>
    <xf numFmtId="0" fontId="102" fillId="15" borderId="45" applyNumberFormat="0" applyAlignment="0" applyProtection="0"/>
    <xf numFmtId="0" fontId="102" fillId="15" borderId="73" applyNumberFormat="0" applyAlignment="0" applyProtection="0"/>
    <xf numFmtId="0" fontId="102" fillId="15" borderId="73" applyNumberFormat="0" applyAlignment="0" applyProtection="0"/>
    <xf numFmtId="0" fontId="102" fillId="15" borderId="65" applyNumberFormat="0" applyAlignment="0" applyProtection="0"/>
    <xf numFmtId="0" fontId="81" fillId="29" borderId="46" applyNumberFormat="0" applyFont="0" applyAlignment="0" applyProtection="0"/>
    <xf numFmtId="0" fontId="102" fillId="15" borderId="53" applyNumberFormat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81" fillId="29" borderId="70" applyNumberFormat="0" applyFont="0" applyAlignment="0" applyProtection="0"/>
    <xf numFmtId="0" fontId="118" fillId="0" borderId="60" applyNumberFormat="0" applyFill="0" applyAlignment="0" applyProtection="0"/>
    <xf numFmtId="0" fontId="110" fillId="14" borderId="75" applyNumberFormat="0" applyAlignment="0" applyProtection="0"/>
    <xf numFmtId="0" fontId="102" fillId="15" borderId="53" applyNumberFormat="0" applyAlignment="0" applyProtection="0"/>
    <xf numFmtId="0" fontId="102" fillId="15" borderId="41" applyNumberFormat="0" applyAlignment="0" applyProtection="0"/>
    <xf numFmtId="0" fontId="99" fillId="14" borderId="45" applyNumberFormat="0" applyAlignment="0" applyProtection="0"/>
    <xf numFmtId="0" fontId="81" fillId="29" borderId="70" applyNumberFormat="0" applyFont="0" applyAlignment="0" applyProtection="0"/>
    <xf numFmtId="0" fontId="110" fillId="14" borderId="55" applyNumberFormat="0" applyAlignment="0" applyProtection="0"/>
    <xf numFmtId="0" fontId="118" fillId="0" borderId="76" applyNumberFormat="0" applyFill="0" applyAlignment="0" applyProtection="0"/>
    <xf numFmtId="0" fontId="99" fillId="14" borderId="41" applyNumberFormat="0" applyAlignment="0" applyProtection="0"/>
    <xf numFmtId="0" fontId="81" fillId="29" borderId="70" applyNumberFormat="0" applyFont="0" applyAlignment="0" applyProtection="0"/>
    <xf numFmtId="0" fontId="102" fillId="15" borderId="53" applyNumberFormat="0" applyAlignment="0" applyProtection="0"/>
    <xf numFmtId="0" fontId="110" fillId="14" borderId="51" applyNumberFormat="0" applyAlignment="0" applyProtection="0"/>
    <xf numFmtId="0" fontId="118" fillId="0" borderId="52" applyNumberFormat="0" applyFill="0" applyAlignment="0" applyProtection="0"/>
    <xf numFmtId="0" fontId="118" fillId="0" borderId="68" applyNumberFormat="0" applyFill="0" applyAlignment="0" applyProtection="0"/>
    <xf numFmtId="0" fontId="118" fillId="0" borderId="48" applyNumberFormat="0" applyFill="0" applyAlignment="0" applyProtection="0"/>
    <xf numFmtId="0" fontId="110" fillId="14" borderId="63" applyNumberFormat="0" applyAlignment="0" applyProtection="0"/>
    <xf numFmtId="0" fontId="81" fillId="29" borderId="46" applyNumberFormat="0" applyFont="0" applyAlignment="0" applyProtection="0"/>
    <xf numFmtId="0" fontId="11" fillId="0" borderId="0"/>
    <xf numFmtId="0" fontId="110" fillId="14" borderId="39" applyNumberFormat="0" applyAlignment="0" applyProtection="0"/>
    <xf numFmtId="0" fontId="118" fillId="0" borderId="48" applyNumberFormat="0" applyFill="0" applyAlignment="0" applyProtection="0"/>
    <xf numFmtId="0" fontId="99" fillId="14" borderId="65" applyNumberFormat="0" applyAlignment="0" applyProtection="0"/>
    <xf numFmtId="0" fontId="118" fillId="0" borderId="76" applyNumberFormat="0" applyFill="0" applyAlignment="0" applyProtection="0"/>
    <xf numFmtId="0" fontId="110" fillId="14" borderId="47" applyNumberFormat="0" applyAlignment="0" applyProtection="0"/>
    <xf numFmtId="0" fontId="118" fillId="0" borderId="76" applyNumberFormat="0" applyFill="0" applyAlignment="0" applyProtection="0"/>
    <xf numFmtId="0" fontId="99" fillId="14" borderId="45" applyNumberForma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02" fillId="15" borderId="69" applyNumberFormat="0" applyAlignment="0" applyProtection="0"/>
    <xf numFmtId="0" fontId="81" fillId="29" borderId="54" applyNumberFormat="0" applyFont="0" applyAlignment="0" applyProtection="0"/>
    <xf numFmtId="0" fontId="81" fillId="29" borderId="70" applyNumberFormat="0" applyFont="0" applyAlignment="0" applyProtection="0"/>
    <xf numFmtId="0" fontId="118" fillId="0" borderId="56" applyNumberFormat="0" applyFill="0" applyAlignment="0" applyProtection="0"/>
    <xf numFmtId="0" fontId="99" fillId="14" borderId="45" applyNumberFormat="0" applyAlignment="0" applyProtection="0"/>
    <xf numFmtId="0" fontId="81" fillId="29" borderId="46" applyNumberFormat="0" applyFont="0" applyAlignment="0" applyProtection="0"/>
    <xf numFmtId="0" fontId="102" fillId="14" borderId="65" applyNumberFormat="0" applyAlignment="0" applyProtection="0"/>
    <xf numFmtId="0" fontId="99" fillId="14" borderId="69" applyNumberFormat="0" applyAlignment="0" applyProtection="0"/>
    <xf numFmtId="0" fontId="118" fillId="0" borderId="48" applyNumberFormat="0" applyFill="0" applyAlignment="0" applyProtection="0"/>
    <xf numFmtId="0" fontId="102" fillId="14" borderId="53" applyNumberFormat="0" applyAlignment="0" applyProtection="0"/>
    <xf numFmtId="0" fontId="102" fillId="15" borderId="45" applyNumberFormat="0" applyAlignment="0" applyProtection="0"/>
    <xf numFmtId="0" fontId="99" fillId="14" borderId="61" applyNumberFormat="0" applyAlignment="0" applyProtection="0"/>
    <xf numFmtId="0" fontId="110" fillId="14" borderId="59" applyNumberFormat="0" applyAlignment="0" applyProtection="0"/>
    <xf numFmtId="0" fontId="110" fillId="14" borderId="43" applyNumberFormat="0" applyAlignment="0" applyProtection="0"/>
    <xf numFmtId="0" fontId="110" fillId="14" borderId="51" applyNumberFormat="0" applyAlignment="0" applyProtection="0"/>
    <xf numFmtId="0" fontId="81" fillId="29" borderId="46" applyNumberFormat="0" applyFont="0" applyAlignment="0" applyProtection="0"/>
    <xf numFmtId="0" fontId="99" fillId="14" borderId="45" applyNumberFormat="0" applyAlignment="0" applyProtection="0"/>
    <xf numFmtId="0" fontId="99" fillId="14" borderId="41" applyNumberFormat="0" applyAlignment="0" applyProtection="0"/>
    <xf numFmtId="0" fontId="99" fillId="14" borderId="73" applyNumberFormat="0" applyAlignment="0" applyProtection="0"/>
    <xf numFmtId="0" fontId="118" fillId="0" borderId="60" applyNumberFormat="0" applyFill="0" applyAlignment="0" applyProtection="0"/>
    <xf numFmtId="0" fontId="13" fillId="29" borderId="66" applyNumberFormat="0" applyFont="0" applyAlignment="0" applyProtection="0"/>
    <xf numFmtId="0" fontId="102" fillId="15" borderId="45" applyNumberFormat="0" applyAlignment="0" applyProtection="0"/>
    <xf numFmtId="0" fontId="118" fillId="0" borderId="60" applyNumberFormat="0" applyFill="0" applyAlignment="0" applyProtection="0"/>
    <xf numFmtId="0" fontId="81" fillId="29" borderId="42" applyNumberFormat="0" applyFont="0" applyAlignment="0" applyProtection="0"/>
    <xf numFmtId="0" fontId="99" fillId="14" borderId="41" applyNumberFormat="0" applyAlignment="0" applyProtection="0"/>
    <xf numFmtId="0" fontId="81" fillId="29" borderId="62" applyNumberFormat="0" applyFont="0" applyAlignment="0" applyProtection="0"/>
    <xf numFmtId="0" fontId="99" fillId="14" borderId="69" applyNumberFormat="0" applyAlignment="0" applyProtection="0"/>
    <xf numFmtId="0" fontId="99" fillId="14" borderId="49" applyNumberFormat="0" applyAlignment="0" applyProtection="0"/>
    <xf numFmtId="0" fontId="118" fillId="0" borderId="68" applyNumberFormat="0" applyFill="0" applyAlignment="0" applyProtection="0"/>
    <xf numFmtId="0" fontId="118" fillId="0" borderId="48" applyNumberFormat="0" applyFill="0" applyAlignment="0" applyProtection="0"/>
    <xf numFmtId="0" fontId="99" fillId="14" borderId="61" applyNumberFormat="0" applyAlignment="0" applyProtection="0"/>
    <xf numFmtId="0" fontId="99" fillId="14" borderId="57" applyNumberFormat="0" applyAlignment="0" applyProtection="0"/>
    <xf numFmtId="0" fontId="110" fillId="14" borderId="59" applyNumberFormat="0" applyAlignment="0" applyProtection="0"/>
    <xf numFmtId="0" fontId="102" fillId="15" borderId="45" applyNumberFormat="0" applyAlignment="0" applyProtection="0"/>
    <xf numFmtId="0" fontId="110" fillId="14" borderId="63" applyNumberFormat="0" applyAlignment="0" applyProtection="0"/>
    <xf numFmtId="0" fontId="99" fillId="14" borderId="73" applyNumberFormat="0" applyAlignment="0" applyProtection="0"/>
    <xf numFmtId="0" fontId="99" fillId="14" borderId="41" applyNumberFormat="0" applyAlignment="0" applyProtection="0"/>
    <xf numFmtId="0" fontId="81" fillId="29" borderId="46" applyNumberFormat="0" applyFont="0" applyAlignment="0" applyProtection="0"/>
    <xf numFmtId="0" fontId="81" fillId="29" borderId="62" applyNumberFormat="0" applyFont="0" applyAlignment="0" applyProtection="0"/>
    <xf numFmtId="0" fontId="118" fillId="0" borderId="48" applyNumberFormat="0" applyFill="0" applyAlignment="0" applyProtection="0"/>
    <xf numFmtId="0" fontId="99" fillId="14" borderId="49" applyNumberFormat="0" applyAlignment="0" applyProtection="0"/>
    <xf numFmtId="0" fontId="81" fillId="29" borderId="58" applyNumberFormat="0" applyFont="0" applyAlignment="0" applyProtection="0"/>
    <xf numFmtId="0" fontId="99" fillId="14" borderId="57" applyNumberFormat="0" applyAlignment="0" applyProtection="0"/>
    <xf numFmtId="0" fontId="110" fillId="14" borderId="51" applyNumberFormat="0" applyAlignment="0" applyProtection="0"/>
    <xf numFmtId="0" fontId="118" fillId="0" borderId="48" applyNumberFormat="0" applyFill="0" applyAlignment="0" applyProtection="0"/>
    <xf numFmtId="0" fontId="110" fillId="14" borderId="63" applyNumberFormat="0" applyAlignment="0" applyProtection="0"/>
    <xf numFmtId="0" fontId="118" fillId="0" borderId="56" applyNumberFormat="0" applyFill="0" applyAlignment="0" applyProtection="0"/>
    <xf numFmtId="0" fontId="99" fillId="14" borderId="45" applyNumberFormat="0" applyAlignment="0" applyProtection="0"/>
    <xf numFmtId="0" fontId="118" fillId="0" borderId="56" applyNumberFormat="0" applyFill="0" applyAlignment="0" applyProtection="0"/>
    <xf numFmtId="0" fontId="110" fillId="14" borderId="59" applyNumberFormat="0" applyAlignment="0" applyProtection="0"/>
    <xf numFmtId="0" fontId="118" fillId="0" borderId="56" applyNumberFormat="0" applyFill="0" applyAlignment="0" applyProtection="0"/>
    <xf numFmtId="0" fontId="99" fillId="14" borderId="65" applyNumberFormat="0" applyAlignment="0" applyProtection="0"/>
    <xf numFmtId="0" fontId="110" fillId="14" borderId="55" applyNumberFormat="0" applyAlignment="0" applyProtection="0"/>
    <xf numFmtId="0" fontId="110" fillId="14" borderId="47" applyNumberFormat="0" applyAlignment="0" applyProtection="0"/>
    <xf numFmtId="0" fontId="81" fillId="29" borderId="42" applyNumberFormat="0" applyFont="0" applyAlignment="0" applyProtection="0"/>
    <xf numFmtId="0" fontId="118" fillId="0" borderId="48" applyNumberFormat="0" applyFill="0" applyAlignment="0" applyProtection="0"/>
    <xf numFmtId="0" fontId="118" fillId="0" borderId="44" applyNumberFormat="0" applyFill="0" applyAlignment="0" applyProtection="0"/>
    <xf numFmtId="0" fontId="102" fillId="15" borderId="57" applyNumberFormat="0" applyAlignment="0" applyProtection="0"/>
    <xf numFmtId="0" fontId="102" fillId="15" borderId="57" applyNumberFormat="0" applyAlignment="0" applyProtection="0"/>
    <xf numFmtId="0" fontId="110" fillId="14" borderId="47" applyNumberFormat="0" applyAlignment="0" applyProtection="0"/>
    <xf numFmtId="0" fontId="102" fillId="14" borderId="41" applyNumberFormat="0" applyAlignment="0" applyProtection="0"/>
    <xf numFmtId="0" fontId="81" fillId="29" borderId="58" applyNumberFormat="0" applyFont="0" applyAlignment="0" applyProtection="0"/>
    <xf numFmtId="0" fontId="110" fillId="14" borderId="51" applyNumberFormat="0" applyAlignment="0" applyProtection="0"/>
    <xf numFmtId="0" fontId="110" fillId="14" borderId="67" applyNumberFormat="0" applyAlignment="0" applyProtection="0"/>
    <xf numFmtId="0" fontId="13" fillId="29" borderId="70" applyNumberFormat="0" applyFont="0" applyAlignment="0" applyProtection="0"/>
    <xf numFmtId="0" fontId="118" fillId="0" borderId="52" applyNumberFormat="0" applyFill="0" applyAlignment="0" applyProtection="0"/>
    <xf numFmtId="0" fontId="99" fillId="14" borderId="73" applyNumberFormat="0" applyAlignment="0" applyProtection="0"/>
    <xf numFmtId="0" fontId="118" fillId="0" borderId="44" applyNumberFormat="0" applyFill="0" applyAlignment="0" applyProtection="0"/>
    <xf numFmtId="0" fontId="13" fillId="29" borderId="42" applyNumberFormat="0" applyFont="0" applyAlignment="0" applyProtection="0"/>
    <xf numFmtId="0" fontId="110" fillId="14" borderId="47" applyNumberFormat="0" applyAlignment="0" applyProtection="0"/>
    <xf numFmtId="0" fontId="81" fillId="29" borderId="46" applyNumberFormat="0" applyFon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110" fillId="14" borderId="75" applyNumberFormat="0" applyAlignment="0" applyProtection="0"/>
    <xf numFmtId="0" fontId="13" fillId="29" borderId="66" applyNumberFormat="0" applyFont="0" applyAlignment="0" applyProtection="0"/>
    <xf numFmtId="0" fontId="13" fillId="29" borderId="34" applyNumberFormat="0" applyFont="0" applyAlignment="0" applyProtection="0"/>
    <xf numFmtId="0" fontId="102" fillId="14" borderId="33" applyNumberFormat="0" applyAlignment="0" applyProtection="0"/>
    <xf numFmtId="0" fontId="81" fillId="29" borderId="62" applyNumberFormat="0" applyFont="0" applyAlignment="0" applyProtection="0"/>
    <xf numFmtId="0" fontId="99" fillId="14" borderId="49" applyNumberFormat="0" applyAlignment="0" applyProtection="0"/>
    <xf numFmtId="0" fontId="102" fillId="15" borderId="49" applyNumberFormat="0" applyAlignment="0" applyProtection="0"/>
    <xf numFmtId="0" fontId="118" fillId="0" borderId="64" applyNumberFormat="0" applyFill="0" applyAlignment="0" applyProtection="0"/>
    <xf numFmtId="0" fontId="102" fillId="15" borderId="49" applyNumberFormat="0" applyAlignment="0" applyProtection="0"/>
    <xf numFmtId="0" fontId="118" fillId="0" borderId="48" applyNumberFormat="0" applyFill="0" applyAlignment="0" applyProtection="0"/>
    <xf numFmtId="0" fontId="99" fillId="14" borderId="49" applyNumberFormat="0" applyAlignment="0" applyProtection="0"/>
    <xf numFmtId="0" fontId="99" fillId="14" borderId="45" applyNumberFormat="0" applyAlignment="0" applyProtection="0"/>
    <xf numFmtId="0" fontId="102" fillId="15" borderId="49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81" fillId="29" borderId="62" applyNumberFormat="0" applyFont="0" applyAlignment="0" applyProtection="0"/>
    <xf numFmtId="0" fontId="102" fillId="14" borderId="57" applyNumberFormat="0" applyAlignment="0" applyProtection="0"/>
    <xf numFmtId="0" fontId="118" fillId="0" borderId="48" applyNumberFormat="0" applyFill="0" applyAlignment="0" applyProtection="0"/>
    <xf numFmtId="0" fontId="102" fillId="15" borderId="45" applyNumberFormat="0" applyAlignment="0" applyProtection="0"/>
    <xf numFmtId="0" fontId="118" fillId="0" borderId="56" applyNumberFormat="0" applyFill="0" applyAlignment="0" applyProtection="0"/>
    <xf numFmtId="0" fontId="118" fillId="0" borderId="56" applyNumberFormat="0" applyFill="0" applyAlignment="0" applyProtection="0"/>
    <xf numFmtId="0" fontId="81" fillId="29" borderId="66" applyNumberFormat="0" applyFont="0" applyAlignment="0" applyProtection="0"/>
    <xf numFmtId="0" fontId="102" fillId="14" borderId="49" applyNumberFormat="0" applyAlignment="0" applyProtection="0"/>
    <xf numFmtId="0" fontId="102" fillId="15" borderId="41" applyNumberFormat="0" applyAlignment="0" applyProtection="0"/>
    <xf numFmtId="0" fontId="110" fillId="14" borderId="47" applyNumberFormat="0" applyAlignment="0" applyProtection="0"/>
    <xf numFmtId="0" fontId="110" fillId="14" borderId="75" applyNumberForma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8" fillId="0" borderId="60" applyNumberFormat="0" applyFill="0" applyAlignment="0" applyProtection="0"/>
    <xf numFmtId="0" fontId="102" fillId="15" borderId="57" applyNumberFormat="0" applyAlignment="0" applyProtection="0"/>
    <xf numFmtId="0" fontId="81" fillId="29" borderId="50" applyNumberFormat="0" applyFont="0" applyAlignment="0" applyProtection="0"/>
    <xf numFmtId="0" fontId="99" fillId="14" borderId="65" applyNumberFormat="0" applyAlignment="0" applyProtection="0"/>
    <xf numFmtId="0" fontId="110" fillId="14" borderId="35" applyNumberFormat="0" applyAlignment="0" applyProtection="0"/>
    <xf numFmtId="0" fontId="11" fillId="0" borderId="0"/>
    <xf numFmtId="0" fontId="102" fillId="15" borderId="41" applyNumberFormat="0" applyAlignment="0" applyProtection="0"/>
    <xf numFmtId="0" fontId="102" fillId="15" borderId="65" applyNumberFormat="0" applyAlignment="0" applyProtection="0"/>
    <xf numFmtId="0" fontId="81" fillId="29" borderId="70" applyNumberFormat="0" applyFont="0" applyAlignment="0" applyProtection="0"/>
    <xf numFmtId="0" fontId="110" fillId="14" borderId="55" applyNumberFormat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02" fillId="15" borderId="69" applyNumberFormat="0" applyAlignment="0" applyProtection="0"/>
    <xf numFmtId="0" fontId="110" fillId="14" borderId="63" applyNumberFormat="0" applyAlignment="0" applyProtection="0"/>
    <xf numFmtId="0" fontId="110" fillId="14" borderId="47" applyNumberFormat="0" applyAlignment="0" applyProtection="0"/>
    <xf numFmtId="0" fontId="81" fillId="29" borderId="58" applyNumberFormat="0" applyFont="0" applyAlignment="0" applyProtection="0"/>
    <xf numFmtId="0" fontId="99" fillId="14" borderId="41" applyNumberFormat="0" applyAlignment="0" applyProtection="0"/>
    <xf numFmtId="0" fontId="102" fillId="15" borderId="61" applyNumberFormat="0" applyAlignment="0" applyProtection="0"/>
    <xf numFmtId="0" fontId="110" fillId="14" borderId="47" applyNumberFormat="0" applyAlignment="0" applyProtection="0"/>
    <xf numFmtId="0" fontId="81" fillId="29" borderId="46" applyNumberFormat="0" applyFont="0" applyAlignment="0" applyProtection="0"/>
    <xf numFmtId="0" fontId="11" fillId="0" borderId="0"/>
    <xf numFmtId="0" fontId="102" fillId="15" borderId="53" applyNumberFormat="0" applyAlignment="0" applyProtection="0"/>
    <xf numFmtId="0" fontId="102" fillId="14" borderId="53" applyNumberFormat="0" applyAlignment="0" applyProtection="0"/>
    <xf numFmtId="0" fontId="81" fillId="29" borderId="74" applyNumberFormat="0" applyFont="0" applyAlignment="0" applyProtection="0"/>
    <xf numFmtId="0" fontId="118" fillId="0" borderId="48" applyNumberFormat="0" applyFill="0" applyAlignment="0" applyProtection="0"/>
    <xf numFmtId="0" fontId="110" fillId="14" borderId="63" applyNumberFormat="0" applyAlignment="0" applyProtection="0"/>
    <xf numFmtId="0" fontId="81" fillId="29" borderId="50" applyNumberFormat="0" applyFont="0" applyAlignment="0" applyProtection="0"/>
    <xf numFmtId="0" fontId="110" fillId="14" borderId="67" applyNumberFormat="0" applyAlignment="0" applyProtection="0"/>
    <xf numFmtId="0" fontId="102" fillId="14" borderId="69" applyNumberFormat="0" applyAlignment="0" applyProtection="0"/>
    <xf numFmtId="0" fontId="102" fillId="15" borderId="65" applyNumberFormat="0" applyAlignment="0" applyProtection="0"/>
    <xf numFmtId="0" fontId="99" fillId="14" borderId="61" applyNumberFormat="0" applyAlignment="0" applyProtection="0"/>
    <xf numFmtId="0" fontId="99" fillId="14" borderId="65" applyNumberFormat="0" applyAlignment="0" applyProtection="0"/>
    <xf numFmtId="0" fontId="118" fillId="0" borderId="72" applyNumberFormat="0" applyFill="0" applyAlignment="0" applyProtection="0"/>
    <xf numFmtId="0" fontId="13" fillId="29" borderId="38" applyNumberFormat="0" applyFont="0" applyAlignment="0" applyProtection="0"/>
    <xf numFmtId="0" fontId="102" fillId="15" borderId="53" applyNumberFormat="0" applyAlignment="0" applyProtection="0"/>
    <xf numFmtId="0" fontId="102" fillId="15" borderId="53" applyNumberFormat="0" applyAlignment="0" applyProtection="0"/>
    <xf numFmtId="0" fontId="110" fillId="14" borderId="47" applyNumberFormat="0" applyAlignment="0" applyProtection="0"/>
    <xf numFmtId="0" fontId="118" fillId="0" borderId="60" applyNumberFormat="0" applyFill="0" applyAlignment="0" applyProtection="0"/>
    <xf numFmtId="0" fontId="118" fillId="0" borderId="44" applyNumberFormat="0" applyFill="0" applyAlignment="0" applyProtection="0"/>
    <xf numFmtId="0" fontId="99" fillId="14" borderId="49" applyNumberFormat="0" applyAlignment="0" applyProtection="0"/>
    <xf numFmtId="0" fontId="99" fillId="14" borderId="65" applyNumberFormat="0" applyAlignment="0" applyProtection="0"/>
    <xf numFmtId="0" fontId="102" fillId="14" borderId="53" applyNumberFormat="0" applyAlignment="0" applyProtection="0"/>
    <xf numFmtId="0" fontId="99" fillId="14" borderId="57" applyNumberFormat="0" applyAlignment="0" applyProtection="0"/>
    <xf numFmtId="0" fontId="110" fillId="14" borderId="63" applyNumberFormat="0" applyAlignment="0" applyProtection="0"/>
    <xf numFmtId="170" fontId="11" fillId="0" borderId="0" applyFont="0" applyFill="0" applyBorder="0" applyAlignment="0" applyProtection="0"/>
    <xf numFmtId="0" fontId="81" fillId="29" borderId="46" applyNumberFormat="0" applyFont="0" applyAlignment="0" applyProtection="0"/>
    <xf numFmtId="0" fontId="99" fillId="14" borderId="45" applyNumberFormat="0" applyAlignment="0" applyProtection="0"/>
    <xf numFmtId="0" fontId="110" fillId="14" borderId="47" applyNumberFormat="0" applyAlignment="0" applyProtection="0"/>
    <xf numFmtId="0" fontId="81" fillId="29" borderId="46" applyNumberFormat="0" applyFont="0" applyAlignment="0" applyProtection="0"/>
    <xf numFmtId="0" fontId="118" fillId="0" borderId="60" applyNumberFormat="0" applyFill="0" applyAlignment="0" applyProtection="0"/>
    <xf numFmtId="0" fontId="102" fillId="15" borderId="49" applyNumberFormat="0" applyAlignment="0" applyProtection="0"/>
    <xf numFmtId="0" fontId="110" fillId="14" borderId="59" applyNumberFormat="0" applyAlignment="0" applyProtection="0"/>
    <xf numFmtId="0" fontId="102" fillId="14" borderId="61" applyNumberFormat="0" applyAlignment="0" applyProtection="0"/>
    <xf numFmtId="0" fontId="99" fillId="14" borderId="61" applyNumberFormat="0" applyAlignment="0" applyProtection="0"/>
    <xf numFmtId="0" fontId="110" fillId="14" borderId="75" applyNumberFormat="0" applyAlignment="0" applyProtection="0"/>
    <xf numFmtId="0" fontId="110" fillId="14" borderId="43" applyNumberFormat="0" applyAlignment="0" applyProtection="0"/>
    <xf numFmtId="0" fontId="110" fillId="14" borderId="71" applyNumberFormat="0" applyAlignment="0" applyProtection="0"/>
    <xf numFmtId="0" fontId="118" fillId="0" borderId="40" applyNumberFormat="0" applyFill="0" applyAlignment="0" applyProtection="0"/>
    <xf numFmtId="0" fontId="102" fillId="14" borderId="57" applyNumberFormat="0" applyAlignment="0" applyProtection="0"/>
    <xf numFmtId="0" fontId="102" fillId="15" borderId="73" applyNumberFormat="0" applyAlignment="0" applyProtection="0"/>
    <xf numFmtId="0" fontId="110" fillId="14" borderId="67" applyNumberFormat="0" applyAlignment="0" applyProtection="0"/>
    <xf numFmtId="0" fontId="102" fillId="15" borderId="41" applyNumberFormat="0" applyAlignment="0" applyProtection="0"/>
    <xf numFmtId="0" fontId="99" fillId="14" borderId="45" applyNumberFormat="0" applyAlignment="0" applyProtection="0"/>
    <xf numFmtId="0" fontId="81" fillId="29" borderId="62" applyNumberFormat="0" applyFont="0" applyAlignment="0" applyProtection="0"/>
    <xf numFmtId="0" fontId="81" fillId="29" borderId="46" applyNumberFormat="0" applyFont="0" applyAlignment="0" applyProtection="0"/>
    <xf numFmtId="0" fontId="110" fillId="14" borderId="55" applyNumberFormat="0" applyAlignment="0" applyProtection="0"/>
    <xf numFmtId="0" fontId="102" fillId="15" borderId="65" applyNumberFormat="0" applyAlignment="0" applyProtection="0"/>
    <xf numFmtId="0" fontId="99" fillId="14" borderId="49" applyNumberFormat="0" applyAlignment="0" applyProtection="0"/>
    <xf numFmtId="0" fontId="102" fillId="14" borderId="41" applyNumberFormat="0" applyAlignment="0" applyProtection="0"/>
    <xf numFmtId="0" fontId="110" fillId="14" borderId="71" applyNumberFormat="0" applyAlignment="0" applyProtection="0"/>
    <xf numFmtId="170" fontId="11" fillId="0" borderId="0" applyFont="0" applyFill="0" applyBorder="0" applyAlignment="0" applyProtection="0"/>
    <xf numFmtId="0" fontId="110" fillId="14" borderId="63" applyNumberFormat="0" applyAlignment="0" applyProtection="0"/>
    <xf numFmtId="0" fontId="99" fillId="14" borderId="45" applyNumberFormat="0" applyAlignment="0" applyProtection="0"/>
    <xf numFmtId="0" fontId="110" fillId="14" borderId="71" applyNumberFormat="0" applyAlignment="0" applyProtection="0"/>
    <xf numFmtId="0" fontId="110" fillId="14" borderId="43" applyNumberFormat="0" applyAlignment="0" applyProtection="0"/>
    <xf numFmtId="0" fontId="110" fillId="14" borderId="75" applyNumberFormat="0" applyAlignment="0" applyProtection="0"/>
    <xf numFmtId="0" fontId="110" fillId="14" borderId="51" applyNumberFormat="0" applyAlignment="0" applyProtection="0"/>
    <xf numFmtId="0" fontId="99" fillId="14" borderId="57" applyNumberFormat="0" applyAlignment="0" applyProtection="0"/>
    <xf numFmtId="0" fontId="81" fillId="29" borderId="70" applyNumberFormat="0" applyFont="0" applyAlignment="0" applyProtection="0"/>
    <xf numFmtId="0" fontId="110" fillId="14" borderId="71" applyNumberFormat="0" applyAlignment="0" applyProtection="0"/>
    <xf numFmtId="0" fontId="110" fillId="14" borderId="75" applyNumberFormat="0" applyAlignment="0" applyProtection="0"/>
    <xf numFmtId="0" fontId="102" fillId="14" borderId="53" applyNumberFormat="0" applyAlignment="0" applyProtection="0"/>
    <xf numFmtId="0" fontId="11" fillId="0" borderId="0"/>
    <xf numFmtId="0" fontId="118" fillId="0" borderId="56" applyNumberFormat="0" applyFill="0" applyAlignment="0" applyProtection="0"/>
    <xf numFmtId="0" fontId="118" fillId="0" borderId="48" applyNumberFormat="0" applyFill="0" applyAlignment="0" applyProtection="0"/>
    <xf numFmtId="0" fontId="81" fillId="29" borderId="74" applyNumberFormat="0" applyFont="0" applyAlignment="0" applyProtection="0"/>
    <xf numFmtId="0" fontId="81" fillId="29" borderId="50" applyNumberFormat="0" applyFont="0" applyAlignment="0" applyProtection="0"/>
    <xf numFmtId="0" fontId="102" fillId="15" borderId="49" applyNumberFormat="0" applyAlignment="0" applyProtection="0"/>
    <xf numFmtId="0" fontId="118" fillId="0" borderId="72" applyNumberFormat="0" applyFill="0" applyAlignment="0" applyProtection="0"/>
    <xf numFmtId="0" fontId="99" fillId="14" borderId="49" applyNumberFormat="0" applyAlignment="0" applyProtection="0"/>
    <xf numFmtId="0" fontId="81" fillId="29" borderId="66" applyNumberFormat="0" applyFont="0" applyAlignment="0" applyProtection="0"/>
    <xf numFmtId="0" fontId="81" fillId="29" borderId="62" applyNumberFormat="0" applyFont="0" applyAlignment="0" applyProtection="0"/>
    <xf numFmtId="0" fontId="81" fillId="29" borderId="62" applyNumberFormat="0" applyFont="0" applyAlignment="0" applyProtection="0"/>
    <xf numFmtId="0" fontId="110" fillId="14" borderId="63" applyNumberFormat="0" applyAlignment="0" applyProtection="0"/>
    <xf numFmtId="0" fontId="118" fillId="0" borderId="68" applyNumberFormat="0" applyFill="0" applyAlignment="0" applyProtection="0"/>
    <xf numFmtId="0" fontId="13" fillId="29" borderId="70" applyNumberFormat="0" applyFont="0" applyAlignment="0" applyProtection="0"/>
    <xf numFmtId="0" fontId="118" fillId="0" borderId="72" applyNumberFormat="0" applyFill="0" applyAlignment="0" applyProtection="0"/>
    <xf numFmtId="0" fontId="81" fillId="29" borderId="62" applyNumberFormat="0" applyFont="0" applyAlignment="0" applyProtection="0"/>
    <xf numFmtId="0" fontId="110" fillId="14" borderId="71" applyNumberFormat="0" applyAlignment="0" applyProtection="0"/>
    <xf numFmtId="0" fontId="99" fillId="14" borderId="65" applyNumberFormat="0" applyAlignment="0" applyProtection="0"/>
    <xf numFmtId="0" fontId="110" fillId="14" borderId="67" applyNumberFormat="0" applyAlignment="0" applyProtection="0"/>
    <xf numFmtId="0" fontId="81" fillId="29" borderId="66" applyNumberFormat="0" applyFont="0" applyAlignment="0" applyProtection="0"/>
    <xf numFmtId="0" fontId="110" fillId="14" borderId="51" applyNumberFormat="0" applyAlignment="0" applyProtection="0"/>
    <xf numFmtId="0" fontId="81" fillId="29" borderId="42" applyNumberFormat="0" applyFont="0" applyAlignment="0" applyProtection="0"/>
    <xf numFmtId="0" fontId="118" fillId="0" borderId="48" applyNumberFormat="0" applyFill="0" applyAlignment="0" applyProtection="0"/>
    <xf numFmtId="0" fontId="110" fillId="14" borderId="51" applyNumberFormat="0" applyAlignment="0" applyProtection="0"/>
    <xf numFmtId="0" fontId="13" fillId="29" borderId="58" applyNumberFormat="0" applyFont="0" applyAlignment="0" applyProtection="0"/>
    <xf numFmtId="0" fontId="110" fillId="14" borderId="55" applyNumberFormat="0" applyAlignment="0" applyProtection="0"/>
    <xf numFmtId="0" fontId="99" fillId="14" borderId="65" applyNumberFormat="0" applyAlignment="0" applyProtection="0"/>
    <xf numFmtId="0" fontId="99" fillId="14" borderId="69" applyNumberFormat="0" applyAlignment="0" applyProtection="0"/>
    <xf numFmtId="0" fontId="118" fillId="0" borderId="48" applyNumberFormat="0" applyFill="0" applyAlignment="0" applyProtection="0"/>
    <xf numFmtId="0" fontId="118" fillId="0" borderId="40" applyNumberFormat="0" applyFill="0" applyAlignment="0" applyProtection="0"/>
    <xf numFmtId="0" fontId="81" fillId="29" borderId="50" applyNumberFormat="0" applyFont="0" applyAlignment="0" applyProtection="0"/>
    <xf numFmtId="0" fontId="110" fillId="14" borderId="59" applyNumberFormat="0" applyAlignment="0" applyProtection="0"/>
    <xf numFmtId="0" fontId="81" fillId="29" borderId="38" applyNumberFormat="0" applyFont="0" applyAlignment="0" applyProtection="0"/>
    <xf numFmtId="0" fontId="102" fillId="15" borderId="73" applyNumberFormat="0" applyAlignment="0" applyProtection="0"/>
    <xf numFmtId="0" fontId="118" fillId="0" borderId="56" applyNumberFormat="0" applyFill="0" applyAlignment="0" applyProtection="0"/>
    <xf numFmtId="0" fontId="81" fillId="29" borderId="46" applyNumberFormat="0" applyFont="0" applyAlignment="0" applyProtection="0"/>
    <xf numFmtId="0" fontId="110" fillId="14" borderId="59" applyNumberFormat="0" applyAlignment="0" applyProtection="0"/>
    <xf numFmtId="0" fontId="110" fillId="14" borderId="43" applyNumberFormat="0" applyAlignment="0" applyProtection="0"/>
    <xf numFmtId="0" fontId="99" fillId="14" borderId="37" applyNumberFormat="0" applyAlignment="0" applyProtection="0"/>
    <xf numFmtId="0" fontId="81" fillId="29" borderId="46" applyNumberFormat="0" applyFont="0" applyAlignment="0" applyProtection="0"/>
    <xf numFmtId="0" fontId="102" fillId="14" borderId="49" applyNumberFormat="0" applyAlignment="0" applyProtection="0"/>
    <xf numFmtId="0" fontId="118" fillId="0" borderId="52" applyNumberFormat="0" applyFill="0" applyAlignment="0" applyProtection="0"/>
    <xf numFmtId="0" fontId="99" fillId="14" borderId="65" applyNumberFormat="0" applyAlignment="0" applyProtection="0"/>
    <xf numFmtId="0" fontId="102" fillId="15" borderId="53" applyNumberFormat="0" applyAlignment="0" applyProtection="0"/>
    <xf numFmtId="0" fontId="102" fillId="15" borderId="49" applyNumberFormat="0" applyAlignment="0" applyProtection="0"/>
    <xf numFmtId="0" fontId="110" fillId="14" borderId="67" applyNumberFormat="0" applyAlignment="0" applyProtection="0"/>
    <xf numFmtId="0" fontId="118" fillId="0" borderId="64" applyNumberFormat="0" applyFill="0" applyAlignment="0" applyProtection="0"/>
    <xf numFmtId="0" fontId="99" fillId="14" borderId="69" applyNumberFormat="0" applyAlignment="0" applyProtection="0"/>
    <xf numFmtId="0" fontId="81" fillId="29" borderId="42" applyNumberFormat="0" applyFont="0" applyAlignment="0" applyProtection="0"/>
    <xf numFmtId="0" fontId="110" fillId="14" borderId="59" applyNumberFormat="0" applyAlignment="0" applyProtection="0"/>
    <xf numFmtId="0" fontId="81" fillId="29" borderId="46" applyNumberFormat="0" applyFont="0" applyAlignment="0" applyProtection="0"/>
    <xf numFmtId="10" fontId="30" fillId="5" borderId="23" applyNumberFormat="0" applyBorder="0" applyAlignment="0" applyProtection="0"/>
    <xf numFmtId="0" fontId="99" fillId="14" borderId="49" applyNumberFormat="0" applyAlignment="0" applyProtection="0"/>
    <xf numFmtId="0" fontId="81" fillId="29" borderId="50" applyNumberFormat="0" applyFont="0" applyAlignment="0" applyProtection="0"/>
    <xf numFmtId="0" fontId="118" fillId="0" borderId="44" applyNumberFormat="0" applyFill="0" applyAlignment="0" applyProtection="0"/>
    <xf numFmtId="0" fontId="110" fillId="14" borderId="47" applyNumberFormat="0" applyAlignment="0" applyProtection="0"/>
    <xf numFmtId="0" fontId="99" fillId="14" borderId="37" applyNumberFormat="0" applyAlignment="0" applyProtection="0"/>
    <xf numFmtId="0" fontId="110" fillId="14" borderId="59" applyNumberFormat="0" applyAlignment="0" applyProtection="0"/>
    <xf numFmtId="0" fontId="118" fillId="0" borderId="40" applyNumberFormat="0" applyFill="0" applyAlignment="0" applyProtection="0"/>
    <xf numFmtId="0" fontId="110" fillId="14" borderId="67" applyNumberFormat="0" applyAlignment="0" applyProtection="0"/>
    <xf numFmtId="0" fontId="102" fillId="15" borderId="61" applyNumberFormat="0" applyAlignment="0" applyProtection="0"/>
    <xf numFmtId="0" fontId="81" fillId="29" borderId="42" applyNumberFormat="0" applyFont="0" applyAlignment="0" applyProtection="0"/>
    <xf numFmtId="0" fontId="110" fillId="14" borderId="51" applyNumberFormat="0" applyAlignment="0" applyProtection="0"/>
    <xf numFmtId="0" fontId="99" fillId="14" borderId="37" applyNumberFormat="0" applyAlignment="0" applyProtection="0"/>
    <xf numFmtId="0" fontId="99" fillId="14" borderId="49" applyNumberFormat="0" applyAlignment="0" applyProtection="0"/>
    <xf numFmtId="0" fontId="81" fillId="29" borderId="58" applyNumberFormat="0" applyFont="0" applyAlignment="0" applyProtection="0"/>
    <xf numFmtId="0" fontId="13" fillId="29" borderId="54" applyNumberFormat="0" applyFont="0" applyAlignment="0" applyProtection="0"/>
    <xf numFmtId="0" fontId="102" fillId="15" borderId="53" applyNumberFormat="0" applyAlignment="0" applyProtection="0"/>
    <xf numFmtId="0" fontId="13" fillId="29" borderId="46" applyNumberFormat="0" applyFont="0" applyAlignment="0" applyProtection="0"/>
    <xf numFmtId="0" fontId="118" fillId="0" borderId="56" applyNumberFormat="0" applyFill="0" applyAlignment="0" applyProtection="0"/>
    <xf numFmtId="0" fontId="102" fillId="15" borderId="49" applyNumberFormat="0" applyAlignment="0" applyProtection="0"/>
    <xf numFmtId="0" fontId="81" fillId="29" borderId="66" applyNumberFormat="0" applyFont="0" applyAlignment="0" applyProtection="0"/>
    <xf numFmtId="0" fontId="81" fillId="29" borderId="54" applyNumberFormat="0" applyFont="0" applyAlignment="0" applyProtection="0"/>
    <xf numFmtId="0" fontId="110" fillId="14" borderId="71" applyNumberFormat="0" applyAlignment="0" applyProtection="0"/>
    <xf numFmtId="0" fontId="110" fillId="14" borderId="43" applyNumberFormat="0" applyAlignment="0" applyProtection="0"/>
    <xf numFmtId="0" fontId="110" fillId="14" borderId="55" applyNumberFormat="0" applyAlignment="0" applyProtection="0"/>
    <xf numFmtId="0" fontId="110" fillId="14" borderId="55" applyNumberFormat="0" applyAlignment="0" applyProtection="0"/>
    <xf numFmtId="0" fontId="110" fillId="14" borderId="55" applyNumberFormat="0" applyAlignment="0" applyProtection="0"/>
    <xf numFmtId="0" fontId="118" fillId="0" borderId="60" applyNumberFormat="0" applyFill="0" applyAlignment="0" applyProtection="0"/>
    <xf numFmtId="0" fontId="99" fillId="14" borderId="49" applyNumberFormat="0" applyAlignment="0" applyProtection="0"/>
    <xf numFmtId="0" fontId="102" fillId="15" borderId="37" applyNumberFormat="0" applyAlignment="0" applyProtection="0"/>
    <xf numFmtId="0" fontId="81" fillId="29" borderId="50" applyNumberFormat="0" applyFont="0" applyAlignment="0" applyProtection="0"/>
    <xf numFmtId="0" fontId="99" fillId="14" borderId="41" applyNumberFormat="0" applyAlignment="0" applyProtection="0"/>
    <xf numFmtId="0" fontId="99" fillId="14" borderId="53" applyNumberFormat="0" applyAlignment="0" applyProtection="0"/>
    <xf numFmtId="0" fontId="99" fillId="14" borderId="45" applyNumberFormat="0" applyAlignment="0" applyProtection="0"/>
    <xf numFmtId="0" fontId="99" fillId="14" borderId="45" applyNumberFormat="0" applyAlignment="0" applyProtection="0"/>
    <xf numFmtId="0" fontId="81" fillId="29" borderId="74" applyNumberFormat="0" applyFont="0" applyAlignment="0" applyProtection="0"/>
    <xf numFmtId="0" fontId="81" fillId="29" borderId="50" applyNumberFormat="0" applyFont="0" applyAlignment="0" applyProtection="0"/>
    <xf numFmtId="0" fontId="81" fillId="29" borderId="46" applyNumberFormat="0" applyFont="0" applyAlignment="0" applyProtection="0"/>
    <xf numFmtId="0" fontId="110" fillId="14" borderId="67" applyNumberFormat="0" applyAlignment="0" applyProtection="0"/>
    <xf numFmtId="0" fontId="118" fillId="0" borderId="52" applyNumberFormat="0" applyFill="0" applyAlignment="0" applyProtection="0"/>
    <xf numFmtId="0" fontId="118" fillId="0" borderId="44" applyNumberFormat="0" applyFill="0" applyAlignment="0" applyProtection="0"/>
    <xf numFmtId="0" fontId="81" fillId="29" borderId="62" applyNumberFormat="0" applyFont="0" applyAlignment="0" applyProtection="0"/>
    <xf numFmtId="0" fontId="99" fillId="14" borderId="65" applyNumberFormat="0" applyAlignment="0" applyProtection="0"/>
    <xf numFmtId="0" fontId="102" fillId="15" borderId="61" applyNumberFormat="0" applyAlignment="0" applyProtection="0"/>
    <xf numFmtId="0" fontId="110" fillId="14" borderId="59" applyNumberFormat="0" applyAlignment="0" applyProtection="0"/>
    <xf numFmtId="0" fontId="99" fillId="14" borderId="61" applyNumberFormat="0" applyAlignment="0" applyProtection="0"/>
    <xf numFmtId="0" fontId="13" fillId="29" borderId="42" applyNumberFormat="0" applyFont="0" applyAlignment="0" applyProtection="0"/>
    <xf numFmtId="0" fontId="110" fillId="14" borderId="67" applyNumberFormat="0" applyAlignment="0" applyProtection="0"/>
    <xf numFmtId="0" fontId="81" fillId="29" borderId="46" applyNumberFormat="0" applyFont="0" applyAlignment="0" applyProtection="0"/>
    <xf numFmtId="0" fontId="102" fillId="15" borderId="69" applyNumberFormat="0" applyAlignment="0" applyProtection="0"/>
    <xf numFmtId="0" fontId="110" fillId="14" borderId="43" applyNumberFormat="0" applyAlignment="0" applyProtection="0"/>
    <xf numFmtId="0" fontId="110" fillId="14" borderId="75" applyNumberFormat="0" applyAlignment="0" applyProtection="0"/>
    <xf numFmtId="170" fontId="11" fillId="0" borderId="0" applyFont="0" applyFill="0" applyBorder="0" applyAlignment="0" applyProtection="0"/>
    <xf numFmtId="0" fontId="110" fillId="14" borderId="63" applyNumberFormat="0" applyAlignment="0" applyProtection="0"/>
    <xf numFmtId="0" fontId="102" fillId="15" borderId="49" applyNumberFormat="0" applyAlignment="0" applyProtection="0"/>
    <xf numFmtId="0" fontId="13" fillId="29" borderId="38" applyNumberFormat="0" applyFont="0" applyAlignment="0" applyProtection="0"/>
    <xf numFmtId="0" fontId="110" fillId="14" borderId="67" applyNumberFormat="0" applyAlignment="0" applyProtection="0"/>
    <xf numFmtId="0" fontId="102" fillId="15" borderId="45" applyNumberFormat="0" applyAlignment="0" applyProtection="0"/>
    <xf numFmtId="0" fontId="102" fillId="15" borderId="45" applyNumberFormat="0" applyAlignment="0" applyProtection="0"/>
    <xf numFmtId="0" fontId="118" fillId="0" borderId="60" applyNumberFormat="0" applyFill="0" applyAlignment="0" applyProtection="0"/>
    <xf numFmtId="0" fontId="99" fillId="14" borderId="53" applyNumberFormat="0" applyAlignment="0" applyProtection="0"/>
    <xf numFmtId="0" fontId="13" fillId="29" borderId="54" applyNumberFormat="0" applyFont="0" applyAlignment="0" applyProtection="0"/>
    <xf numFmtId="0" fontId="118" fillId="0" borderId="60" applyNumberFormat="0" applyFill="0" applyAlignment="0" applyProtection="0"/>
    <xf numFmtId="0" fontId="110" fillId="14" borderId="63" applyNumberFormat="0" applyAlignment="0" applyProtection="0"/>
    <xf numFmtId="0" fontId="81" fillId="29" borderId="58" applyNumberFormat="0" applyFont="0" applyAlignment="0" applyProtection="0"/>
    <xf numFmtId="0" fontId="102" fillId="15" borderId="45" applyNumberFormat="0" applyAlignment="0" applyProtection="0"/>
    <xf numFmtId="0" fontId="102" fillId="14" borderId="45" applyNumberFormat="0" applyAlignment="0" applyProtection="0"/>
    <xf numFmtId="0" fontId="81" fillId="29" borderId="42" applyNumberFormat="0" applyFont="0" applyAlignment="0" applyProtection="0"/>
    <xf numFmtId="0" fontId="99" fillId="14" borderId="45" applyNumberFormat="0" applyAlignment="0" applyProtection="0"/>
    <xf numFmtId="0" fontId="110" fillId="14" borderId="43" applyNumberFormat="0" applyAlignment="0" applyProtection="0"/>
    <xf numFmtId="0" fontId="99" fillId="14" borderId="69" applyNumberFormat="0" applyAlignment="0" applyProtection="0"/>
    <xf numFmtId="0" fontId="13" fillId="29" borderId="66" applyNumberFormat="0" applyFont="0" applyAlignment="0" applyProtection="0"/>
    <xf numFmtId="0" fontId="118" fillId="0" borderId="52" applyNumberFormat="0" applyFill="0" applyAlignment="0" applyProtection="0"/>
    <xf numFmtId="0" fontId="102" fillId="15" borderId="45" applyNumberFormat="0" applyAlignment="0" applyProtection="0"/>
    <xf numFmtId="0" fontId="81" fillId="29" borderId="58" applyNumberFormat="0" applyFont="0" applyAlignment="0" applyProtection="0"/>
    <xf numFmtId="0" fontId="118" fillId="0" borderId="60" applyNumberFormat="0" applyFill="0" applyAlignment="0" applyProtection="0"/>
    <xf numFmtId="0" fontId="118" fillId="0" borderId="40" applyNumberFormat="0" applyFill="0" applyAlignment="0" applyProtection="0"/>
    <xf numFmtId="0" fontId="118" fillId="0" borderId="48" applyNumberFormat="0" applyFill="0" applyAlignment="0" applyProtection="0"/>
    <xf numFmtId="0" fontId="102" fillId="15" borderId="37" applyNumberFormat="0" applyAlignment="0" applyProtection="0"/>
    <xf numFmtId="0" fontId="102" fillId="15" borderId="45" applyNumberFormat="0" applyAlignment="0" applyProtection="0"/>
    <xf numFmtId="0" fontId="99" fillId="14" borderId="53" applyNumberFormat="0" applyAlignment="0" applyProtection="0"/>
    <xf numFmtId="0" fontId="110" fillId="14" borderId="63" applyNumberFormat="0" applyAlignment="0" applyProtection="0"/>
    <xf numFmtId="0" fontId="81" fillId="29" borderId="54" applyNumberFormat="0" applyFont="0" applyAlignment="0" applyProtection="0"/>
    <xf numFmtId="0" fontId="118" fillId="0" borderId="72" applyNumberFormat="0" applyFill="0" applyAlignment="0" applyProtection="0"/>
    <xf numFmtId="0" fontId="81" fillId="29" borderId="66" applyNumberFormat="0" applyFont="0" applyAlignment="0" applyProtection="0"/>
    <xf numFmtId="0" fontId="13" fillId="29" borderId="62" applyNumberFormat="0" applyFont="0" applyAlignment="0" applyProtection="0"/>
    <xf numFmtId="170" fontId="11" fillId="0" borderId="0" applyFont="0" applyFill="0" applyBorder="0" applyAlignment="0" applyProtection="0"/>
    <xf numFmtId="0" fontId="81" fillId="29" borderId="42" applyNumberFormat="0" applyFont="0" applyAlignment="0" applyProtection="0"/>
    <xf numFmtId="0" fontId="118" fillId="0" borderId="64" applyNumberFormat="0" applyFill="0" applyAlignment="0" applyProtection="0"/>
    <xf numFmtId="0" fontId="13" fillId="29" borderId="50" applyNumberFormat="0" applyFont="0" applyAlignment="0" applyProtection="0"/>
    <xf numFmtId="0" fontId="110" fillId="14" borderId="47" applyNumberFormat="0" applyAlignment="0" applyProtection="0"/>
    <xf numFmtId="0" fontId="102" fillId="15" borderId="41" applyNumberFormat="0" applyAlignment="0" applyProtection="0"/>
    <xf numFmtId="0" fontId="110" fillId="14" borderId="59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81" fillId="29" borderId="66" applyNumberFormat="0" applyFont="0" applyAlignment="0" applyProtection="0"/>
    <xf numFmtId="0" fontId="13" fillId="29" borderId="34" applyNumberFormat="0" applyFont="0" applyAlignment="0" applyProtection="0"/>
    <xf numFmtId="0" fontId="102" fillId="14" borderId="33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02" fillId="15" borderId="45" applyNumberFormat="0" applyAlignment="0" applyProtection="0"/>
    <xf numFmtId="0" fontId="102" fillId="15" borderId="61" applyNumberFormat="0" applyAlignment="0" applyProtection="0"/>
    <xf numFmtId="0" fontId="81" fillId="29" borderId="66" applyNumberFormat="0" applyFont="0" applyAlignment="0" applyProtection="0"/>
    <xf numFmtId="0" fontId="13" fillId="29" borderId="74" applyNumberFormat="0" applyFont="0" applyAlignment="0" applyProtection="0"/>
    <xf numFmtId="0" fontId="110" fillId="14" borderId="59" applyNumberFormat="0" applyAlignment="0" applyProtection="0"/>
    <xf numFmtId="0" fontId="99" fillId="14" borderId="49" applyNumberFormat="0" applyAlignment="0" applyProtection="0"/>
    <xf numFmtId="0" fontId="110" fillId="14" borderId="63" applyNumberFormat="0" applyAlignment="0" applyProtection="0"/>
    <xf numFmtId="0" fontId="99" fillId="14" borderId="49" applyNumberFormat="0" applyAlignment="0" applyProtection="0"/>
    <xf numFmtId="0" fontId="110" fillId="14" borderId="75" applyNumberFormat="0" applyAlignment="0" applyProtection="0"/>
    <xf numFmtId="0" fontId="81" fillId="29" borderId="50" applyNumberFormat="0" applyFont="0" applyAlignment="0" applyProtection="0"/>
    <xf numFmtId="0" fontId="102" fillId="15" borderId="49" applyNumberFormat="0" applyAlignment="0" applyProtection="0"/>
    <xf numFmtId="9" fontId="11" fillId="0" borderId="0" applyFont="0" applyFill="0" applyBorder="0" applyAlignment="0" applyProtection="0"/>
    <xf numFmtId="0" fontId="110" fillId="14" borderId="51" applyNumberFormat="0" applyAlignment="0" applyProtection="0"/>
    <xf numFmtId="0" fontId="102" fillId="14" borderId="65" applyNumberFormat="0" applyAlignment="0" applyProtection="0"/>
    <xf numFmtId="0" fontId="99" fillId="14" borderId="45" applyNumberFormat="0" applyAlignment="0" applyProtection="0"/>
    <xf numFmtId="0" fontId="118" fillId="0" borderId="56" applyNumberFormat="0" applyFill="0" applyAlignment="0" applyProtection="0"/>
    <xf numFmtId="0" fontId="99" fillId="14" borderId="61" applyNumberFormat="0" applyAlignment="0" applyProtection="0"/>
    <xf numFmtId="0" fontId="81" fillId="29" borderId="66" applyNumberFormat="0" applyFont="0" applyAlignment="0" applyProtection="0"/>
    <xf numFmtId="0" fontId="13" fillId="29" borderId="54" applyNumberFormat="0" applyFont="0" applyAlignment="0" applyProtection="0"/>
    <xf numFmtId="0" fontId="102" fillId="14" borderId="57" applyNumberFormat="0" applyAlignment="0" applyProtection="0"/>
    <xf numFmtId="0" fontId="118" fillId="0" borderId="64" applyNumberFormat="0" applyFill="0" applyAlignment="0" applyProtection="0"/>
    <xf numFmtId="0" fontId="81" fillId="29" borderId="74" applyNumberFormat="0" applyFont="0" applyAlignment="0" applyProtection="0"/>
    <xf numFmtId="0" fontId="99" fillId="14" borderId="45" applyNumberFormat="0" applyAlignment="0" applyProtection="0"/>
    <xf numFmtId="0" fontId="110" fillId="14" borderId="51" applyNumberFormat="0" applyAlignment="0" applyProtection="0"/>
    <xf numFmtId="0" fontId="110" fillId="14" borderId="75" applyNumberFormat="0" applyAlignment="0" applyProtection="0"/>
    <xf numFmtId="0" fontId="102" fillId="14" borderId="41" applyNumberFormat="0" applyAlignment="0" applyProtection="0"/>
    <xf numFmtId="0" fontId="110" fillId="14" borderId="71" applyNumberFormat="0" applyAlignment="0" applyProtection="0"/>
    <xf numFmtId="0" fontId="102" fillId="15" borderId="61" applyNumberFormat="0" applyAlignment="0" applyProtection="0"/>
    <xf numFmtId="0" fontId="99" fillId="14" borderId="65" applyNumberFormat="0" applyAlignment="0" applyProtection="0"/>
    <xf numFmtId="0" fontId="81" fillId="29" borderId="62" applyNumberFormat="0" applyFont="0" applyAlignment="0" applyProtection="0"/>
    <xf numFmtId="0" fontId="81" fillId="29" borderId="66" applyNumberFormat="0" applyFont="0" applyAlignment="0" applyProtection="0"/>
    <xf numFmtId="0" fontId="110" fillId="14" borderId="71" applyNumberFormat="0" applyAlignment="0" applyProtection="0"/>
    <xf numFmtId="0" fontId="110" fillId="14" borderId="43" applyNumberFormat="0" applyAlignment="0" applyProtection="0"/>
    <xf numFmtId="0" fontId="118" fillId="0" borderId="56" applyNumberFormat="0" applyFill="0" applyAlignment="0" applyProtection="0"/>
    <xf numFmtId="0" fontId="110" fillId="14" borderId="63" applyNumberFormat="0" applyAlignment="0" applyProtection="0"/>
    <xf numFmtId="0" fontId="99" fillId="14" borderId="45" applyNumberFormat="0" applyAlignment="0" applyProtection="0"/>
    <xf numFmtId="0" fontId="81" fillId="29" borderId="50" applyNumberFormat="0" applyFont="0" applyAlignment="0" applyProtection="0"/>
    <xf numFmtId="0" fontId="99" fillId="14" borderId="61" applyNumberFormat="0" applyAlignment="0" applyProtection="0"/>
    <xf numFmtId="0" fontId="102" fillId="15" borderId="45" applyNumberFormat="0" applyAlignment="0" applyProtection="0"/>
    <xf numFmtId="0" fontId="99" fillId="14" borderId="45" applyNumberFormat="0" applyAlignment="0" applyProtection="0"/>
    <xf numFmtId="0" fontId="99" fillId="14" borderId="65" applyNumberFormat="0" applyAlignment="0" applyProtection="0"/>
    <xf numFmtId="0" fontId="110" fillId="14" borderId="75" applyNumberFormat="0" applyAlignment="0" applyProtection="0"/>
    <xf numFmtId="0" fontId="99" fillId="14" borderId="53" applyNumberFormat="0" applyAlignment="0" applyProtection="0"/>
    <xf numFmtId="0" fontId="13" fillId="29" borderId="50" applyNumberFormat="0" applyFont="0" applyAlignment="0" applyProtection="0"/>
    <xf numFmtId="0" fontId="99" fillId="14" borderId="49" applyNumberFormat="0" applyAlignment="0" applyProtection="0"/>
    <xf numFmtId="0" fontId="81" fillId="29" borderId="58" applyNumberFormat="0" applyFont="0" applyAlignment="0" applyProtection="0"/>
    <xf numFmtId="0" fontId="81" fillId="29" borderId="54" applyNumberFormat="0" applyFont="0" applyAlignment="0" applyProtection="0"/>
    <xf numFmtId="0" fontId="99" fillId="14" borderId="69" applyNumberFormat="0" applyAlignment="0" applyProtection="0"/>
    <xf numFmtId="0" fontId="110" fillId="14" borderId="43" applyNumberFormat="0" applyAlignment="0" applyProtection="0"/>
    <xf numFmtId="0" fontId="102" fillId="15" borderId="49" applyNumberFormat="0" applyAlignment="0" applyProtection="0"/>
    <xf numFmtId="0" fontId="118" fillId="0" borderId="72" applyNumberFormat="0" applyFill="0" applyAlignment="0" applyProtection="0"/>
    <xf numFmtId="0" fontId="110" fillId="14" borderId="55" applyNumberFormat="0" applyAlignment="0" applyProtection="0"/>
    <xf numFmtId="0" fontId="118" fillId="0" borderId="64" applyNumberFormat="0" applyFill="0" applyAlignment="0" applyProtection="0"/>
    <xf numFmtId="0" fontId="81" fillId="29" borderId="66" applyNumberFormat="0" applyFont="0" applyAlignment="0" applyProtection="0"/>
    <xf numFmtId="0" fontId="118" fillId="0" borderId="64" applyNumberFormat="0" applyFill="0" applyAlignment="0" applyProtection="0"/>
    <xf numFmtId="0" fontId="13" fillId="29" borderId="70" applyNumberFormat="0" applyFont="0" applyAlignment="0" applyProtection="0"/>
    <xf numFmtId="0" fontId="81" fillId="29" borderId="42" applyNumberFormat="0" applyFont="0" applyAlignment="0" applyProtection="0"/>
    <xf numFmtId="0" fontId="99" fillId="14" borderId="53" applyNumberFormat="0" applyAlignment="0" applyProtection="0"/>
    <xf numFmtId="0" fontId="110" fillId="14" borderId="55" applyNumberFormat="0" applyAlignment="0" applyProtection="0"/>
    <xf numFmtId="0" fontId="81" fillId="29" borderId="42" applyNumberFormat="0" applyFont="0" applyAlignment="0" applyProtection="0"/>
    <xf numFmtId="0" fontId="118" fillId="0" borderId="60" applyNumberFormat="0" applyFill="0" applyAlignment="0" applyProtection="0"/>
    <xf numFmtId="0" fontId="102" fillId="15" borderId="49" applyNumberFormat="0" applyAlignment="0" applyProtection="0"/>
    <xf numFmtId="0" fontId="99" fillId="14" borderId="69" applyNumberFormat="0" applyAlignment="0" applyProtection="0"/>
    <xf numFmtId="0" fontId="110" fillId="14" borderId="67" applyNumberFormat="0" applyAlignment="0" applyProtection="0"/>
    <xf numFmtId="0" fontId="81" fillId="29" borderId="46" applyNumberFormat="0" applyFont="0" applyAlignment="0" applyProtection="0"/>
    <xf numFmtId="0" fontId="110" fillId="14" borderId="63" applyNumberFormat="0" applyAlignment="0" applyProtection="0"/>
    <xf numFmtId="0" fontId="110" fillId="14" borderId="55" applyNumberFormat="0" applyAlignment="0" applyProtection="0"/>
    <xf numFmtId="0" fontId="99" fillId="14" borderId="53" applyNumberFormat="0" applyAlignment="0" applyProtection="0"/>
    <xf numFmtId="0" fontId="118" fillId="0" borderId="40" applyNumberFormat="0" applyFill="0" applyAlignment="0" applyProtection="0"/>
    <xf numFmtId="0" fontId="102" fillId="14" borderId="57" applyNumberFormat="0" applyAlignment="0" applyProtection="0"/>
    <xf numFmtId="0" fontId="99" fillId="14" borderId="65" applyNumberFormat="0" applyAlignment="0" applyProtection="0"/>
    <xf numFmtId="0" fontId="99" fillId="14" borderId="49" applyNumberFormat="0" applyAlignment="0" applyProtection="0"/>
    <xf numFmtId="0" fontId="99" fillId="14" borderId="61" applyNumberFormat="0" applyAlignment="0" applyProtection="0"/>
    <xf numFmtId="0" fontId="81" fillId="29" borderId="38" applyNumberFormat="0" applyFont="0" applyAlignment="0" applyProtection="0"/>
    <xf numFmtId="0" fontId="13" fillId="29" borderId="70" applyNumberFormat="0" applyFont="0" applyAlignment="0" applyProtection="0"/>
    <xf numFmtId="0" fontId="13" fillId="29" borderId="42" applyNumberFormat="0" applyFon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118" fillId="0" borderId="60" applyNumberFormat="0" applyFill="0" applyAlignment="0" applyProtection="0"/>
    <xf numFmtId="0" fontId="110" fillId="14" borderId="59" applyNumberFormat="0" applyAlignment="0" applyProtection="0"/>
    <xf numFmtId="0" fontId="13" fillId="29" borderId="34" applyNumberFormat="0" applyFont="0" applyAlignment="0" applyProtection="0"/>
    <xf numFmtId="0" fontId="102" fillId="14" borderId="33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81" fillId="29" borderId="70" applyNumberFormat="0" applyFont="0" applyAlignment="0" applyProtection="0"/>
    <xf numFmtId="0" fontId="110" fillId="14" borderId="59" applyNumberFormat="0" applyAlignment="0" applyProtection="0"/>
    <xf numFmtId="0" fontId="99" fillId="14" borderId="37" applyNumberFormat="0" applyAlignment="0" applyProtection="0"/>
    <xf numFmtId="0" fontId="81" fillId="29" borderId="42" applyNumberFormat="0" applyFont="0" applyAlignment="0" applyProtection="0"/>
    <xf numFmtId="0" fontId="99" fillId="14" borderId="49" applyNumberFormat="0" applyAlignment="0" applyProtection="0"/>
    <xf numFmtId="0" fontId="118" fillId="0" borderId="40" applyNumberFormat="0" applyFill="0" applyAlignment="0" applyProtection="0"/>
    <xf numFmtId="0" fontId="81" fillId="29" borderId="42" applyNumberFormat="0" applyFont="0" applyAlignment="0" applyProtection="0"/>
    <xf numFmtId="0" fontId="110" fillId="14" borderId="59" applyNumberFormat="0" applyAlignment="0" applyProtection="0"/>
    <xf numFmtId="0" fontId="118" fillId="0" borderId="40" applyNumberFormat="0" applyFill="0" applyAlignment="0" applyProtection="0"/>
    <xf numFmtId="0" fontId="102" fillId="15" borderId="65" applyNumberFormat="0" applyAlignment="0" applyProtection="0"/>
    <xf numFmtId="0" fontId="118" fillId="0" borderId="60" applyNumberFormat="0" applyFill="0" applyAlignment="0" applyProtection="0"/>
    <xf numFmtId="0" fontId="81" fillId="29" borderId="50" applyNumberFormat="0" applyFont="0" applyAlignment="0" applyProtection="0"/>
    <xf numFmtId="0" fontId="110" fillId="14" borderId="47" applyNumberFormat="0" applyAlignment="0" applyProtection="0"/>
    <xf numFmtId="0" fontId="102" fillId="14" borderId="65" applyNumberFormat="0" applyAlignment="0" applyProtection="0"/>
    <xf numFmtId="0" fontId="99" fillId="14" borderId="41" applyNumberFormat="0" applyAlignment="0" applyProtection="0"/>
    <xf numFmtId="0" fontId="118" fillId="0" borderId="48" applyNumberFormat="0" applyFill="0" applyAlignment="0" applyProtection="0"/>
    <xf numFmtId="0" fontId="102" fillId="15" borderId="65" applyNumberFormat="0" applyAlignment="0" applyProtection="0"/>
    <xf numFmtId="0" fontId="102" fillId="15" borderId="37" applyNumberFormat="0" applyAlignment="0" applyProtection="0"/>
    <xf numFmtId="0" fontId="110" fillId="14" borderId="59" applyNumberFormat="0" applyAlignment="0" applyProtection="0"/>
    <xf numFmtId="0" fontId="81" fillId="29" borderId="54" applyNumberFormat="0" applyFont="0" applyAlignment="0" applyProtection="0"/>
    <xf numFmtId="0" fontId="99" fillId="14" borderId="53" applyNumberFormat="0" applyAlignment="0" applyProtection="0"/>
    <xf numFmtId="0" fontId="99" fillId="14" borderId="37" applyNumberFormat="0" applyAlignment="0" applyProtection="0"/>
    <xf numFmtId="0" fontId="110" fillId="14" borderId="55" applyNumberFormat="0" applyAlignment="0" applyProtection="0"/>
    <xf numFmtId="0" fontId="118" fillId="0" borderId="72" applyNumberFormat="0" applyFill="0" applyAlignment="0" applyProtection="0"/>
    <xf numFmtId="0" fontId="81" fillId="29" borderId="66" applyNumberFormat="0" applyFont="0" applyAlignment="0" applyProtection="0"/>
    <xf numFmtId="0" fontId="99" fillId="14" borderId="61" applyNumberFormat="0" applyAlignment="0" applyProtection="0"/>
    <xf numFmtId="0" fontId="118" fillId="0" borderId="52" applyNumberFormat="0" applyFill="0" applyAlignment="0" applyProtection="0"/>
    <xf numFmtId="0" fontId="102" fillId="14" borderId="69" applyNumberFormat="0" applyAlignment="0" applyProtection="0"/>
    <xf numFmtId="0" fontId="118" fillId="0" borderId="60" applyNumberFormat="0" applyFill="0" applyAlignment="0" applyProtection="0"/>
    <xf numFmtId="0" fontId="110" fillId="14" borderId="75" applyNumberFormat="0" applyAlignment="0" applyProtection="0"/>
    <xf numFmtId="0" fontId="118" fillId="0" borderId="48" applyNumberFormat="0" applyFill="0" applyAlignment="0" applyProtection="0"/>
    <xf numFmtId="0" fontId="118" fillId="0" borderId="44" applyNumberFormat="0" applyFill="0" applyAlignment="0" applyProtection="0"/>
    <xf numFmtId="0" fontId="102" fillId="15" borderId="45" applyNumberFormat="0" applyAlignment="0" applyProtection="0"/>
    <xf numFmtId="0" fontId="81" fillId="29" borderId="54" applyNumberFormat="0" applyFont="0" applyAlignment="0" applyProtection="0"/>
    <xf numFmtId="0" fontId="118" fillId="0" borderId="48" applyNumberFormat="0" applyFill="0" applyAlignment="0" applyProtection="0"/>
    <xf numFmtId="0" fontId="102" fillId="15" borderId="73" applyNumberFormat="0" applyAlignment="0" applyProtection="0"/>
    <xf numFmtId="0" fontId="102" fillId="15" borderId="65" applyNumberFormat="0" applyAlignment="0" applyProtection="0"/>
    <xf numFmtId="0" fontId="81" fillId="29" borderId="50" applyNumberFormat="0" applyFont="0" applyAlignment="0" applyProtection="0"/>
    <xf numFmtId="0" fontId="99" fillId="14" borderId="69" applyNumberFormat="0" applyAlignment="0" applyProtection="0"/>
    <xf numFmtId="0" fontId="110" fillId="14" borderId="47" applyNumberFormat="0" applyAlignment="0" applyProtection="0"/>
    <xf numFmtId="0" fontId="99" fillId="14" borderId="73" applyNumberFormat="0" applyAlignment="0" applyProtection="0"/>
    <xf numFmtId="0" fontId="110" fillId="14" borderId="63" applyNumberFormat="0" applyAlignment="0" applyProtection="0"/>
    <xf numFmtId="0" fontId="102" fillId="15" borderId="69" applyNumberFormat="0" applyAlignment="0" applyProtection="0"/>
    <xf numFmtId="0" fontId="99" fillId="14" borderId="69" applyNumberFormat="0" applyAlignment="0" applyProtection="0"/>
    <xf numFmtId="0" fontId="99" fillId="14" borderId="49" applyNumberFormat="0" applyAlignment="0" applyProtection="0"/>
    <xf numFmtId="0" fontId="110" fillId="14" borderId="43" applyNumberFormat="0" applyAlignment="0" applyProtection="0"/>
    <xf numFmtId="0" fontId="102" fillId="15" borderId="49" applyNumberFormat="0" applyAlignment="0" applyProtection="0"/>
    <xf numFmtId="0" fontId="99" fillId="14" borderId="41" applyNumberFormat="0" applyAlignment="0" applyProtection="0"/>
    <xf numFmtId="0" fontId="81" fillId="29" borderId="50" applyNumberFormat="0" applyFont="0" applyAlignment="0" applyProtection="0"/>
    <xf numFmtId="0" fontId="110" fillId="14" borderId="55" applyNumberFormat="0" applyAlignment="0" applyProtection="0"/>
    <xf numFmtId="0" fontId="81" fillId="29" borderId="50" applyNumberFormat="0" applyFont="0" applyAlignment="0" applyProtection="0"/>
    <xf numFmtId="0" fontId="99" fillId="14" borderId="49" applyNumberFormat="0" applyAlignment="0" applyProtection="0"/>
    <xf numFmtId="0" fontId="99" fillId="14" borderId="65" applyNumberFormat="0" applyAlignment="0" applyProtection="0"/>
    <xf numFmtId="0" fontId="118" fillId="0" borderId="64" applyNumberFormat="0" applyFill="0" applyAlignment="0" applyProtection="0"/>
    <xf numFmtId="0" fontId="99" fillId="14" borderId="53" applyNumberFormat="0" applyAlignment="0" applyProtection="0"/>
    <xf numFmtId="0" fontId="99" fillId="14" borderId="45" applyNumberFormat="0" applyAlignment="0" applyProtection="0"/>
    <xf numFmtId="0" fontId="81" fillId="29" borderId="66" applyNumberFormat="0" applyFont="0" applyAlignment="0" applyProtection="0"/>
    <xf numFmtId="0" fontId="99" fillId="14" borderId="73" applyNumberFormat="0" applyAlignment="0" applyProtection="0"/>
    <xf numFmtId="0" fontId="110" fillId="14" borderId="51" applyNumberFormat="0" applyAlignment="0" applyProtection="0"/>
    <xf numFmtId="0" fontId="110" fillId="14" borderId="43" applyNumberFormat="0" applyAlignment="0" applyProtection="0"/>
    <xf numFmtId="0" fontId="110" fillId="14" borderId="47" applyNumberFormat="0" applyAlignment="0" applyProtection="0"/>
    <xf numFmtId="0" fontId="110" fillId="14" borderId="55" applyNumberFormat="0" applyAlignment="0" applyProtection="0"/>
    <xf numFmtId="0" fontId="81" fillId="29" borderId="42" applyNumberFormat="0" applyFont="0" applyAlignment="0" applyProtection="0"/>
    <xf numFmtId="0" fontId="102" fillId="15" borderId="61" applyNumberFormat="0" applyAlignment="0" applyProtection="0"/>
    <xf numFmtId="0" fontId="110" fillId="14" borderId="67" applyNumberFormat="0" applyAlignment="0" applyProtection="0"/>
    <xf numFmtId="9" fontId="11" fillId="0" borderId="0" applyFont="0" applyFill="0" applyBorder="0" applyAlignment="0" applyProtection="0"/>
    <xf numFmtId="0" fontId="102" fillId="14" borderId="45" applyNumberFormat="0" applyAlignment="0" applyProtection="0"/>
    <xf numFmtId="0" fontId="99" fillId="14" borderId="61" applyNumberFormat="0" applyAlignment="0" applyProtection="0"/>
    <xf numFmtId="0" fontId="99" fillId="14" borderId="45" applyNumberFormat="0" applyAlignment="0" applyProtection="0"/>
    <xf numFmtId="0" fontId="110" fillId="14" borderId="39" applyNumberFormat="0" applyAlignment="0" applyProtection="0"/>
    <xf numFmtId="0" fontId="110" fillId="14" borderId="67" applyNumberFormat="0" applyAlignment="0" applyProtection="0"/>
    <xf numFmtId="0" fontId="99" fillId="14" borderId="49" applyNumberFormat="0" applyAlignment="0" applyProtection="0"/>
    <xf numFmtId="0" fontId="102" fillId="14" borderId="37" applyNumberFormat="0" applyAlignment="0" applyProtection="0"/>
    <xf numFmtId="0" fontId="110" fillId="14" borderId="51" applyNumberFormat="0" applyAlignment="0" applyProtection="0"/>
    <xf numFmtId="0" fontId="99" fillId="14" borderId="41" applyNumberFormat="0" applyAlignment="0" applyProtection="0"/>
    <xf numFmtId="0" fontId="102" fillId="15" borderId="41" applyNumberFormat="0" applyAlignment="0" applyProtection="0"/>
    <xf numFmtId="0" fontId="81" fillId="29" borderId="62" applyNumberFormat="0" applyFont="0" applyAlignment="0" applyProtection="0"/>
    <xf numFmtId="0" fontId="99" fillId="14" borderId="45" applyNumberFormat="0" applyAlignment="0" applyProtection="0"/>
    <xf numFmtId="0" fontId="102" fillId="15" borderId="53" applyNumberFormat="0" applyAlignment="0" applyProtection="0"/>
    <xf numFmtId="0" fontId="99" fillId="14" borderId="41" applyNumberFormat="0" applyAlignment="0" applyProtection="0"/>
    <xf numFmtId="0" fontId="81" fillId="29" borderId="50" applyNumberFormat="0" applyFont="0" applyAlignment="0" applyProtection="0"/>
    <xf numFmtId="0" fontId="110" fillId="14" borderId="63" applyNumberFormat="0" applyAlignment="0" applyProtection="0"/>
    <xf numFmtId="0" fontId="102" fillId="15" borderId="53" applyNumberFormat="0" applyAlignment="0" applyProtection="0"/>
    <xf numFmtId="0" fontId="102" fillId="15" borderId="45" applyNumberFormat="0" applyAlignment="0" applyProtection="0"/>
    <xf numFmtId="0" fontId="110" fillId="14" borderId="43" applyNumberFormat="0" applyAlignment="0" applyProtection="0"/>
    <xf numFmtId="0" fontId="118" fillId="0" borderId="52" applyNumberFormat="0" applyFill="0" applyAlignment="0" applyProtection="0"/>
    <xf numFmtId="0" fontId="99" fillId="14" borderId="53" applyNumberFormat="0" applyAlignment="0" applyProtection="0"/>
    <xf numFmtId="0" fontId="81" fillId="29" borderId="46" applyNumberFormat="0" applyFont="0" applyAlignment="0" applyProtection="0"/>
    <xf numFmtId="0" fontId="102" fillId="15" borderId="37" applyNumberFormat="0" applyAlignment="0" applyProtection="0"/>
    <xf numFmtId="0" fontId="99" fillId="14" borderId="65" applyNumberFormat="0" applyAlignment="0" applyProtection="0"/>
    <xf numFmtId="0" fontId="110" fillId="14" borderId="67" applyNumberFormat="0" applyAlignment="0" applyProtection="0"/>
    <xf numFmtId="0" fontId="81" fillId="29" borderId="58" applyNumberFormat="0" applyFont="0" applyAlignment="0" applyProtection="0"/>
    <xf numFmtId="0" fontId="118" fillId="0" borderId="68" applyNumberFormat="0" applyFill="0" applyAlignment="0" applyProtection="0"/>
    <xf numFmtId="0" fontId="13" fillId="29" borderId="74" applyNumberFormat="0" applyFont="0" applyAlignment="0" applyProtection="0"/>
    <xf numFmtId="0" fontId="110" fillId="14" borderId="47" applyNumberFormat="0" applyAlignment="0" applyProtection="0"/>
    <xf numFmtId="0" fontId="110" fillId="14" borderId="51" applyNumberFormat="0" applyAlignment="0" applyProtection="0"/>
    <xf numFmtId="0" fontId="81" fillId="29" borderId="66" applyNumberFormat="0" applyFont="0" applyAlignment="0" applyProtection="0"/>
    <xf numFmtId="0" fontId="81" fillId="29" borderId="74" applyNumberFormat="0" applyFont="0" applyAlignment="0" applyProtection="0"/>
    <xf numFmtId="0" fontId="102" fillId="15" borderId="41" applyNumberFormat="0" applyAlignment="0" applyProtection="0"/>
    <xf numFmtId="0" fontId="110" fillId="14" borderId="51" applyNumberFormat="0" applyAlignment="0" applyProtection="0"/>
    <xf numFmtId="0" fontId="13" fillId="29" borderId="58" applyNumberFormat="0" applyFont="0" applyAlignment="0" applyProtection="0"/>
    <xf numFmtId="0" fontId="81" fillId="29" borderId="50" applyNumberFormat="0" applyFont="0" applyAlignment="0" applyProtection="0"/>
    <xf numFmtId="0" fontId="110" fillId="14" borderId="47" applyNumberFormat="0" applyAlignment="0" applyProtection="0"/>
    <xf numFmtId="0" fontId="99" fillId="14" borderId="41" applyNumberFormat="0" applyAlignment="0" applyProtection="0"/>
    <xf numFmtId="0" fontId="13" fillId="29" borderId="66" applyNumberFormat="0" applyFont="0" applyAlignment="0" applyProtection="0"/>
    <xf numFmtId="0" fontId="110" fillId="14" borderId="43" applyNumberFormat="0" applyAlignment="0" applyProtection="0"/>
    <xf numFmtId="0" fontId="99" fillId="14" borderId="41" applyNumberFormat="0" applyAlignment="0" applyProtection="0"/>
    <xf numFmtId="0" fontId="99" fillId="14" borderId="61" applyNumberFormat="0" applyAlignment="0" applyProtection="0"/>
    <xf numFmtId="0" fontId="110" fillId="14" borderId="51" applyNumberFormat="0" applyAlignment="0" applyProtection="0"/>
    <xf numFmtId="0" fontId="102" fillId="15" borderId="49" applyNumberFormat="0" applyAlignment="0" applyProtection="0"/>
    <xf numFmtId="0" fontId="118" fillId="0" borderId="68" applyNumberFormat="0" applyFill="0" applyAlignment="0" applyProtection="0"/>
    <xf numFmtId="0" fontId="81" fillId="29" borderId="66" applyNumberFormat="0" applyFont="0" applyAlignment="0" applyProtection="0"/>
    <xf numFmtId="0" fontId="81" fillId="29" borderId="54" applyNumberFormat="0" applyFont="0" applyAlignment="0" applyProtection="0"/>
    <xf numFmtId="0" fontId="118" fillId="0" borderId="76" applyNumberFormat="0" applyFill="0" applyAlignment="0" applyProtection="0"/>
    <xf numFmtId="0" fontId="81" fillId="29" borderId="58" applyNumberFormat="0" applyFont="0" applyAlignment="0" applyProtection="0"/>
    <xf numFmtId="0" fontId="102" fillId="15" borderId="69" applyNumberFormat="0" applyAlignment="0" applyProtection="0"/>
    <xf numFmtId="0" fontId="81" fillId="29" borderId="62" applyNumberFormat="0" applyFont="0" applyAlignment="0" applyProtection="0"/>
    <xf numFmtId="0" fontId="118" fillId="0" borderId="48" applyNumberFormat="0" applyFill="0" applyAlignment="0" applyProtection="0"/>
    <xf numFmtId="0" fontId="81" fillId="29" borderId="46" applyNumberFormat="0" applyFont="0" applyAlignment="0" applyProtection="0"/>
    <xf numFmtId="0" fontId="102" fillId="15" borderId="57" applyNumberFormat="0" applyAlignment="0" applyProtection="0"/>
    <xf numFmtId="0" fontId="102" fillId="14" borderId="37" applyNumberFormat="0" applyAlignment="0" applyProtection="0"/>
    <xf numFmtId="0" fontId="102" fillId="15" borderId="57" applyNumberFormat="0" applyAlignment="0" applyProtection="0"/>
    <xf numFmtId="0" fontId="110" fillId="14" borderId="51" applyNumberFormat="0" applyAlignment="0" applyProtection="0"/>
    <xf numFmtId="0" fontId="110" fillId="14" borderId="75" applyNumberFormat="0" applyAlignment="0" applyProtection="0"/>
    <xf numFmtId="0" fontId="118" fillId="0" borderId="60" applyNumberFormat="0" applyFill="0" applyAlignment="0" applyProtection="0"/>
    <xf numFmtId="0" fontId="81" fillId="29" borderId="58" applyNumberFormat="0" applyFont="0" applyAlignment="0" applyProtection="0"/>
    <xf numFmtId="0" fontId="118" fillId="0" borderId="44" applyNumberFormat="0" applyFill="0" applyAlignment="0" applyProtection="0"/>
    <xf numFmtId="0" fontId="13" fillId="29" borderId="58" applyNumberFormat="0" applyFont="0" applyAlignment="0" applyProtection="0"/>
    <xf numFmtId="0" fontId="99" fillId="14" borderId="45" applyNumberFormat="0" applyAlignment="0" applyProtection="0"/>
    <xf numFmtId="0" fontId="81" fillId="29" borderId="42" applyNumberFormat="0" applyFont="0" applyAlignment="0" applyProtection="0"/>
    <xf numFmtId="0" fontId="102" fillId="15" borderId="45" applyNumberFormat="0" applyAlignment="0" applyProtection="0"/>
    <xf numFmtId="0" fontId="118" fillId="0" borderId="48" applyNumberFormat="0" applyFill="0" applyAlignment="0" applyProtection="0"/>
    <xf numFmtId="0" fontId="110" fillId="14" borderId="43" applyNumberFormat="0" applyAlignment="0" applyProtection="0"/>
    <xf numFmtId="0" fontId="81" fillId="29" borderId="50" applyNumberFormat="0" applyFont="0" applyAlignment="0" applyProtection="0"/>
    <xf numFmtId="0" fontId="102" fillId="15" borderId="65" applyNumberFormat="0" applyAlignment="0" applyProtection="0"/>
    <xf numFmtId="0" fontId="99" fillId="14" borderId="73" applyNumberFormat="0" applyAlignment="0" applyProtection="0"/>
    <xf numFmtId="0" fontId="110" fillId="14" borderId="43" applyNumberFormat="0" applyAlignment="0" applyProtection="0"/>
    <xf numFmtId="0" fontId="118" fillId="0" borderId="68" applyNumberFormat="0" applyFill="0" applyAlignment="0" applyProtection="0"/>
    <xf numFmtId="0" fontId="99" fillId="14" borderId="73" applyNumberFormat="0" applyAlignment="0" applyProtection="0"/>
    <xf numFmtId="0" fontId="81" fillId="29" borderId="58" applyNumberFormat="0" applyFont="0" applyAlignment="0" applyProtection="0"/>
    <xf numFmtId="0" fontId="110" fillId="14" borderId="47" applyNumberFormat="0" applyAlignment="0" applyProtection="0"/>
    <xf numFmtId="0" fontId="118" fillId="0" borderId="40" applyNumberFormat="0" applyFill="0" applyAlignment="0" applyProtection="0"/>
    <xf numFmtId="0" fontId="118" fillId="0" borderId="64" applyNumberFormat="0" applyFill="0" applyAlignment="0" applyProtection="0"/>
    <xf numFmtId="0" fontId="81" fillId="29" borderId="38" applyNumberFormat="0" applyFont="0" applyAlignment="0" applyProtection="0"/>
    <xf numFmtId="10" fontId="30" fillId="5" borderId="23" applyNumberFormat="0" applyBorder="0" applyAlignment="0" applyProtection="0"/>
    <xf numFmtId="10" fontId="65" fillId="5" borderId="23" applyNumberFormat="0" applyBorder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3" fontId="25" fillId="0" borderId="23"/>
    <xf numFmtId="0" fontId="13" fillId="29" borderId="34" applyNumberFormat="0" applyFont="0" applyAlignment="0" applyProtection="0"/>
    <xf numFmtId="0" fontId="102" fillId="14" borderId="33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10" fontId="30" fillId="5" borderId="23" applyNumberFormat="0" applyBorder="0" applyAlignment="0" applyProtection="0"/>
    <xf numFmtId="10" fontId="65" fillId="5" borderId="23" applyNumberFormat="0" applyBorder="0" applyAlignment="0" applyProtection="0"/>
    <xf numFmtId="10" fontId="30" fillId="5" borderId="23" applyNumberFormat="0" applyBorder="0" applyAlignment="0" applyProtection="0"/>
    <xf numFmtId="10" fontId="65" fillId="5" borderId="23" applyNumberFormat="0" applyBorder="0" applyAlignment="0" applyProtection="0"/>
    <xf numFmtId="10" fontId="65" fillId="5" borderId="23" applyNumberFormat="0" applyBorder="0" applyAlignment="0" applyProtection="0"/>
    <xf numFmtId="10" fontId="65" fillId="5" borderId="23" applyNumberFormat="0" applyBorder="0" applyAlignment="0" applyProtection="0"/>
    <xf numFmtId="10" fontId="30" fillId="5" borderId="23" applyNumberFormat="0" applyBorder="0" applyAlignment="0" applyProtection="0"/>
    <xf numFmtId="10" fontId="30" fillId="5" borderId="23" applyNumberFormat="0" applyBorder="0" applyAlignment="0" applyProtection="0"/>
    <xf numFmtId="3" fontId="86" fillId="8" borderId="23"/>
    <xf numFmtId="3" fontId="86" fillId="6" borderId="23"/>
    <xf numFmtId="0" fontId="32" fillId="0" borderId="24">
      <alignment horizontal="left" vertical="center"/>
    </xf>
    <xf numFmtId="10" fontId="30" fillId="5" borderId="23" applyNumberFormat="0" applyBorder="0" applyAlignment="0" applyProtection="0"/>
    <xf numFmtId="10" fontId="65" fillId="5" borderId="23" applyNumberFormat="0" applyBorder="0" applyAlignment="0" applyProtection="0"/>
    <xf numFmtId="10" fontId="30" fillId="5" borderId="23" applyNumberFormat="0" applyBorder="0" applyAlignment="0" applyProtection="0"/>
    <xf numFmtId="10" fontId="65" fillId="5" borderId="23" applyNumberFormat="0" applyBorder="0" applyAlignment="0" applyProtection="0"/>
    <xf numFmtId="10" fontId="65" fillId="5" borderId="23" applyNumberFormat="0" applyBorder="0" applyAlignment="0" applyProtection="0"/>
    <xf numFmtId="10" fontId="65" fillId="5" borderId="23" applyNumberFormat="0" applyBorder="0" applyAlignment="0" applyProtection="0"/>
    <xf numFmtId="10" fontId="30" fillId="5" borderId="23" applyNumberFormat="0" applyBorder="0" applyAlignment="0" applyProtection="0"/>
    <xf numFmtId="10" fontId="30" fillId="5" borderId="23" applyNumberFormat="0" applyBorder="0" applyAlignment="0" applyProtection="0"/>
    <xf numFmtId="3" fontId="86" fillId="8" borderId="23"/>
    <xf numFmtId="3" fontId="86" fillId="6" borderId="23"/>
    <xf numFmtId="10" fontId="30" fillId="5" borderId="23" applyNumberFormat="0" applyBorder="0" applyAlignment="0" applyProtection="0"/>
    <xf numFmtId="10" fontId="65" fillId="5" borderId="23" applyNumberFormat="0" applyBorder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3" fontId="25" fillId="0" borderId="23"/>
    <xf numFmtId="0" fontId="13" fillId="29" borderId="34" applyNumberFormat="0" applyFont="0" applyAlignment="0" applyProtection="0"/>
    <xf numFmtId="0" fontId="102" fillId="14" borderId="33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10" fontId="30" fillId="5" borderId="23" applyNumberFormat="0" applyBorder="0" applyAlignment="0" applyProtection="0"/>
    <xf numFmtId="10" fontId="65" fillId="5" borderId="23" applyNumberFormat="0" applyBorder="0" applyAlignment="0" applyProtection="0"/>
    <xf numFmtId="10" fontId="30" fillId="5" borderId="23" applyNumberFormat="0" applyBorder="0" applyAlignment="0" applyProtection="0"/>
    <xf numFmtId="10" fontId="65" fillId="5" borderId="23" applyNumberFormat="0" applyBorder="0" applyAlignment="0" applyProtection="0"/>
    <xf numFmtId="10" fontId="65" fillId="5" borderId="23" applyNumberFormat="0" applyBorder="0" applyAlignment="0" applyProtection="0"/>
    <xf numFmtId="10" fontId="65" fillId="5" borderId="23" applyNumberFormat="0" applyBorder="0" applyAlignment="0" applyProtection="0"/>
    <xf numFmtId="10" fontId="30" fillId="5" borderId="23" applyNumberFormat="0" applyBorder="0" applyAlignment="0" applyProtection="0"/>
    <xf numFmtId="10" fontId="30" fillId="5" borderId="23" applyNumberFormat="0" applyBorder="0" applyAlignment="0" applyProtection="0"/>
    <xf numFmtId="3" fontId="86" fillId="8" borderId="23"/>
    <xf numFmtId="3" fontId="86" fillId="6" borderId="23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99" fillId="14" borderId="33" applyNumberFormat="0" applyAlignment="0" applyProtection="0"/>
    <xf numFmtId="0" fontId="13" fillId="29" borderId="34" applyNumberFormat="0" applyFont="0" applyAlignment="0" applyProtection="0"/>
    <xf numFmtId="0" fontId="102" fillId="14" borderId="33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102" fillId="15" borderId="33" applyNumberForma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81" fillId="29" borderId="34" applyNumberFormat="0" applyFon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0" fillId="14" borderId="35" applyNumberFormat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0" fillId="14" borderId="43" applyNumberFormat="0" applyAlignment="0" applyProtection="0"/>
    <xf numFmtId="0" fontId="99" fillId="14" borderId="49" applyNumberFormat="0" applyAlignment="0" applyProtection="0"/>
    <xf numFmtId="0" fontId="102" fillId="15" borderId="61" applyNumberFormat="0" applyAlignment="0" applyProtection="0"/>
    <xf numFmtId="0" fontId="102" fillId="15" borderId="53" applyNumberFormat="0" applyAlignment="0" applyProtection="0"/>
    <xf numFmtId="0" fontId="102" fillId="15" borderId="49" applyNumberFormat="0" applyAlignment="0" applyProtection="0"/>
    <xf numFmtId="0" fontId="118" fillId="0" borderId="68" applyNumberFormat="0" applyFill="0" applyAlignment="0" applyProtection="0"/>
    <xf numFmtId="0" fontId="110" fillId="14" borderId="59" applyNumberFormat="0" applyAlignment="0" applyProtection="0"/>
    <xf numFmtId="0" fontId="118" fillId="0" borderId="64" applyNumberFormat="0" applyFill="0" applyAlignment="0" applyProtection="0"/>
    <xf numFmtId="0" fontId="99" fillId="14" borderId="49" applyNumberFormat="0" applyAlignment="0" applyProtection="0"/>
    <xf numFmtId="0" fontId="81" fillId="29" borderId="66" applyNumberFormat="0" applyFont="0" applyAlignment="0" applyProtection="0"/>
    <xf numFmtId="0" fontId="13" fillId="29" borderId="46" applyNumberFormat="0" applyFont="0" applyAlignment="0" applyProtection="0"/>
    <xf numFmtId="0" fontId="102" fillId="15" borderId="57" applyNumberFormat="0" applyAlignment="0" applyProtection="0"/>
    <xf numFmtId="0" fontId="110" fillId="14" borderId="47" applyNumberFormat="0" applyAlignment="0" applyProtection="0"/>
    <xf numFmtId="0" fontId="81" fillId="29" borderId="46" applyNumberFormat="0" applyFont="0" applyAlignment="0" applyProtection="0"/>
    <xf numFmtId="0" fontId="99" fillId="14" borderId="41" applyNumberFormat="0" applyAlignment="0" applyProtection="0"/>
    <xf numFmtId="0" fontId="110" fillId="14" borderId="75" applyNumberFormat="0" applyAlignment="0" applyProtection="0"/>
    <xf numFmtId="0" fontId="110" fillId="14" borderId="51" applyNumberFormat="0" applyAlignment="0" applyProtection="0"/>
    <xf numFmtId="0" fontId="81" fillId="29" borderId="66" applyNumberFormat="0" applyFont="0" applyAlignment="0" applyProtection="0"/>
    <xf numFmtId="0" fontId="102" fillId="15" borderId="41" applyNumberFormat="0" applyAlignment="0" applyProtection="0"/>
    <xf numFmtId="0" fontId="118" fillId="0" borderId="52" applyNumberFormat="0" applyFill="0" applyAlignment="0" applyProtection="0"/>
    <xf numFmtId="0" fontId="102" fillId="14" borderId="69" applyNumberFormat="0" applyAlignment="0" applyProtection="0"/>
    <xf numFmtId="0" fontId="110" fillId="14" borderId="67" applyNumberFormat="0" applyAlignment="0" applyProtection="0"/>
    <xf numFmtId="0" fontId="81" fillId="29" borderId="58" applyNumberFormat="0" applyFont="0" applyAlignment="0" applyProtection="0"/>
    <xf numFmtId="0" fontId="102" fillId="15" borderId="53" applyNumberFormat="0" applyAlignment="0" applyProtection="0"/>
    <xf numFmtId="0" fontId="118" fillId="0" borderId="72" applyNumberFormat="0" applyFill="0" applyAlignment="0" applyProtection="0"/>
    <xf numFmtId="0" fontId="81" fillId="29" borderId="74" applyNumberFormat="0" applyFont="0" applyAlignment="0" applyProtection="0"/>
    <xf numFmtId="0" fontId="118" fillId="0" borderId="64" applyNumberFormat="0" applyFill="0" applyAlignment="0" applyProtection="0"/>
    <xf numFmtId="0" fontId="81" fillId="29" borderId="42" applyNumberFormat="0" applyFont="0" applyAlignment="0" applyProtection="0"/>
    <xf numFmtId="0" fontId="118" fillId="0" borderId="64" applyNumberFormat="0" applyFill="0" applyAlignment="0" applyProtection="0"/>
    <xf numFmtId="0" fontId="99" fillId="14" borderId="45" applyNumberFormat="0" applyAlignment="0" applyProtection="0"/>
    <xf numFmtId="0" fontId="102" fillId="15" borderId="69" applyNumberFormat="0" applyAlignment="0" applyProtection="0"/>
    <xf numFmtId="0" fontId="110" fillId="14" borderId="75" applyNumberFormat="0" applyAlignment="0" applyProtection="0"/>
    <xf numFmtId="0" fontId="110" fillId="14" borderId="59" applyNumberFormat="0" applyAlignment="0" applyProtection="0"/>
    <xf numFmtId="0" fontId="110" fillId="14" borderId="43" applyNumberFormat="0" applyAlignment="0" applyProtection="0"/>
    <xf numFmtId="0" fontId="81" fillId="29" borderId="70" applyNumberFormat="0" applyFont="0" applyAlignment="0" applyProtection="0"/>
    <xf numFmtId="0" fontId="99" fillId="14" borderId="41" applyNumberFormat="0" applyAlignment="0" applyProtection="0"/>
    <xf numFmtId="0" fontId="102" fillId="14" borderId="61" applyNumberFormat="0" applyAlignment="0" applyProtection="0"/>
    <xf numFmtId="0" fontId="110" fillId="14" borderId="63" applyNumberFormat="0" applyAlignment="0" applyProtection="0"/>
    <xf numFmtId="0" fontId="110" fillId="14" borderId="59" applyNumberFormat="0" applyAlignment="0" applyProtection="0"/>
    <xf numFmtId="0" fontId="118" fillId="0" borderId="52" applyNumberFormat="0" applyFill="0" applyAlignment="0" applyProtection="0"/>
    <xf numFmtId="0" fontId="81" fillId="29" borderId="50" applyNumberFormat="0" applyFon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13" fillId="29" borderId="38" applyNumberFormat="0" applyFont="0" applyAlignment="0" applyProtection="0"/>
    <xf numFmtId="0" fontId="102" fillId="14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99" fillId="14" borderId="65" applyNumberFormat="0" applyAlignment="0" applyProtection="0"/>
    <xf numFmtId="0" fontId="110" fillId="14" borderId="67" applyNumberFormat="0" applyAlignment="0" applyProtection="0"/>
    <xf numFmtId="170" fontId="11" fillId="0" borderId="0" applyFont="0" applyFill="0" applyBorder="0" applyAlignment="0" applyProtection="0"/>
    <xf numFmtId="0" fontId="110" fillId="14" borderId="51" applyNumberFormat="0" applyAlignment="0" applyProtection="0"/>
    <xf numFmtId="0" fontId="110" fillId="14" borderId="47" applyNumberFormat="0" applyAlignment="0" applyProtection="0"/>
    <xf numFmtId="0" fontId="118" fillId="0" borderId="52" applyNumberFormat="0" applyFill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102" fillId="14" borderId="61" applyNumberFormat="0" applyAlignment="0" applyProtection="0"/>
    <xf numFmtId="0" fontId="13" fillId="29" borderId="38" applyNumberFormat="0" applyFont="0" applyAlignment="0" applyProtection="0"/>
    <xf numFmtId="0" fontId="102" fillId="14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99" fillId="14" borderId="73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13" fillId="29" borderId="38" applyNumberFormat="0" applyFont="0" applyAlignment="0" applyProtection="0"/>
    <xf numFmtId="0" fontId="102" fillId="14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13" fillId="29" borderId="38" applyNumberFormat="0" applyFont="0" applyAlignment="0" applyProtection="0"/>
    <xf numFmtId="0" fontId="102" fillId="14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24">
      <alignment horizontal="left" vertical="center"/>
    </xf>
    <xf numFmtId="10" fontId="30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5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0" fillId="5" borderId="23" applyNumberFormat="0" applyBorder="0" applyAlignment="0" applyProtection="0"/>
    <xf numFmtId="10" fontId="65" fillId="5" borderId="23" applyNumberFormat="0" applyBorder="0" applyAlignment="0" applyProtection="0"/>
    <xf numFmtId="10" fontId="65" fillId="5" borderId="23" applyNumberFormat="0" applyBorder="0" applyAlignment="0" applyProtection="0"/>
    <xf numFmtId="10" fontId="65" fillId="5" borderId="23" applyNumberFormat="0" applyBorder="0" applyAlignment="0" applyProtection="0"/>
    <xf numFmtId="10" fontId="30" fillId="5" borderId="23" applyNumberFormat="0" applyBorder="0" applyAlignment="0" applyProtection="0"/>
    <xf numFmtId="10" fontId="30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6" fillId="8" borderId="23"/>
    <xf numFmtId="3" fontId="86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0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5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3" fontId="25" fillId="0" borderId="23"/>
    <xf numFmtId="0" fontId="13" fillId="29" borderId="38" applyNumberFormat="0" applyFont="0" applyAlignment="0" applyProtection="0"/>
    <xf numFmtId="0" fontId="102" fillId="14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0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5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0" fillId="5" borderId="23" applyNumberFormat="0" applyBorder="0" applyAlignment="0" applyProtection="0"/>
    <xf numFmtId="10" fontId="65" fillId="5" borderId="23" applyNumberFormat="0" applyBorder="0" applyAlignment="0" applyProtection="0"/>
    <xf numFmtId="10" fontId="65" fillId="5" borderId="23" applyNumberFormat="0" applyBorder="0" applyAlignment="0" applyProtection="0"/>
    <xf numFmtId="10" fontId="65" fillId="5" borderId="23" applyNumberFormat="0" applyBorder="0" applyAlignment="0" applyProtection="0"/>
    <xf numFmtId="10" fontId="30" fillId="5" borderId="23" applyNumberFormat="0" applyBorder="0" applyAlignment="0" applyProtection="0"/>
    <xf numFmtId="10" fontId="30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6" fillId="8" borderId="23"/>
    <xf numFmtId="3" fontId="86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13" fillId="29" borderId="38" applyNumberFormat="0" applyFont="0" applyAlignment="0" applyProtection="0"/>
    <xf numFmtId="0" fontId="102" fillId="14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02" fillId="15" borderId="57" applyNumberFormat="0" applyAlignment="0" applyProtection="0"/>
    <xf numFmtId="0" fontId="99" fillId="14" borderId="57" applyNumberFormat="0" applyAlignment="0" applyProtection="0"/>
    <xf numFmtId="0" fontId="118" fillId="0" borderId="48" applyNumberFormat="0" applyFill="0" applyAlignment="0" applyProtection="0"/>
    <xf numFmtId="0" fontId="99" fillId="14" borderId="69" applyNumberFormat="0" applyAlignment="0" applyProtection="0"/>
    <xf numFmtId="0" fontId="130" fillId="0" borderId="0"/>
    <xf numFmtId="0" fontId="102" fillId="14" borderId="53" applyNumberFormat="0" applyAlignment="0" applyProtection="0"/>
    <xf numFmtId="0" fontId="118" fillId="0" borderId="56" applyNumberFormat="0" applyFill="0" applyAlignment="0" applyProtection="0"/>
    <xf numFmtId="0" fontId="110" fillId="14" borderId="71" applyNumberFormat="0" applyAlignment="0" applyProtection="0"/>
    <xf numFmtId="0" fontId="81" fillId="29" borderId="54" applyNumberFormat="0" applyFont="0" applyAlignment="0" applyProtection="0"/>
    <xf numFmtId="0" fontId="1" fillId="0" borderId="0"/>
    <xf numFmtId="0" fontId="99" fillId="14" borderId="65" applyNumberFormat="0" applyAlignment="0" applyProtection="0"/>
    <xf numFmtId="0" fontId="81" fillId="29" borderId="46" applyNumberFormat="0" applyFont="0" applyAlignment="0" applyProtection="0"/>
    <xf numFmtId="0" fontId="110" fillId="14" borderId="75" applyNumberFormat="0" applyAlignment="0" applyProtection="0"/>
    <xf numFmtId="0" fontId="99" fillId="14" borderId="57" applyNumberFormat="0" applyAlignment="0" applyProtection="0"/>
    <xf numFmtId="0" fontId="81" fillId="29" borderId="50" applyNumberFormat="0" applyFont="0" applyAlignment="0" applyProtection="0"/>
    <xf numFmtId="0" fontId="1" fillId="0" borderId="0"/>
    <xf numFmtId="0" fontId="99" fillId="14" borderId="73" applyNumberFormat="0" applyAlignment="0" applyProtection="0"/>
    <xf numFmtId="0" fontId="102" fillId="15" borderId="65" applyNumberFormat="0" applyAlignment="0" applyProtection="0"/>
    <xf numFmtId="0" fontId="118" fillId="0" borderId="76" applyNumberFormat="0" applyFill="0" applyAlignment="0" applyProtection="0"/>
    <xf numFmtId="0" fontId="1" fillId="0" borderId="0"/>
    <xf numFmtId="0" fontId="102" fillId="15" borderId="53" applyNumberFormat="0" applyAlignment="0" applyProtection="0"/>
    <xf numFmtId="0" fontId="110" fillId="14" borderId="71" applyNumberFormat="0" applyAlignment="0" applyProtection="0"/>
    <xf numFmtId="43" fontId="1" fillId="0" borderId="0" applyFont="0" applyFill="0" applyBorder="0" applyAlignment="0" applyProtection="0"/>
    <xf numFmtId="0" fontId="81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1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8" fillId="0" borderId="60" applyNumberFormat="0" applyFill="0" applyAlignment="0" applyProtection="0"/>
    <xf numFmtId="0" fontId="110" fillId="14" borderId="51" applyNumberFormat="0" applyAlignment="0" applyProtection="0"/>
    <xf numFmtId="0" fontId="102" fillId="14" borderId="65" applyNumberFormat="0" applyAlignment="0" applyProtection="0"/>
    <xf numFmtId="0" fontId="118" fillId="0" borderId="64" applyNumberFormat="0" applyFill="0" applyAlignment="0" applyProtection="0"/>
    <xf numFmtId="0" fontId="118" fillId="0" borderId="52" applyNumberFormat="0" applyFill="0" applyAlignment="0" applyProtection="0"/>
    <xf numFmtId="9" fontId="13" fillId="0" borderId="0" applyFont="0" applyFill="0" applyBorder="0" applyAlignment="0" applyProtection="0"/>
    <xf numFmtId="0" fontId="99" fillId="14" borderId="57" applyNumberFormat="0" applyAlignment="0" applyProtection="0"/>
    <xf numFmtId="0" fontId="11" fillId="0" borderId="0"/>
    <xf numFmtId="170" fontId="1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8" fillId="0" borderId="64" applyNumberFormat="0" applyFill="0" applyAlignment="0" applyProtection="0"/>
    <xf numFmtId="0" fontId="102" fillId="15" borderId="61" applyNumberFormat="0" applyAlignment="0" applyProtection="0"/>
    <xf numFmtId="0" fontId="13" fillId="0" borderId="0"/>
    <xf numFmtId="0" fontId="102" fillId="14" borderId="41" applyNumberFormat="0" applyAlignment="0" applyProtection="0"/>
    <xf numFmtId="0" fontId="13" fillId="29" borderId="54" applyNumberFormat="0" applyFont="0" applyAlignment="0" applyProtection="0"/>
    <xf numFmtId="0" fontId="110" fillId="14" borderId="51" applyNumberFormat="0" applyAlignment="0" applyProtection="0"/>
    <xf numFmtId="0" fontId="81" fillId="29" borderId="66" applyNumberFormat="0" applyFont="0" applyAlignment="0" applyProtection="0"/>
    <xf numFmtId="0" fontId="13" fillId="0" borderId="0"/>
    <xf numFmtId="0" fontId="13" fillId="29" borderId="62" applyNumberFormat="0" applyFont="0" applyAlignment="0" applyProtection="0"/>
    <xf numFmtId="0" fontId="118" fillId="0" borderId="52" applyNumberFormat="0" applyFill="0" applyAlignment="0" applyProtection="0"/>
    <xf numFmtId="0" fontId="10" fillId="0" borderId="0"/>
    <xf numFmtId="0" fontId="102" fillId="15" borderId="61" applyNumberFormat="0" applyAlignment="0" applyProtection="0"/>
    <xf numFmtId="0" fontId="99" fillId="14" borderId="49" applyNumberFormat="0" applyAlignment="0" applyProtection="0"/>
    <xf numFmtId="0" fontId="110" fillId="14" borderId="43" applyNumberFormat="0" applyAlignment="0" applyProtection="0"/>
    <xf numFmtId="0" fontId="118" fillId="0" borderId="64" applyNumberFormat="0" applyFill="0" applyAlignment="0" applyProtection="0"/>
    <xf numFmtId="0" fontId="110" fillId="14" borderId="43" applyNumberFormat="0" applyAlignment="0" applyProtection="0"/>
    <xf numFmtId="0" fontId="110" fillId="14" borderId="51" applyNumberFormat="0" applyAlignment="0" applyProtection="0"/>
    <xf numFmtId="0" fontId="118" fillId="0" borderId="48" applyNumberFormat="0" applyFill="0" applyAlignment="0" applyProtection="0"/>
    <xf numFmtId="9" fontId="11" fillId="0" borderId="0" applyFont="0" applyFill="0" applyBorder="0" applyAlignment="0" applyProtection="0"/>
    <xf numFmtId="170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9" fillId="14" borderId="61" applyNumberFormat="0" applyAlignment="0" applyProtection="0"/>
    <xf numFmtId="9" fontId="10" fillId="0" borderId="0" applyFont="0" applyFill="0" applyBorder="0" applyAlignment="0" applyProtection="0"/>
    <xf numFmtId="182" fontId="123" fillId="0" borderId="0"/>
    <xf numFmtId="182" fontId="123" fillId="0" borderId="0"/>
    <xf numFmtId="9" fontId="124" fillId="0" borderId="0" applyFont="0" applyFill="0" applyBorder="0" applyAlignment="0" applyProtection="0"/>
    <xf numFmtId="0" fontId="99" fillId="14" borderId="65" applyNumberFormat="0" applyAlignment="0" applyProtection="0"/>
    <xf numFmtId="0" fontId="128" fillId="2" borderId="0" applyNumberFormat="0" applyBorder="0" applyAlignment="0" applyProtection="0"/>
    <xf numFmtId="9" fontId="10" fillId="0" borderId="0" applyFont="0" applyFill="0" applyBorder="0" applyAlignment="0" applyProtection="0"/>
    <xf numFmtId="0" fontId="118" fillId="0" borderId="64" applyNumberFormat="0" applyFill="0" applyAlignment="0" applyProtection="0"/>
    <xf numFmtId="0" fontId="110" fillId="14" borderId="67" applyNumberFormat="0" applyAlignment="0" applyProtection="0"/>
    <xf numFmtId="0" fontId="110" fillId="14" borderId="47" applyNumberFormat="0" applyAlignment="0" applyProtection="0"/>
    <xf numFmtId="0" fontId="99" fillId="14" borderId="57" applyNumberFormat="0" applyAlignment="0" applyProtection="0"/>
    <xf numFmtId="0" fontId="110" fillId="14" borderId="47" applyNumberFormat="0" applyAlignment="0" applyProtection="0"/>
    <xf numFmtId="0" fontId="110" fillId="14" borderId="67" applyNumberFormat="0" applyAlignment="0" applyProtection="0"/>
    <xf numFmtId="0" fontId="99" fillId="14" borderId="73" applyNumberFormat="0" applyAlignment="0" applyProtection="0"/>
    <xf numFmtId="0" fontId="118" fillId="0" borderId="60" applyNumberFormat="0" applyFill="0" applyAlignment="0" applyProtection="0"/>
    <xf numFmtId="0" fontId="81" fillId="29" borderId="66" applyNumberFormat="0" applyFont="0" applyAlignment="0" applyProtection="0"/>
    <xf numFmtId="0" fontId="99" fillId="14" borderId="69" applyNumberFormat="0" applyAlignment="0" applyProtection="0"/>
    <xf numFmtId="0" fontId="99" fillId="14" borderId="69" applyNumberFormat="0" applyAlignment="0" applyProtection="0"/>
    <xf numFmtId="0" fontId="99" fillId="14" borderId="45" applyNumberFormat="0" applyAlignment="0" applyProtection="0"/>
    <xf numFmtId="0" fontId="118" fillId="0" borderId="60" applyNumberFormat="0" applyFill="0" applyAlignment="0" applyProtection="0"/>
    <xf numFmtId="0" fontId="102" fillId="15" borderId="65" applyNumberFormat="0" applyAlignment="0" applyProtection="0"/>
    <xf numFmtId="0" fontId="99" fillId="14" borderId="57" applyNumberFormat="0" applyAlignment="0" applyProtection="0"/>
    <xf numFmtId="0" fontId="1" fillId="0" borderId="0"/>
    <xf numFmtId="0" fontId="99" fillId="14" borderId="65" applyNumberFormat="0" applyAlignment="0" applyProtection="0"/>
    <xf numFmtId="0" fontId="118" fillId="0" borderId="44" applyNumberFormat="0" applyFill="0" applyAlignment="0" applyProtection="0"/>
    <xf numFmtId="0" fontId="81" fillId="29" borderId="58" applyNumberFormat="0" applyFont="0" applyAlignment="0" applyProtection="0"/>
    <xf numFmtId="0" fontId="81" fillId="29" borderId="50" applyNumberFormat="0" applyFont="0" applyAlignment="0" applyProtection="0"/>
    <xf numFmtId="0" fontId="110" fillId="14" borderId="47" applyNumberFormat="0" applyAlignment="0" applyProtection="0"/>
    <xf numFmtId="0" fontId="118" fillId="0" borderId="60" applyNumberFormat="0" applyFill="0" applyAlignment="0" applyProtection="0"/>
    <xf numFmtId="0" fontId="81" fillId="29" borderId="50" applyNumberFormat="0" applyFont="0" applyAlignment="0" applyProtection="0"/>
    <xf numFmtId="0" fontId="110" fillId="14" borderId="43" applyNumberFormat="0" applyAlignment="0" applyProtection="0"/>
    <xf numFmtId="0" fontId="1" fillId="0" borderId="0"/>
    <xf numFmtId="0" fontId="1" fillId="0" borderId="0"/>
    <xf numFmtId="0" fontId="118" fillId="0" borderId="72" applyNumberFormat="0" applyFill="0" applyAlignment="0" applyProtection="0"/>
    <xf numFmtId="0" fontId="110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0" fillId="14" borderId="63" applyNumberFormat="0" applyAlignment="0" applyProtection="0"/>
    <xf numFmtId="0" fontId="99" fillId="14" borderId="69" applyNumberFormat="0" applyAlignment="0" applyProtection="0"/>
    <xf numFmtId="0" fontId="118" fillId="0" borderId="48" applyNumberFormat="0" applyFill="0" applyAlignment="0" applyProtection="0"/>
    <xf numFmtId="0" fontId="1" fillId="0" borderId="0"/>
    <xf numFmtId="0" fontId="118" fillId="0" borderId="56" applyNumberFormat="0" applyFill="0" applyAlignment="0" applyProtection="0"/>
    <xf numFmtId="0" fontId="1" fillId="0" borderId="0"/>
    <xf numFmtId="0" fontId="1" fillId="0" borderId="0"/>
    <xf numFmtId="0" fontId="99" fillId="14" borderId="41" applyNumberFormat="0" applyAlignment="0" applyProtection="0"/>
    <xf numFmtId="0" fontId="99" fillId="14" borderId="53" applyNumberFormat="0" applyAlignment="0" applyProtection="0"/>
    <xf numFmtId="0" fontId="81" fillId="29" borderId="74" applyNumberFormat="0" applyFont="0" applyAlignment="0" applyProtection="0"/>
    <xf numFmtId="0" fontId="99" fillId="14" borderId="49" applyNumberFormat="0" applyAlignment="0" applyProtection="0"/>
    <xf numFmtId="0" fontId="102" fillId="14" borderId="69" applyNumberFormat="0" applyAlignment="0" applyProtection="0"/>
    <xf numFmtId="0" fontId="99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1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0" fontId="110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8" fillId="0" borderId="44" applyNumberFormat="0" applyFill="0" applyAlignment="0" applyProtection="0"/>
    <xf numFmtId="0" fontId="110" fillId="14" borderId="67" applyNumberFormat="0" applyAlignment="0" applyProtection="0"/>
    <xf numFmtId="0" fontId="99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1" fillId="29" borderId="58" applyNumberFormat="0" applyFont="0" applyAlignment="0" applyProtection="0"/>
    <xf numFmtId="0" fontId="1" fillId="0" borderId="0"/>
    <xf numFmtId="0" fontId="99" fillId="14" borderId="69" applyNumberFormat="0" applyAlignment="0" applyProtection="0"/>
    <xf numFmtId="0" fontId="118" fillId="0" borderId="72" applyNumberFormat="0" applyFill="0" applyAlignment="0" applyProtection="0"/>
    <xf numFmtId="0" fontId="1" fillId="0" borderId="0"/>
    <xf numFmtId="0" fontId="99" fillId="14" borderId="57" applyNumberFormat="0" applyAlignment="0" applyProtection="0"/>
    <xf numFmtId="43" fontId="1" fillId="0" borderId="0" applyFont="0" applyFill="0" applyBorder="0" applyAlignment="0" applyProtection="0"/>
    <xf numFmtId="0" fontId="118" fillId="0" borderId="48" applyNumberFormat="0" applyFill="0" applyAlignment="0" applyProtection="0"/>
    <xf numFmtId="0" fontId="81" fillId="29" borderId="50" applyNumberFormat="0" applyFont="0" applyAlignment="0" applyProtection="0"/>
    <xf numFmtId="0" fontId="118" fillId="0" borderId="68" applyNumberFormat="0" applyFill="0" applyAlignment="0" applyProtection="0"/>
    <xf numFmtId="43" fontId="1" fillId="0" borderId="0" applyFont="0" applyFill="0" applyBorder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118" fillId="0" borderId="48" applyNumberFormat="0" applyFill="0" applyAlignment="0" applyProtection="0"/>
    <xf numFmtId="0" fontId="102" fillId="15" borderId="41" applyNumberFormat="0" applyAlignment="0" applyProtection="0"/>
    <xf numFmtId="43" fontId="1" fillId="0" borderId="0" applyFont="0" applyFill="0" applyBorder="0" applyAlignment="0" applyProtection="0"/>
    <xf numFmtId="0" fontId="110" fillId="14" borderId="51" applyNumberFormat="0" applyAlignment="0" applyProtection="0"/>
    <xf numFmtId="0" fontId="81" fillId="29" borderId="70" applyNumberFormat="0" applyFont="0" applyAlignment="0" applyProtection="0"/>
    <xf numFmtId="0" fontId="99" fillId="14" borderId="57" applyNumberFormat="0" applyAlignment="0" applyProtection="0"/>
    <xf numFmtId="0" fontId="99" fillId="14" borderId="45" applyNumberFormat="0" applyAlignment="0" applyProtection="0"/>
    <xf numFmtId="0" fontId="102" fillId="15" borderId="45" applyNumberFormat="0" applyAlignment="0" applyProtection="0"/>
    <xf numFmtId="0" fontId="81" fillId="29" borderId="70" applyNumberFormat="0" applyFont="0" applyAlignment="0" applyProtection="0"/>
    <xf numFmtId="0" fontId="81" fillId="29" borderId="62" applyNumberFormat="0" applyFont="0" applyAlignment="0" applyProtection="0"/>
    <xf numFmtId="0" fontId="81" fillId="29" borderId="62" applyNumberFormat="0" applyFont="0" applyAlignment="0" applyProtection="0"/>
    <xf numFmtId="0" fontId="110" fillId="14" borderId="51" applyNumberFormat="0" applyAlignment="0" applyProtection="0"/>
    <xf numFmtId="0" fontId="102" fillId="15" borderId="65" applyNumberFormat="0" applyAlignment="0" applyProtection="0"/>
    <xf numFmtId="0" fontId="110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13">
      <alignment vertical="center"/>
    </xf>
    <xf numFmtId="0" fontId="32" fillId="0" borderId="7" applyNumberFormat="0" applyAlignment="0" applyProtection="0">
      <alignment horizontal="left" vertical="center"/>
    </xf>
    <xf numFmtId="0" fontId="28" fillId="0" borderId="13">
      <alignment vertical="center"/>
    </xf>
    <xf numFmtId="0" fontId="32" fillId="0" borderId="7" applyNumberFormat="0" applyAlignment="0" applyProtection="0">
      <alignment horizontal="left" vertical="center"/>
    </xf>
    <xf numFmtId="0" fontId="32" fillId="0" borderId="7" applyNumberFormat="0" applyAlignment="0" applyProtection="0">
      <alignment horizontal="left" vertical="center"/>
    </xf>
    <xf numFmtId="0" fontId="28" fillId="0" borderId="13">
      <alignment vertical="center"/>
    </xf>
    <xf numFmtId="0" fontId="28" fillId="0" borderId="13">
      <alignment vertical="center"/>
    </xf>
    <xf numFmtId="0" fontId="28" fillId="0" borderId="13">
      <alignment vertical="center"/>
    </xf>
    <xf numFmtId="0" fontId="28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" fillId="29" borderId="58" applyNumberFormat="0" applyFont="0" applyAlignment="0" applyProtection="0"/>
    <xf numFmtId="0" fontId="110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0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15" borderId="41" applyNumberFormat="0" applyAlignment="0" applyProtection="0"/>
    <xf numFmtId="0" fontId="118" fillId="0" borderId="56" applyNumberFormat="0" applyFill="0" applyAlignment="0" applyProtection="0"/>
    <xf numFmtId="0" fontId="118" fillId="0" borderId="56" applyNumberFormat="0" applyFill="0" applyAlignment="0" applyProtection="0"/>
    <xf numFmtId="0" fontId="118" fillId="0" borderId="60" applyNumberFormat="0" applyFill="0" applyAlignment="0" applyProtection="0"/>
    <xf numFmtId="0" fontId="118" fillId="0" borderId="68" applyNumberFormat="0" applyFill="0" applyAlignment="0" applyProtection="0"/>
    <xf numFmtId="0" fontId="81" fillId="29" borderId="50" applyNumberFormat="0" applyFont="0" applyAlignment="0" applyProtection="0"/>
    <xf numFmtId="43" fontId="1" fillId="0" borderId="0" applyFont="0" applyFill="0" applyBorder="0" applyAlignment="0" applyProtection="0"/>
    <xf numFmtId="0" fontId="99" fillId="14" borderId="69" applyNumberFormat="0" applyAlignment="0" applyProtection="0"/>
    <xf numFmtId="43" fontId="1" fillId="0" borderId="0" applyFont="0" applyFill="0" applyBorder="0" applyAlignment="0" applyProtection="0"/>
    <xf numFmtId="0" fontId="102" fillId="15" borderId="45" applyNumberFormat="0" applyAlignment="0" applyProtection="0"/>
    <xf numFmtId="0" fontId="102" fillId="15" borderId="57" applyNumberFormat="0" applyAlignment="0" applyProtection="0"/>
    <xf numFmtId="0" fontId="102" fillId="15" borderId="53" applyNumberFormat="0" applyAlignment="0" applyProtection="0"/>
    <xf numFmtId="0" fontId="99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15" borderId="57" applyNumberFormat="0" applyAlignment="0" applyProtection="0"/>
    <xf numFmtId="0" fontId="99" fillId="14" borderId="69" applyNumberFormat="0" applyAlignment="0" applyProtection="0"/>
    <xf numFmtId="0" fontId="13" fillId="29" borderId="74" applyNumberFormat="0" applyFont="0" applyAlignment="0" applyProtection="0"/>
    <xf numFmtId="0" fontId="81" fillId="29" borderId="66" applyNumberFormat="0" applyFont="0" applyAlignment="0" applyProtection="0"/>
    <xf numFmtId="0" fontId="81" fillId="29" borderId="74" applyNumberFormat="0" applyFont="0" applyAlignment="0" applyProtection="0"/>
    <xf numFmtId="0" fontId="110" fillId="14" borderId="71" applyNumberFormat="0" applyAlignment="0" applyProtection="0"/>
    <xf numFmtId="0" fontId="81" fillId="29" borderId="70" applyNumberFormat="0" applyFont="0" applyAlignment="0" applyProtection="0"/>
    <xf numFmtId="0" fontId="118" fillId="0" borderId="76" applyNumberFormat="0" applyFill="0" applyAlignment="0" applyProtection="0"/>
    <xf numFmtId="43" fontId="1" fillId="0" borderId="0" applyFont="0" applyFill="0" applyBorder="0" applyAlignment="0" applyProtection="0"/>
    <xf numFmtId="0" fontId="102" fillId="15" borderId="73" applyNumberFormat="0" applyAlignment="0" applyProtection="0"/>
    <xf numFmtId="0" fontId="110" fillId="14" borderId="67" applyNumberFormat="0" applyAlignment="0" applyProtection="0"/>
    <xf numFmtId="0" fontId="118" fillId="0" borderId="44" applyNumberFormat="0" applyFill="0" applyAlignment="0" applyProtection="0"/>
    <xf numFmtId="43" fontId="1" fillId="0" borderId="0" applyFont="0" applyFill="0" applyBorder="0" applyAlignment="0" applyProtection="0"/>
    <xf numFmtId="0" fontId="110" fillId="14" borderId="47" applyNumberFormat="0" applyAlignment="0" applyProtection="0"/>
    <xf numFmtId="0" fontId="1" fillId="0" borderId="0"/>
    <xf numFmtId="0" fontId="118" fillId="0" borderId="44" applyNumberFormat="0" applyFill="0" applyAlignment="0" applyProtection="0"/>
    <xf numFmtId="0" fontId="102" fillId="14" borderId="53" applyNumberFormat="0" applyAlignment="0" applyProtection="0"/>
    <xf numFmtId="0" fontId="102" fillId="15" borderId="41" applyNumberFormat="0" applyAlignment="0" applyProtection="0"/>
    <xf numFmtId="0" fontId="1" fillId="0" borderId="0"/>
    <xf numFmtId="0" fontId="118" fillId="0" borderId="56" applyNumberFormat="0" applyFill="0" applyAlignment="0" applyProtection="0"/>
    <xf numFmtId="0" fontId="81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9" fillId="14" borderId="61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13" fillId="29" borderId="38" applyNumberFormat="0" applyFont="0" applyAlignment="0" applyProtection="0"/>
    <xf numFmtId="0" fontId="102" fillId="14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81" fillId="29" borderId="50" applyNumberFormat="0" applyFont="0" applyAlignment="0" applyProtection="0"/>
    <xf numFmtId="0" fontId="13" fillId="29" borderId="70" applyNumberFormat="0" applyFont="0" applyAlignment="0" applyProtection="0"/>
    <xf numFmtId="0" fontId="81" fillId="29" borderId="62" applyNumberFormat="0" applyFont="0" applyAlignment="0" applyProtection="0"/>
    <xf numFmtId="0" fontId="118" fillId="0" borderId="60" applyNumberFormat="0" applyFill="0" applyAlignment="0" applyProtection="0"/>
    <xf numFmtId="43" fontId="1" fillId="0" borderId="0" applyFont="0" applyFill="0" applyBorder="0" applyAlignment="0" applyProtection="0"/>
    <xf numFmtId="0" fontId="99" fillId="14" borderId="41" applyNumberFormat="0" applyAlignment="0" applyProtection="0"/>
    <xf numFmtId="0" fontId="81" fillId="29" borderId="70" applyNumberFormat="0" applyFont="0" applyAlignment="0" applyProtection="0"/>
    <xf numFmtId="0" fontId="110" fillId="14" borderId="63" applyNumberFormat="0" applyAlignment="0" applyProtection="0"/>
    <xf numFmtId="0" fontId="99" fillId="14" borderId="65" applyNumberFormat="0" applyAlignment="0" applyProtection="0"/>
    <xf numFmtId="0" fontId="118" fillId="0" borderId="48" applyNumberFormat="0" applyFill="0" applyAlignment="0" applyProtection="0"/>
    <xf numFmtId="0" fontId="110" fillId="14" borderId="47" applyNumberFormat="0" applyAlignment="0" applyProtection="0"/>
    <xf numFmtId="0" fontId="118" fillId="0" borderId="44" applyNumberFormat="0" applyFill="0" applyAlignment="0" applyProtection="0"/>
    <xf numFmtId="0" fontId="99" fillId="14" borderId="61" applyNumberFormat="0" applyAlignment="0" applyProtection="0"/>
    <xf numFmtId="0" fontId="110" fillId="14" borderId="51" applyNumberFormat="0" applyAlignment="0" applyProtection="0"/>
    <xf numFmtId="0" fontId="81" fillId="29" borderId="42" applyNumberFormat="0" applyFont="0" applyAlignment="0" applyProtection="0"/>
    <xf numFmtId="0" fontId="99" fillId="14" borderId="53" applyNumberFormat="0" applyAlignment="0" applyProtection="0"/>
    <xf numFmtId="0" fontId="99" fillId="14" borderId="45" applyNumberFormat="0" applyAlignment="0" applyProtection="0"/>
    <xf numFmtId="0" fontId="81" fillId="29" borderId="54" applyNumberFormat="0" applyFont="0" applyAlignment="0" applyProtection="0"/>
    <xf numFmtId="0" fontId="102" fillId="15" borderId="61" applyNumberFormat="0" applyAlignment="0" applyProtection="0"/>
    <xf numFmtId="0" fontId="110" fillId="14" borderId="55" applyNumberFormat="0" applyAlignment="0" applyProtection="0"/>
    <xf numFmtId="0" fontId="118" fillId="0" borderId="56" applyNumberFormat="0" applyFill="0" applyAlignment="0" applyProtection="0"/>
    <xf numFmtId="0" fontId="99" fillId="14" borderId="45" applyNumberFormat="0" applyAlignment="0" applyProtection="0"/>
    <xf numFmtId="0" fontId="99" fillId="14" borderId="65" applyNumberFormat="0" applyAlignment="0" applyProtection="0"/>
    <xf numFmtId="0" fontId="102" fillId="15" borderId="49" applyNumberFormat="0" applyAlignment="0" applyProtection="0"/>
    <xf numFmtId="0" fontId="110" fillId="14" borderId="59" applyNumberFormat="0" applyAlignment="0" applyProtection="0"/>
    <xf numFmtId="0" fontId="81" fillId="29" borderId="54" applyNumberFormat="0" applyFont="0" applyAlignment="0" applyProtection="0"/>
    <xf numFmtId="0" fontId="99" fillId="14" borderId="49" applyNumberFormat="0" applyAlignment="0" applyProtection="0"/>
    <xf numFmtId="0" fontId="13" fillId="29" borderId="62" applyNumberFormat="0" applyFont="0" applyAlignment="0" applyProtection="0"/>
    <xf numFmtId="0" fontId="102" fillId="15" borderId="57" applyNumberFormat="0" applyAlignment="0" applyProtection="0"/>
    <xf numFmtId="0" fontId="81" fillId="29" borderId="42" applyNumberFormat="0" applyFont="0" applyAlignment="0" applyProtection="0"/>
    <xf numFmtId="0" fontId="118" fillId="0" borderId="56" applyNumberFormat="0" applyFill="0" applyAlignment="0" applyProtection="0"/>
    <xf numFmtId="0" fontId="110" fillId="14" borderId="55" applyNumberFormat="0" applyAlignment="0" applyProtection="0"/>
    <xf numFmtId="0" fontId="99" fillId="14" borderId="69" applyNumberFormat="0" applyAlignment="0" applyProtection="0"/>
    <xf numFmtId="0" fontId="81" fillId="29" borderId="54" applyNumberFormat="0" applyFont="0" applyAlignment="0" applyProtection="0"/>
    <xf numFmtId="0" fontId="110" fillId="14" borderId="55" applyNumberFormat="0" applyAlignment="0" applyProtection="0"/>
    <xf numFmtId="0" fontId="99" fillId="14" borderId="41" applyNumberFormat="0" applyAlignment="0" applyProtection="0"/>
    <xf numFmtId="43" fontId="1" fillId="0" borderId="0" applyFont="0" applyFill="0" applyBorder="0" applyAlignment="0" applyProtection="0"/>
    <xf numFmtId="0" fontId="81" fillId="29" borderId="42" applyNumberFormat="0" applyFont="0" applyAlignment="0" applyProtection="0"/>
    <xf numFmtId="0" fontId="110" fillId="14" borderId="67" applyNumberFormat="0" applyAlignment="0" applyProtection="0"/>
    <xf numFmtId="0" fontId="99" fillId="14" borderId="61" applyNumberFormat="0" applyAlignment="0" applyProtection="0"/>
    <xf numFmtId="0" fontId="118" fillId="0" borderId="52" applyNumberFormat="0" applyFill="0" applyAlignment="0" applyProtection="0"/>
    <xf numFmtId="0" fontId="118" fillId="0" borderId="68" applyNumberFormat="0" applyFill="0" applyAlignment="0" applyProtection="0"/>
    <xf numFmtId="0" fontId="102" fillId="15" borderId="65" applyNumberFormat="0" applyAlignment="0" applyProtection="0"/>
    <xf numFmtId="0" fontId="110" fillId="14" borderId="71" applyNumberFormat="0" applyAlignment="0" applyProtection="0"/>
    <xf numFmtId="0" fontId="102" fillId="15" borderId="49" applyNumberFormat="0" applyAlignment="0" applyProtection="0"/>
    <xf numFmtId="0" fontId="102" fillId="15" borderId="45" applyNumberFormat="0" applyAlignment="0" applyProtection="0"/>
    <xf numFmtId="0" fontId="99" fillId="14" borderId="41" applyNumberFormat="0" applyAlignment="0" applyProtection="0"/>
    <xf numFmtId="0" fontId="102" fillId="15" borderId="41" applyNumberFormat="0" applyAlignment="0" applyProtection="0"/>
    <xf numFmtId="0" fontId="110" fillId="14" borderId="59" applyNumberFormat="0" applyAlignment="0" applyProtection="0"/>
    <xf numFmtId="0" fontId="99" fillId="14" borderId="45" applyNumberFormat="0" applyAlignment="0" applyProtection="0"/>
    <xf numFmtId="0" fontId="102" fillId="15" borderId="41" applyNumberFormat="0" applyAlignment="0" applyProtection="0"/>
    <xf numFmtId="0" fontId="99" fillId="14" borderId="65" applyNumberFormat="0" applyAlignment="0" applyProtection="0"/>
    <xf numFmtId="0" fontId="110" fillId="14" borderId="51" applyNumberFormat="0" applyAlignment="0" applyProtection="0"/>
    <xf numFmtId="0" fontId="99" fillId="14" borderId="45" applyNumberFormat="0" applyAlignment="0" applyProtection="0"/>
    <xf numFmtId="0" fontId="110" fillId="14" borderId="47" applyNumberFormat="0" applyAlignment="0" applyProtection="0"/>
    <xf numFmtId="0" fontId="1" fillId="0" borderId="0"/>
    <xf numFmtId="0" fontId="81" fillId="29" borderId="42" applyNumberFormat="0" applyFont="0" applyAlignment="0" applyProtection="0"/>
    <xf numFmtId="0" fontId="99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0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29" borderId="54" applyNumberFormat="0" applyFont="0" applyAlignment="0" applyProtection="0"/>
    <xf numFmtId="0" fontId="99" fillId="14" borderId="45" applyNumberFormat="0" applyAlignment="0" applyProtection="0"/>
    <xf numFmtId="0" fontId="32" fillId="0" borderId="24">
      <alignment horizontal="left" vertical="center"/>
    </xf>
    <xf numFmtId="0" fontId="118" fillId="0" borderId="72" applyNumberFormat="0" applyFill="0" applyAlignment="0" applyProtection="0"/>
    <xf numFmtId="0" fontId="99" fillId="14" borderId="53" applyNumberFormat="0" applyAlignment="0" applyProtection="0"/>
    <xf numFmtId="0" fontId="110" fillId="14" borderId="63" applyNumberFormat="0" applyAlignment="0" applyProtection="0"/>
    <xf numFmtId="0" fontId="13" fillId="29" borderId="46" applyNumberFormat="0" applyFont="0" applyAlignment="0" applyProtection="0"/>
    <xf numFmtId="0" fontId="110" fillId="14" borderId="47" applyNumberFormat="0" applyAlignment="0" applyProtection="0"/>
    <xf numFmtId="0" fontId="110" fillId="14" borderId="55" applyNumberFormat="0" applyAlignment="0" applyProtection="0"/>
    <xf numFmtId="0" fontId="110" fillId="14" borderId="59" applyNumberFormat="0" applyAlignment="0" applyProtection="0"/>
    <xf numFmtId="0" fontId="110" fillId="14" borderId="47" applyNumberFormat="0" applyAlignment="0" applyProtection="0"/>
    <xf numFmtId="0" fontId="118" fillId="0" borderId="44" applyNumberFormat="0" applyFill="0" applyAlignment="0" applyProtection="0"/>
    <xf numFmtId="0" fontId="102" fillId="15" borderId="73" applyNumberFormat="0" applyAlignment="0" applyProtection="0"/>
    <xf numFmtId="0" fontId="102" fillId="14" borderId="65" applyNumberFormat="0" applyAlignment="0" applyProtection="0"/>
    <xf numFmtId="0" fontId="102" fillId="15" borderId="57" applyNumberFormat="0" applyAlignment="0" applyProtection="0"/>
    <xf numFmtId="0" fontId="99" fillId="14" borderId="69" applyNumberFormat="0" applyAlignment="0" applyProtection="0"/>
    <xf numFmtId="0" fontId="118" fillId="0" borderId="44" applyNumberFormat="0" applyFill="0" applyAlignment="0" applyProtection="0"/>
    <xf numFmtId="0" fontId="118" fillId="0" borderId="64" applyNumberFormat="0" applyFill="0" applyAlignment="0" applyProtection="0"/>
    <xf numFmtId="0" fontId="102" fillId="15" borderId="45" applyNumberFormat="0" applyAlignment="0" applyProtection="0"/>
    <xf numFmtId="0" fontId="99" fillId="14" borderId="45" applyNumberFormat="0" applyAlignment="0" applyProtection="0"/>
    <xf numFmtId="0" fontId="102" fillId="15" borderId="41" applyNumberFormat="0" applyAlignment="0" applyProtection="0"/>
    <xf numFmtId="0" fontId="99" fillId="14" borderId="61" applyNumberFormat="0" applyAlignment="0" applyProtection="0"/>
    <xf numFmtId="0" fontId="118" fillId="0" borderId="64" applyNumberFormat="0" applyFill="0" applyAlignment="0" applyProtection="0"/>
    <xf numFmtId="0" fontId="102" fillId="15" borderId="69" applyNumberFormat="0" applyAlignment="0" applyProtection="0"/>
    <xf numFmtId="0" fontId="102" fillId="15" borderId="65" applyNumberFormat="0" applyAlignment="0" applyProtection="0"/>
    <xf numFmtId="0" fontId="110" fillId="14" borderId="59" applyNumberFormat="0" applyAlignment="0" applyProtection="0"/>
    <xf numFmtId="0" fontId="110" fillId="14" borderId="59" applyNumberFormat="0" applyAlignment="0" applyProtection="0"/>
    <xf numFmtId="0" fontId="13" fillId="29" borderId="46" applyNumberFormat="0" applyFont="0" applyAlignment="0" applyProtection="0"/>
    <xf numFmtId="0" fontId="81" fillId="29" borderId="42" applyNumberFormat="0" applyFont="0" applyAlignment="0" applyProtection="0"/>
    <xf numFmtId="0" fontId="102" fillId="15" borderId="57" applyNumberFormat="0" applyAlignment="0" applyProtection="0"/>
    <xf numFmtId="0" fontId="81" fillId="29" borderId="50" applyNumberFormat="0" applyFont="0" applyAlignment="0" applyProtection="0"/>
    <xf numFmtId="0" fontId="110" fillId="14" borderId="71" applyNumberFormat="0" applyAlignment="0" applyProtection="0"/>
    <xf numFmtId="0" fontId="99" fillId="14" borderId="41" applyNumberFormat="0" applyAlignment="0" applyProtection="0"/>
    <xf numFmtId="0" fontId="118" fillId="0" borderId="52" applyNumberFormat="0" applyFill="0" applyAlignment="0" applyProtection="0"/>
    <xf numFmtId="0" fontId="81" fillId="29" borderId="42" applyNumberFormat="0" applyFont="0" applyAlignment="0" applyProtection="0"/>
    <xf numFmtId="0" fontId="102" fillId="15" borderId="57" applyNumberFormat="0" applyAlignment="0" applyProtection="0"/>
    <xf numFmtId="0" fontId="102" fillId="15" borderId="57" applyNumberFormat="0" applyAlignment="0" applyProtection="0"/>
    <xf numFmtId="0" fontId="110" fillId="14" borderId="67" applyNumberFormat="0" applyAlignment="0" applyProtection="0"/>
    <xf numFmtId="0" fontId="102" fillId="15" borderId="49" applyNumberFormat="0" applyAlignment="0" applyProtection="0"/>
    <xf numFmtId="0" fontId="102" fillId="15" borderId="73" applyNumberFormat="0" applyAlignment="0" applyProtection="0"/>
    <xf numFmtId="0" fontId="81" fillId="29" borderId="62" applyNumberFormat="0" applyFont="0" applyAlignment="0" applyProtection="0"/>
    <xf numFmtId="0" fontId="118" fillId="0" borderId="68" applyNumberFormat="0" applyFill="0" applyAlignment="0" applyProtection="0"/>
    <xf numFmtId="0" fontId="99" fillId="14" borderId="49" applyNumberFormat="0" applyAlignment="0" applyProtection="0"/>
    <xf numFmtId="0" fontId="110" fillId="14" borderId="55" applyNumberFormat="0" applyAlignment="0" applyProtection="0"/>
    <xf numFmtId="0" fontId="81" fillId="29" borderId="66" applyNumberFormat="0" applyFont="0" applyAlignment="0" applyProtection="0"/>
    <xf numFmtId="0" fontId="102" fillId="15" borderId="45" applyNumberFormat="0" applyAlignment="0" applyProtection="0"/>
    <xf numFmtId="0" fontId="99" fillId="14" borderId="45" applyNumberFormat="0" applyAlignment="0" applyProtection="0"/>
    <xf numFmtId="0" fontId="110" fillId="14" borderId="55" applyNumberFormat="0" applyAlignment="0" applyProtection="0"/>
    <xf numFmtId="0" fontId="102" fillId="14" borderId="41" applyNumberFormat="0" applyAlignment="0" applyProtection="0"/>
    <xf numFmtId="0" fontId="118" fillId="0" borderId="44" applyNumberFormat="0" applyFill="0" applyAlignment="0" applyProtection="0"/>
    <xf numFmtId="0" fontId="110" fillId="14" borderId="51" applyNumberFormat="0" applyAlignment="0" applyProtection="0"/>
    <xf numFmtId="0" fontId="99" fillId="14" borderId="45" applyNumberFormat="0" applyAlignment="0" applyProtection="0"/>
    <xf numFmtId="0" fontId="102" fillId="15" borderId="69" applyNumberFormat="0" applyAlignment="0" applyProtection="0"/>
    <xf numFmtId="0" fontId="81" fillId="29" borderId="58" applyNumberFormat="0" applyFont="0" applyAlignment="0" applyProtection="0"/>
    <xf numFmtId="0" fontId="102" fillId="15" borderId="53" applyNumberFormat="0" applyAlignment="0" applyProtection="0"/>
    <xf numFmtId="0" fontId="118" fillId="0" borderId="72" applyNumberFormat="0" applyFill="0" applyAlignment="0" applyProtection="0"/>
    <xf numFmtId="0" fontId="102" fillId="15" borderId="61" applyNumberFormat="0" applyAlignment="0" applyProtection="0"/>
    <xf numFmtId="0" fontId="110" fillId="14" borderId="59" applyNumberFormat="0" applyAlignment="0" applyProtection="0"/>
    <xf numFmtId="0" fontId="102" fillId="15" borderId="41" applyNumberFormat="0" applyAlignment="0" applyProtection="0"/>
    <xf numFmtId="0" fontId="99" fillId="14" borderId="49" applyNumberFormat="0" applyAlignment="0" applyProtection="0"/>
    <xf numFmtId="0" fontId="118" fillId="0" borderId="72" applyNumberFormat="0" applyFill="0" applyAlignment="0" applyProtection="0"/>
    <xf numFmtId="0" fontId="118" fillId="0" borderId="44" applyNumberFormat="0" applyFill="0" applyAlignment="0" applyProtection="0"/>
    <xf numFmtId="0" fontId="118" fillId="0" borderId="68" applyNumberFormat="0" applyFill="0" applyAlignment="0" applyProtection="0"/>
    <xf numFmtId="0" fontId="110" fillId="14" borderId="55" applyNumberFormat="0" applyAlignment="0" applyProtection="0"/>
    <xf numFmtId="0" fontId="81" fillId="29" borderId="58" applyNumberFormat="0" applyFont="0" applyAlignment="0" applyProtection="0"/>
    <xf numFmtId="0" fontId="81" fillId="29" borderId="42" applyNumberFormat="0" applyFont="0" applyAlignment="0" applyProtection="0"/>
    <xf numFmtId="0" fontId="118" fillId="0" borderId="64" applyNumberFormat="0" applyFill="0" applyAlignment="0" applyProtection="0"/>
    <xf numFmtId="0" fontId="118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8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1" fillId="29" borderId="70" applyNumberFormat="0" applyFon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13" fillId="29" borderId="38" applyNumberFormat="0" applyFont="0" applyAlignment="0" applyProtection="0"/>
    <xf numFmtId="0" fontId="102" fillId="14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68" applyNumberFormat="0" applyFill="0" applyAlignment="0" applyProtection="0"/>
    <xf numFmtId="0" fontId="81" fillId="29" borderId="50" applyNumberFormat="0" applyFont="0" applyAlignment="0" applyProtection="0"/>
    <xf numFmtId="0" fontId="118" fillId="0" borderId="56" applyNumberFormat="0" applyFill="0" applyAlignment="0" applyProtection="0"/>
    <xf numFmtId="0" fontId="81" fillId="29" borderId="70" applyNumberFormat="0" applyFont="0" applyAlignment="0" applyProtection="0"/>
    <xf numFmtId="0" fontId="81" fillId="29" borderId="70" applyNumberFormat="0" applyFont="0" applyAlignment="0" applyProtection="0"/>
    <xf numFmtId="0" fontId="13" fillId="29" borderId="42" applyNumberFormat="0" applyFont="0" applyAlignment="0" applyProtection="0"/>
    <xf numFmtId="0" fontId="110" fillId="14" borderId="59" applyNumberFormat="0" applyAlignment="0" applyProtection="0"/>
    <xf numFmtId="0" fontId="13" fillId="29" borderId="62" applyNumberFormat="0" applyFont="0" applyAlignment="0" applyProtection="0"/>
    <xf numFmtId="0" fontId="102" fillId="15" borderId="49" applyNumberFormat="0" applyAlignment="0" applyProtection="0"/>
    <xf numFmtId="0" fontId="110" fillId="14" borderId="63" applyNumberFormat="0" applyAlignment="0" applyProtection="0"/>
    <xf numFmtId="0" fontId="102" fillId="14" borderId="73" applyNumberFormat="0" applyAlignment="0" applyProtection="0"/>
    <xf numFmtId="0" fontId="118" fillId="0" borderId="52" applyNumberFormat="0" applyFill="0" applyAlignment="0" applyProtection="0"/>
    <xf numFmtId="0" fontId="99" fillId="14" borderId="73" applyNumberFormat="0" applyAlignment="0" applyProtection="0"/>
    <xf numFmtId="0" fontId="81" fillId="29" borderId="50" applyNumberFormat="0" applyFont="0" applyAlignment="0" applyProtection="0"/>
    <xf numFmtId="0" fontId="118" fillId="0" borderId="48" applyNumberFormat="0" applyFill="0" applyAlignment="0" applyProtection="0"/>
    <xf numFmtId="0" fontId="118" fillId="0" borderId="48" applyNumberFormat="0" applyFill="0" applyAlignment="0" applyProtection="0"/>
    <xf numFmtId="0" fontId="81" fillId="29" borderId="50" applyNumberFormat="0" applyFont="0" applyAlignment="0" applyProtection="0"/>
    <xf numFmtId="0" fontId="99" fillId="14" borderId="41" applyNumberFormat="0" applyAlignment="0" applyProtection="0"/>
    <xf numFmtId="0" fontId="110" fillId="14" borderId="43" applyNumberFormat="0" applyAlignment="0" applyProtection="0"/>
    <xf numFmtId="0" fontId="118" fillId="0" borderId="76" applyNumberFormat="0" applyFill="0" applyAlignment="0" applyProtection="0"/>
    <xf numFmtId="0" fontId="81" fillId="29" borderId="54" applyNumberFormat="0" applyFont="0" applyAlignment="0" applyProtection="0"/>
    <xf numFmtId="0" fontId="102" fillId="15" borderId="69" applyNumberFormat="0" applyAlignment="0" applyProtection="0"/>
    <xf numFmtId="0" fontId="102" fillId="15" borderId="73" applyNumberFormat="0" applyAlignment="0" applyProtection="0"/>
    <xf numFmtId="0" fontId="99" fillId="14" borderId="45" applyNumberFormat="0" applyAlignment="0" applyProtection="0"/>
    <xf numFmtId="0" fontId="99" fillId="14" borderId="41" applyNumberFormat="0" applyAlignment="0" applyProtection="0"/>
    <xf numFmtId="0" fontId="102" fillId="15" borderId="57" applyNumberFormat="0" applyAlignment="0" applyProtection="0"/>
    <xf numFmtId="0" fontId="102" fillId="14" borderId="49" applyNumberFormat="0" applyAlignment="0" applyProtection="0"/>
    <xf numFmtId="0" fontId="110" fillId="14" borderId="43" applyNumberFormat="0" applyAlignment="0" applyProtection="0"/>
    <xf numFmtId="0" fontId="110" fillId="14" borderId="67" applyNumberFormat="0" applyAlignment="0" applyProtection="0"/>
    <xf numFmtId="0" fontId="99" fillId="14" borderId="61" applyNumberFormat="0" applyAlignment="0" applyProtection="0"/>
    <xf numFmtId="0" fontId="99" fillId="14" borderId="45" applyNumberFormat="0" applyAlignment="0" applyProtection="0"/>
    <xf numFmtId="0" fontId="102" fillId="14" borderId="49" applyNumberFormat="0" applyAlignment="0" applyProtection="0"/>
    <xf numFmtId="0" fontId="118" fillId="0" borderId="76" applyNumberFormat="0" applyFill="0" applyAlignment="0" applyProtection="0"/>
    <xf numFmtId="0" fontId="110" fillId="14" borderId="43" applyNumberFormat="0" applyAlignment="0" applyProtection="0"/>
    <xf numFmtId="0" fontId="102" fillId="14" borderId="45" applyNumberFormat="0" applyAlignment="0" applyProtection="0"/>
    <xf numFmtId="0" fontId="99" fillId="14" borderId="61" applyNumberFormat="0" applyAlignment="0" applyProtection="0"/>
    <xf numFmtId="0" fontId="102" fillId="15" borderId="53" applyNumberFormat="0" applyAlignment="0" applyProtection="0"/>
    <xf numFmtId="0" fontId="102" fillId="15" borderId="69" applyNumberFormat="0" applyAlignment="0" applyProtection="0"/>
    <xf numFmtId="0" fontId="102" fillId="15" borderId="49" applyNumberFormat="0" applyAlignment="0" applyProtection="0"/>
    <xf numFmtId="0" fontId="102" fillId="15" borderId="49" applyNumberFormat="0" applyAlignment="0" applyProtection="0"/>
    <xf numFmtId="0" fontId="110" fillId="14" borderId="47" applyNumberFormat="0" applyAlignment="0" applyProtection="0"/>
    <xf numFmtId="0" fontId="110" fillId="14" borderId="47" applyNumberFormat="0" applyAlignment="0" applyProtection="0"/>
    <xf numFmtId="0" fontId="102" fillId="15" borderId="57" applyNumberFormat="0" applyAlignment="0" applyProtection="0"/>
    <xf numFmtId="0" fontId="118" fillId="0" borderId="68" applyNumberFormat="0" applyFill="0" applyAlignment="0" applyProtection="0"/>
    <xf numFmtId="0" fontId="102" fillId="15" borderId="57" applyNumberFormat="0" applyAlignment="0" applyProtection="0"/>
    <xf numFmtId="0" fontId="81" fillId="29" borderId="74" applyNumberFormat="0" applyFont="0" applyAlignment="0" applyProtection="0"/>
    <xf numFmtId="0" fontId="99" fillId="14" borderId="41" applyNumberFormat="0" applyAlignment="0" applyProtection="0"/>
    <xf numFmtId="0" fontId="81" fillId="29" borderId="50" applyNumberFormat="0" applyFont="0" applyAlignment="0" applyProtection="0"/>
    <xf numFmtId="0" fontId="99" fillId="14" borderId="45" applyNumberFormat="0" applyAlignment="0" applyProtection="0"/>
    <xf numFmtId="0" fontId="102" fillId="15" borderId="57" applyNumberFormat="0" applyAlignment="0" applyProtection="0"/>
    <xf numFmtId="0" fontId="81" fillId="29" borderId="42" applyNumberFormat="0" applyFont="0" applyAlignment="0" applyProtection="0"/>
    <xf numFmtId="0" fontId="102" fillId="15" borderId="49" applyNumberFormat="0" applyAlignment="0" applyProtection="0"/>
    <xf numFmtId="0" fontId="110" fillId="14" borderId="55" applyNumberFormat="0" applyAlignment="0" applyProtection="0"/>
    <xf numFmtId="0" fontId="99" fillId="14" borderId="53" applyNumberFormat="0" applyAlignment="0" applyProtection="0"/>
    <xf numFmtId="0" fontId="102" fillId="15" borderId="65" applyNumberFormat="0" applyAlignment="0" applyProtection="0"/>
    <xf numFmtId="0" fontId="99" fillId="14" borderId="53" applyNumberFormat="0" applyAlignment="0" applyProtection="0"/>
    <xf numFmtId="0" fontId="118" fillId="0" borderId="52" applyNumberFormat="0" applyFill="0" applyAlignment="0" applyProtection="0"/>
    <xf numFmtId="0" fontId="99" fillId="14" borderId="73" applyNumberFormat="0" applyAlignment="0" applyProtection="0"/>
    <xf numFmtId="0" fontId="99" fillId="14" borderId="57" applyNumberFormat="0" applyAlignment="0" applyProtection="0"/>
    <xf numFmtId="0" fontId="81" fillId="29" borderId="42" applyNumberFormat="0" applyFont="0" applyAlignment="0" applyProtection="0"/>
    <xf numFmtId="0" fontId="110" fillId="14" borderId="67" applyNumberFormat="0" applyAlignment="0" applyProtection="0"/>
    <xf numFmtId="0" fontId="110" fillId="14" borderId="51" applyNumberFormat="0" applyAlignment="0" applyProtection="0"/>
    <xf numFmtId="0" fontId="102" fillId="14" borderId="73" applyNumberFormat="0" applyAlignment="0" applyProtection="0"/>
    <xf numFmtId="0" fontId="1" fillId="0" borderId="0"/>
    <xf numFmtId="0" fontId="118" fillId="0" borderId="68" applyNumberFormat="0" applyFill="0" applyAlignment="0" applyProtection="0"/>
    <xf numFmtId="0" fontId="110" fillId="14" borderId="43" applyNumberFormat="0" applyAlignment="0" applyProtection="0"/>
    <xf numFmtId="0" fontId="102" fillId="15" borderId="53" applyNumberFormat="0" applyAlignment="0" applyProtection="0"/>
    <xf numFmtId="0" fontId="99" fillId="14" borderId="41" applyNumberFormat="0" applyAlignment="0" applyProtection="0"/>
    <xf numFmtId="0" fontId="1" fillId="0" borderId="0"/>
    <xf numFmtId="0" fontId="1" fillId="0" borderId="0"/>
    <xf numFmtId="0" fontId="81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13" fillId="29" borderId="38" applyNumberFormat="0" applyFont="0" applyAlignment="0" applyProtection="0"/>
    <xf numFmtId="0" fontId="102" fillId="14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1" fillId="29" borderId="58" applyNumberFormat="0" applyFont="0" applyAlignment="0" applyProtection="0"/>
    <xf numFmtId="0" fontId="110" fillId="14" borderId="51" applyNumberFormat="0" applyAlignment="0" applyProtection="0"/>
    <xf numFmtId="0" fontId="13" fillId="29" borderId="54" applyNumberFormat="0" applyFont="0" applyAlignment="0" applyProtection="0"/>
    <xf numFmtId="0" fontId="99" fillId="14" borderId="57" applyNumberFormat="0" applyAlignment="0" applyProtection="0"/>
    <xf numFmtId="0" fontId="110" fillId="14" borderId="59" applyNumberFormat="0" applyAlignment="0" applyProtection="0"/>
    <xf numFmtId="0" fontId="118" fillId="0" borderId="52" applyNumberFormat="0" applyFill="0" applyAlignment="0" applyProtection="0"/>
    <xf numFmtId="0" fontId="99" fillId="14" borderId="73" applyNumberFormat="0" applyAlignment="0" applyProtection="0"/>
    <xf numFmtId="0" fontId="118" fillId="0" borderId="76" applyNumberFormat="0" applyFill="0" applyAlignment="0" applyProtection="0"/>
    <xf numFmtId="0" fontId="99" fillId="14" borderId="61" applyNumberFormat="0" applyAlignment="0" applyProtection="0"/>
    <xf numFmtId="0" fontId="118" fillId="0" borderId="52" applyNumberFormat="0" applyFill="0" applyAlignment="0" applyProtection="0"/>
    <xf numFmtId="0" fontId="99" fillId="14" borderId="49" applyNumberFormat="0" applyAlignment="0" applyProtection="0"/>
    <xf numFmtId="43" fontId="1" fillId="0" borderId="0" applyFont="0" applyFill="0" applyBorder="0" applyAlignment="0" applyProtection="0"/>
    <xf numFmtId="0" fontId="99" fillId="14" borderId="57" applyNumberFormat="0" applyAlignment="0" applyProtection="0"/>
    <xf numFmtId="0" fontId="110" fillId="14" borderId="59" applyNumberFormat="0" applyAlignment="0" applyProtection="0"/>
    <xf numFmtId="0" fontId="110" fillId="14" borderId="43" applyNumberFormat="0" applyAlignment="0" applyProtection="0"/>
    <xf numFmtId="0" fontId="118" fillId="0" borderId="44" applyNumberFormat="0" applyFill="0" applyAlignment="0" applyProtection="0"/>
    <xf numFmtId="0" fontId="110" fillId="14" borderId="51" applyNumberFormat="0" applyAlignment="0" applyProtection="0"/>
    <xf numFmtId="0" fontId="102" fillId="15" borderId="41" applyNumberFormat="0" applyAlignment="0" applyProtection="0"/>
    <xf numFmtId="0" fontId="118" fillId="0" borderId="44" applyNumberFormat="0" applyFill="0" applyAlignment="0" applyProtection="0"/>
    <xf numFmtId="0" fontId="118" fillId="0" borderId="48" applyNumberFormat="0" applyFill="0" applyAlignment="0" applyProtection="0"/>
    <xf numFmtId="0" fontId="110" fillId="14" borderId="67" applyNumberFormat="0" applyAlignment="0" applyProtection="0"/>
    <xf numFmtId="170" fontId="11" fillId="0" borderId="0" applyFont="0" applyFill="0" applyBorder="0" applyAlignment="0" applyProtection="0"/>
    <xf numFmtId="0" fontId="118" fillId="0" borderId="68" applyNumberFormat="0" applyFill="0" applyAlignment="0" applyProtection="0"/>
    <xf numFmtId="0" fontId="99" fillId="14" borderId="73" applyNumberFormat="0" applyAlignment="0" applyProtection="0"/>
    <xf numFmtId="0" fontId="81" fillId="29" borderId="46" applyNumberFormat="0" applyFont="0" applyAlignment="0" applyProtection="0"/>
    <xf numFmtId="0" fontId="81" fillId="29" borderId="50" applyNumberFormat="0" applyFont="0" applyAlignment="0" applyProtection="0"/>
    <xf numFmtId="0" fontId="102" fillId="15" borderId="45" applyNumberFormat="0" applyAlignment="0" applyProtection="0"/>
    <xf numFmtId="0" fontId="118" fillId="0" borderId="52" applyNumberFormat="0" applyFill="0" applyAlignment="0" applyProtection="0"/>
    <xf numFmtId="0" fontId="99" fillId="14" borderId="57" applyNumberFormat="0" applyAlignment="0" applyProtection="0"/>
    <xf numFmtId="0" fontId="102" fillId="15" borderId="41" applyNumberFormat="0" applyAlignment="0" applyProtection="0"/>
    <xf numFmtId="0" fontId="110" fillId="14" borderId="67" applyNumberFormat="0" applyAlignment="0" applyProtection="0"/>
    <xf numFmtId="0" fontId="81" fillId="29" borderId="62" applyNumberFormat="0" applyFont="0" applyAlignment="0" applyProtection="0"/>
    <xf numFmtId="0" fontId="118" fillId="0" borderId="48" applyNumberFormat="0" applyFill="0" applyAlignment="0" applyProtection="0"/>
    <xf numFmtId="0" fontId="102" fillId="15" borderId="41" applyNumberFormat="0" applyAlignment="0" applyProtection="0"/>
    <xf numFmtId="0" fontId="102" fillId="15" borderId="57" applyNumberFormat="0" applyAlignment="0" applyProtection="0"/>
    <xf numFmtId="0" fontId="118" fillId="0" borderId="72" applyNumberFormat="0" applyFill="0" applyAlignment="0" applyProtection="0"/>
    <xf numFmtId="0" fontId="110" fillId="14" borderId="67" applyNumberFormat="0" applyAlignment="0" applyProtection="0"/>
    <xf numFmtId="0" fontId="99" fillId="14" borderId="57" applyNumberFormat="0" applyAlignment="0" applyProtection="0"/>
    <xf numFmtId="0" fontId="110" fillId="14" borderId="63" applyNumberFormat="0" applyAlignment="0" applyProtection="0"/>
    <xf numFmtId="0" fontId="102" fillId="15" borderId="69" applyNumberFormat="0" applyAlignment="0" applyProtection="0"/>
    <xf numFmtId="0" fontId="118" fillId="0" borderId="64" applyNumberFormat="0" applyFill="0" applyAlignment="0" applyProtection="0"/>
    <xf numFmtId="0" fontId="110" fillId="14" borderId="47" applyNumberFormat="0" applyAlignment="0" applyProtection="0"/>
    <xf numFmtId="0" fontId="102" fillId="14" borderId="45" applyNumberFormat="0" applyAlignment="0" applyProtection="0"/>
    <xf numFmtId="0" fontId="102" fillId="15" borderId="45" applyNumberFormat="0" applyAlignment="0" applyProtection="0"/>
    <xf numFmtId="0" fontId="81" fillId="29" borderId="46" applyNumberFormat="0" applyFont="0" applyAlignment="0" applyProtection="0"/>
    <xf numFmtId="0" fontId="110" fillId="14" borderId="63" applyNumberFormat="0" applyAlignment="0" applyProtection="0"/>
    <xf numFmtId="0" fontId="118" fillId="0" borderId="44" applyNumberFormat="0" applyFill="0" applyAlignment="0" applyProtection="0"/>
    <xf numFmtId="0" fontId="110" fillId="14" borderId="47" applyNumberFormat="0" applyAlignment="0" applyProtection="0"/>
    <xf numFmtId="0" fontId="110" fillId="14" borderId="47" applyNumberFormat="0" applyAlignment="0" applyProtection="0"/>
    <xf numFmtId="0" fontId="99" fillId="14" borderId="69" applyNumberFormat="0" applyAlignment="0" applyProtection="0"/>
    <xf numFmtId="0" fontId="81" fillId="29" borderId="46" applyNumberFormat="0" applyFont="0" applyAlignment="0" applyProtection="0"/>
    <xf numFmtId="0" fontId="102" fillId="14" borderId="57" applyNumberFormat="0" applyAlignment="0" applyProtection="0"/>
    <xf numFmtId="0" fontId="13" fillId="29" borderId="42" applyNumberFormat="0" applyFont="0" applyAlignment="0" applyProtection="0"/>
    <xf numFmtId="0" fontId="118" fillId="0" borderId="60" applyNumberFormat="0" applyFill="0" applyAlignment="0" applyProtection="0"/>
    <xf numFmtId="0" fontId="118" fillId="0" borderId="76" applyNumberFormat="0" applyFill="0" applyAlignment="0" applyProtection="0"/>
    <xf numFmtId="0" fontId="118" fillId="0" borderId="44" applyNumberFormat="0" applyFill="0" applyAlignment="0" applyProtection="0"/>
    <xf numFmtId="0" fontId="1" fillId="0" borderId="0"/>
    <xf numFmtId="0" fontId="118" fillId="0" borderId="44" applyNumberFormat="0" applyFill="0" applyAlignment="0" applyProtection="0"/>
    <xf numFmtId="0" fontId="110" fillId="14" borderId="71" applyNumberFormat="0" applyAlignment="0" applyProtection="0"/>
    <xf numFmtId="0" fontId="102" fillId="15" borderId="41" applyNumberFormat="0" applyAlignment="0" applyProtection="0"/>
    <xf numFmtId="0" fontId="102" fillId="14" borderId="57" applyNumberFormat="0" applyAlignment="0" applyProtection="0"/>
    <xf numFmtId="0" fontId="1" fillId="0" borderId="0"/>
    <xf numFmtId="0" fontId="81" fillId="29" borderId="70" applyNumberFormat="0" applyFont="0" applyAlignment="0" applyProtection="0"/>
    <xf numFmtId="0" fontId="118" fillId="0" borderId="52" applyNumberFormat="0" applyFill="0" applyAlignment="0" applyProtection="0"/>
    <xf numFmtId="0" fontId="1" fillId="0" borderId="0"/>
    <xf numFmtId="0" fontId="81" fillId="29" borderId="66" applyNumberFormat="0" applyFont="0" applyAlignment="0" applyProtection="0"/>
    <xf numFmtId="0" fontId="1" fillId="0" borderId="0"/>
    <xf numFmtId="0" fontId="110" fillId="14" borderId="67" applyNumberFormat="0" applyAlignment="0" applyProtection="0"/>
    <xf numFmtId="0" fontId="102" fillId="15" borderId="61" applyNumberFormat="0" applyAlignment="0" applyProtection="0"/>
    <xf numFmtId="196" fontId="1" fillId="0" borderId="0" applyFont="0" applyFill="0" applyBorder="0" applyAlignment="0" applyProtection="0"/>
    <xf numFmtId="0" fontId="118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5" borderId="49" applyNumberFormat="0" applyAlignment="0" applyProtection="0"/>
    <xf numFmtId="0" fontId="13" fillId="29" borderId="46" applyNumberFormat="0" applyFont="0" applyAlignment="0" applyProtection="0"/>
    <xf numFmtId="0" fontId="110" fillId="14" borderId="47" applyNumberFormat="0" applyAlignment="0" applyProtection="0"/>
    <xf numFmtId="0" fontId="102" fillId="15" borderId="65" applyNumberFormat="0" applyAlignment="0" applyProtection="0"/>
    <xf numFmtId="0" fontId="99" fillId="14" borderId="73" applyNumberFormat="0" applyAlignment="0" applyProtection="0"/>
    <xf numFmtId="0" fontId="99" fillId="14" borderId="65" applyNumberFormat="0" applyAlignment="0" applyProtection="0"/>
    <xf numFmtId="0" fontId="99" fillId="14" borderId="73" applyNumberFormat="0" applyAlignment="0" applyProtection="0"/>
    <xf numFmtId="0" fontId="102" fillId="14" borderId="49" applyNumberFormat="0" applyAlignment="0" applyProtection="0"/>
    <xf numFmtId="0" fontId="118" fillId="0" borderId="72" applyNumberFormat="0" applyFill="0" applyAlignment="0" applyProtection="0"/>
    <xf numFmtId="0" fontId="118" fillId="0" borderId="48" applyNumberFormat="0" applyFill="0" applyAlignment="0" applyProtection="0"/>
    <xf numFmtId="0" fontId="118" fillId="0" borderId="72" applyNumberFormat="0" applyFill="0" applyAlignment="0" applyProtection="0"/>
    <xf numFmtId="0" fontId="99" fillId="14" borderId="41" applyNumberFormat="0" applyAlignment="0" applyProtection="0"/>
    <xf numFmtId="0" fontId="110" fillId="14" borderId="67" applyNumberFormat="0" applyAlignment="0" applyProtection="0"/>
    <xf numFmtId="0" fontId="110" fillId="14" borderId="59" applyNumberFormat="0" applyAlignment="0" applyProtection="0"/>
    <xf numFmtId="0" fontId="118" fillId="0" borderId="72" applyNumberFormat="0" applyFill="0" applyAlignment="0" applyProtection="0"/>
    <xf numFmtId="0" fontId="99" fillId="14" borderId="53" applyNumberFormat="0" applyAlignment="0" applyProtection="0"/>
    <xf numFmtId="0" fontId="110" fillId="14" borderId="47" applyNumberFormat="0" applyAlignment="0" applyProtection="0"/>
    <xf numFmtId="0" fontId="118" fillId="0" borderId="44" applyNumberFormat="0" applyFill="0" applyAlignment="0" applyProtection="0"/>
    <xf numFmtId="0" fontId="81" fillId="29" borderId="58" applyNumberFormat="0" applyFont="0" applyAlignment="0" applyProtection="0"/>
    <xf numFmtId="0" fontId="102" fillId="15" borderId="57" applyNumberFormat="0" applyAlignment="0" applyProtection="0"/>
    <xf numFmtId="0" fontId="110" fillId="14" borderId="47" applyNumberFormat="0" applyAlignment="0" applyProtection="0"/>
    <xf numFmtId="0" fontId="81" fillId="29" borderId="70" applyNumberFormat="0" applyFont="0" applyAlignment="0" applyProtection="0"/>
    <xf numFmtId="0" fontId="118" fillId="0" borderId="60" applyNumberFormat="0" applyFill="0" applyAlignment="0" applyProtection="0"/>
    <xf numFmtId="0" fontId="110" fillId="14" borderId="71" applyNumberFormat="0" applyAlignment="0" applyProtection="0"/>
    <xf numFmtId="0" fontId="81" fillId="29" borderId="42" applyNumberFormat="0" applyFont="0" applyAlignment="0" applyProtection="0"/>
    <xf numFmtId="0" fontId="99" fillId="14" borderId="53" applyNumberFormat="0" applyAlignment="0" applyProtection="0"/>
    <xf numFmtId="0" fontId="81" fillId="29" borderId="54" applyNumberFormat="0" applyFont="0" applyAlignment="0" applyProtection="0"/>
    <xf numFmtId="170" fontId="11" fillId="0" borderId="0" applyFont="0" applyFill="0" applyBorder="0" applyAlignment="0" applyProtection="0"/>
    <xf numFmtId="0" fontId="99" fillId="14" borderId="53" applyNumberFormat="0" applyAlignment="0" applyProtection="0"/>
    <xf numFmtId="0" fontId="99" fillId="14" borderId="41" applyNumberFormat="0" applyAlignment="0" applyProtection="0"/>
    <xf numFmtId="0" fontId="102" fillId="15" borderId="69" applyNumberFormat="0" applyAlignment="0" applyProtection="0"/>
    <xf numFmtId="0" fontId="110" fillId="14" borderId="43" applyNumberFormat="0" applyAlignment="0" applyProtection="0"/>
    <xf numFmtId="0" fontId="102" fillId="15" borderId="61" applyNumberFormat="0" applyAlignment="0" applyProtection="0"/>
    <xf numFmtId="0" fontId="99" fillId="14" borderId="61" applyNumberFormat="0" applyAlignment="0" applyProtection="0"/>
    <xf numFmtId="0" fontId="81" fillId="29" borderId="70" applyNumberFormat="0" applyFont="0" applyAlignment="0" applyProtection="0"/>
    <xf numFmtId="0" fontId="13" fillId="29" borderId="66" applyNumberFormat="0" applyFont="0" applyAlignment="0" applyProtection="0"/>
    <xf numFmtId="0" fontId="99" fillId="14" borderId="41" applyNumberFormat="0" applyAlignment="0" applyProtection="0"/>
    <xf numFmtId="0" fontId="110" fillId="14" borderId="47" applyNumberFormat="0" applyAlignment="0" applyProtection="0"/>
    <xf numFmtId="0" fontId="118" fillId="0" borderId="52" applyNumberFormat="0" applyFill="0" applyAlignment="0" applyProtection="0"/>
    <xf numFmtId="0" fontId="81" fillId="29" borderId="42" applyNumberFormat="0" applyFont="0" applyAlignment="0" applyProtection="0"/>
    <xf numFmtId="0" fontId="99" fillId="14" borderId="61" applyNumberFormat="0" applyAlignment="0" applyProtection="0"/>
    <xf numFmtId="0" fontId="110" fillId="14" borderId="67" applyNumberFormat="0" applyAlignment="0" applyProtection="0"/>
    <xf numFmtId="0" fontId="13" fillId="29" borderId="62" applyNumberFormat="0" applyFont="0" applyAlignment="0" applyProtection="0"/>
    <xf numFmtId="0" fontId="99" fillId="14" borderId="69" applyNumberFormat="0" applyAlignment="0" applyProtection="0"/>
    <xf numFmtId="0" fontId="110" fillId="14" borderId="71" applyNumberFormat="0" applyAlignment="0" applyProtection="0"/>
    <xf numFmtId="0" fontId="99" fillId="14" borderId="41" applyNumberFormat="0" applyAlignment="0" applyProtection="0"/>
    <xf numFmtId="0" fontId="99" fillId="14" borderId="69" applyNumberFormat="0" applyAlignment="0" applyProtection="0"/>
    <xf numFmtId="0" fontId="102" fillId="15" borderId="41" applyNumberFormat="0" applyAlignment="0" applyProtection="0"/>
    <xf numFmtId="0" fontId="99" fillId="14" borderId="73" applyNumberFormat="0" applyAlignment="0" applyProtection="0"/>
    <xf numFmtId="0" fontId="102" fillId="15" borderId="49" applyNumberFormat="0" applyAlignment="0" applyProtection="0"/>
    <xf numFmtId="0" fontId="118" fillId="0" borderId="48" applyNumberFormat="0" applyFill="0" applyAlignment="0" applyProtection="0"/>
    <xf numFmtId="0" fontId="118" fillId="0" borderId="64" applyNumberFormat="0" applyFill="0" applyAlignment="0" applyProtection="0"/>
    <xf numFmtId="0" fontId="118" fillId="0" borderId="72" applyNumberFormat="0" applyFill="0" applyAlignment="0" applyProtection="0"/>
    <xf numFmtId="0" fontId="102" fillId="15" borderId="41" applyNumberFormat="0" applyAlignment="0" applyProtection="0"/>
    <xf numFmtId="0" fontId="99" fillId="14" borderId="45" applyNumberFormat="0" applyAlignment="0" applyProtection="0"/>
    <xf numFmtId="0" fontId="81" fillId="29" borderId="58" applyNumberFormat="0" applyFont="0" applyAlignment="0" applyProtection="0"/>
    <xf numFmtId="0" fontId="110" fillId="14" borderId="43" applyNumberFormat="0" applyAlignment="0" applyProtection="0"/>
    <xf numFmtId="0" fontId="118" fillId="0" borderId="48" applyNumberFormat="0" applyFill="0" applyAlignment="0" applyProtection="0"/>
    <xf numFmtId="0" fontId="99" fillId="14" borderId="61" applyNumberFormat="0" applyAlignment="0" applyProtection="0"/>
    <xf numFmtId="0" fontId="99" fillId="14" borderId="41" applyNumberFormat="0" applyAlignment="0" applyProtection="0"/>
    <xf numFmtId="0" fontId="81" fillId="29" borderId="66" applyNumberFormat="0" applyFont="0" applyAlignment="0" applyProtection="0"/>
    <xf numFmtId="0" fontId="110" fillId="14" borderId="51" applyNumberFormat="0" applyAlignment="0" applyProtection="0"/>
    <xf numFmtId="0" fontId="102" fillId="15" borderId="49" applyNumberFormat="0" applyAlignment="0" applyProtection="0"/>
    <xf numFmtId="0" fontId="99" fillId="14" borderId="57" applyNumberFormat="0" applyAlignment="0" applyProtection="0"/>
    <xf numFmtId="0" fontId="110" fillId="14" borderId="4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13" fillId="29" borderId="38" applyNumberFormat="0" applyFont="0" applyAlignment="0" applyProtection="0"/>
    <xf numFmtId="0" fontId="102" fillId="14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0" fillId="14" borderId="55" applyNumberFormat="0" applyAlignment="0" applyProtection="0"/>
    <xf numFmtId="0" fontId="110" fillId="14" borderId="47" applyNumberFormat="0" applyAlignment="0" applyProtection="0"/>
    <xf numFmtId="0" fontId="81" fillId="29" borderId="54" applyNumberFormat="0" applyFont="0" applyAlignment="0" applyProtection="0"/>
    <xf numFmtId="0" fontId="118" fillId="0" borderId="56" applyNumberFormat="0" applyFill="0" applyAlignment="0" applyProtection="0"/>
    <xf numFmtId="0" fontId="99" fillId="14" borderId="45" applyNumberFormat="0" applyAlignment="0" applyProtection="0"/>
    <xf numFmtId="0" fontId="118" fillId="0" borderId="60" applyNumberFormat="0" applyFill="0" applyAlignment="0" applyProtection="0"/>
    <xf numFmtId="0" fontId="13" fillId="29" borderId="50" applyNumberFormat="0" applyFont="0" applyAlignment="0" applyProtection="0"/>
    <xf numFmtId="0" fontId="99" fillId="14" borderId="69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170" fontId="11" fillId="0" borderId="0" applyFont="0" applyFill="0" applyBorder="0" applyAlignment="0" applyProtection="0"/>
    <xf numFmtId="0" fontId="13" fillId="29" borderId="38" applyNumberFormat="0" applyFont="0" applyAlignment="0" applyProtection="0"/>
    <xf numFmtId="0" fontId="102" fillId="14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56" applyNumberFormat="0" applyFill="0" applyAlignment="0" applyProtection="0"/>
    <xf numFmtId="0" fontId="110" fillId="14" borderId="6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99" fillId="14" borderId="37" applyNumberFormat="0" applyAlignment="0" applyProtection="0"/>
    <xf numFmtId="0" fontId="13" fillId="29" borderId="38" applyNumberFormat="0" applyFont="0" applyAlignment="0" applyProtection="0"/>
    <xf numFmtId="0" fontId="102" fillId="14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102" fillId="15" borderId="37" applyNumberForma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81" fillId="29" borderId="38" applyNumberFormat="0" applyFon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0" fillId="14" borderId="39" applyNumberFormat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8" fillId="0" borderId="40" applyNumberFormat="0" applyFill="0" applyAlignment="0" applyProtection="0"/>
    <xf numFmtId="0" fontId="110" fillId="14" borderId="71" applyNumberFormat="0" applyAlignment="0" applyProtection="0"/>
    <xf numFmtId="0" fontId="99" fillId="14" borderId="69" applyNumberFormat="0" applyAlignment="0" applyProtection="0"/>
    <xf numFmtId="0" fontId="81" fillId="29" borderId="58" applyNumberFormat="0" applyFont="0" applyAlignment="0" applyProtection="0"/>
    <xf numFmtId="0" fontId="99" fillId="14" borderId="61" applyNumberFormat="0" applyAlignment="0" applyProtection="0"/>
    <xf numFmtId="0" fontId="118" fillId="0" borderId="52" applyNumberFormat="0" applyFill="0" applyAlignment="0" applyProtection="0"/>
    <xf numFmtId="0" fontId="13" fillId="29" borderId="54" applyNumberFormat="0" applyFont="0" applyAlignment="0" applyProtection="0"/>
    <xf numFmtId="0" fontId="102" fillId="14" borderId="61" applyNumberFormat="0" applyAlignment="0" applyProtection="0"/>
    <xf numFmtId="170" fontId="11" fillId="0" borderId="0" applyFont="0" applyFill="0" applyBorder="0" applyAlignment="0" applyProtection="0"/>
    <xf numFmtId="0" fontId="99" fillId="14" borderId="53" applyNumberFormat="0" applyAlignment="0" applyProtection="0"/>
    <xf numFmtId="0" fontId="99" fillId="14" borderId="53" applyNumberFormat="0" applyAlignment="0" applyProtection="0"/>
    <xf numFmtId="0" fontId="102" fillId="15" borderId="61" applyNumberFormat="0" applyAlignment="0" applyProtection="0"/>
    <xf numFmtId="0" fontId="118" fillId="0" borderId="76" applyNumberFormat="0" applyFill="0" applyAlignment="0" applyProtection="0"/>
    <xf numFmtId="0" fontId="102" fillId="15" borderId="45" applyNumberFormat="0" applyAlignment="0" applyProtection="0"/>
    <xf numFmtId="0" fontId="99" fillId="14" borderId="53" applyNumberFormat="0" applyAlignment="0" applyProtection="0"/>
    <xf numFmtId="0" fontId="102" fillId="15" borderId="73" applyNumberFormat="0" applyAlignment="0" applyProtection="0"/>
    <xf numFmtId="0" fontId="102" fillId="15" borderId="49" applyNumberFormat="0" applyAlignment="0" applyProtection="0"/>
    <xf numFmtId="0" fontId="102" fillId="15" borderId="49" applyNumberFormat="0" applyAlignment="0" applyProtection="0"/>
    <xf numFmtId="0" fontId="110" fillId="14" borderId="63" applyNumberFormat="0" applyAlignment="0" applyProtection="0"/>
    <xf numFmtId="0" fontId="102" fillId="15" borderId="45" applyNumberFormat="0" applyAlignment="0" applyProtection="0"/>
    <xf numFmtId="0" fontId="110" fillId="14" borderId="47" applyNumberFormat="0" applyAlignment="0" applyProtection="0"/>
    <xf numFmtId="0" fontId="118" fillId="0" borderId="56" applyNumberFormat="0" applyFill="0" applyAlignment="0" applyProtection="0"/>
    <xf numFmtId="0" fontId="81" fillId="29" borderId="74" applyNumberFormat="0" applyFont="0" applyAlignment="0" applyProtection="0"/>
    <xf numFmtId="0" fontId="81" fillId="29" borderId="46" applyNumberFormat="0" applyFont="0" applyAlignment="0" applyProtection="0"/>
    <xf numFmtId="0" fontId="110" fillId="14" borderId="71" applyNumberFormat="0" applyAlignment="0" applyProtection="0"/>
    <xf numFmtId="0" fontId="99" fillId="14" borderId="57" applyNumberFormat="0" applyAlignment="0" applyProtection="0"/>
    <xf numFmtId="0" fontId="99" fillId="14" borderId="53" applyNumberFormat="0" applyAlignment="0" applyProtection="0"/>
    <xf numFmtId="0" fontId="13" fillId="29" borderId="70" applyNumberFormat="0" applyFont="0" applyAlignment="0" applyProtection="0"/>
    <xf numFmtId="0" fontId="13" fillId="29" borderId="54" applyNumberFormat="0" applyFont="0" applyAlignment="0" applyProtection="0"/>
    <xf numFmtId="0" fontId="99" fillId="14" borderId="69" applyNumberFormat="0" applyAlignment="0" applyProtection="0"/>
    <xf numFmtId="0" fontId="118" fillId="0" borderId="64" applyNumberFormat="0" applyFill="0" applyAlignment="0" applyProtection="0"/>
    <xf numFmtId="0" fontId="102" fillId="15" borderId="45" applyNumberFormat="0" applyAlignment="0" applyProtection="0"/>
    <xf numFmtId="0" fontId="99" fillId="14" borderId="53" applyNumberFormat="0" applyAlignment="0" applyProtection="0"/>
    <xf numFmtId="0" fontId="102" fillId="15" borderId="53" applyNumberFormat="0" applyAlignment="0" applyProtection="0"/>
    <xf numFmtId="0" fontId="118" fillId="0" borderId="56" applyNumberFormat="0" applyFill="0" applyAlignment="0" applyProtection="0"/>
    <xf numFmtId="0" fontId="81" fillId="29" borderId="46" applyNumberFormat="0" applyFont="0" applyAlignment="0" applyProtection="0"/>
    <xf numFmtId="0" fontId="99" fillId="14" borderId="49" applyNumberFormat="0" applyAlignment="0" applyProtection="0"/>
    <xf numFmtId="0" fontId="102" fillId="15" borderId="45" applyNumberFormat="0" applyAlignment="0" applyProtection="0"/>
    <xf numFmtId="0" fontId="81" fillId="29" borderId="46" applyNumberFormat="0" applyFont="0" applyAlignment="0" applyProtection="0"/>
    <xf numFmtId="0" fontId="102" fillId="15" borderId="65" applyNumberFormat="0" applyAlignment="0" applyProtection="0"/>
    <xf numFmtId="0" fontId="81" fillId="29" borderId="54" applyNumberFormat="0" applyFont="0" applyAlignment="0" applyProtection="0"/>
    <xf numFmtId="0" fontId="110" fillId="14" borderId="75" applyNumberFormat="0" applyAlignment="0" applyProtection="0"/>
    <xf numFmtId="0" fontId="99" fillId="14" borderId="73" applyNumberFormat="0" applyAlignment="0" applyProtection="0"/>
    <xf numFmtId="0" fontId="118" fillId="0" borderId="56" applyNumberFormat="0" applyFill="0" applyAlignment="0" applyProtection="0"/>
    <xf numFmtId="0" fontId="110" fillId="14" borderId="71" applyNumberFormat="0" applyAlignment="0" applyProtection="0"/>
    <xf numFmtId="0" fontId="118" fillId="0" borderId="52" applyNumberFormat="0" applyFill="0" applyAlignment="0" applyProtection="0"/>
    <xf numFmtId="0" fontId="110" fillId="14" borderId="47" applyNumberFormat="0" applyAlignment="0" applyProtection="0"/>
    <xf numFmtId="0" fontId="110" fillId="14" borderId="51" applyNumberFormat="0" applyAlignment="0" applyProtection="0"/>
    <xf numFmtId="0" fontId="118" fillId="0" borderId="52" applyNumberFormat="0" applyFill="0" applyAlignment="0" applyProtection="0"/>
    <xf numFmtId="0" fontId="99" fillId="14" borderId="57" applyNumberFormat="0" applyAlignment="0" applyProtection="0"/>
    <xf numFmtId="0" fontId="81" fillId="29" borderId="62" applyNumberFormat="0" applyFont="0" applyAlignment="0" applyProtection="0"/>
    <xf numFmtId="0" fontId="110" fillId="14" borderId="55" applyNumberFormat="0" applyAlignment="0" applyProtection="0"/>
    <xf numFmtId="0" fontId="102" fillId="15" borderId="69" applyNumberFormat="0" applyAlignment="0" applyProtection="0"/>
    <xf numFmtId="0" fontId="81" fillId="29" borderId="62" applyNumberFormat="0" applyFont="0" applyAlignment="0" applyProtection="0"/>
    <xf numFmtId="0" fontId="110" fillId="14" borderId="75" applyNumberFormat="0" applyAlignment="0" applyProtection="0"/>
    <xf numFmtId="0" fontId="81" fillId="29" borderId="50" applyNumberFormat="0" applyFont="0" applyAlignment="0" applyProtection="0"/>
    <xf numFmtId="0" fontId="13" fillId="29" borderId="50" applyNumberFormat="0" applyFont="0" applyAlignment="0" applyProtection="0"/>
    <xf numFmtId="0" fontId="102" fillId="15" borderId="49" applyNumberFormat="0" applyAlignment="0" applyProtection="0"/>
    <xf numFmtId="0" fontId="81" fillId="29" borderId="66" applyNumberFormat="0" applyFont="0" applyAlignment="0" applyProtection="0"/>
    <xf numFmtId="0" fontId="102" fillId="15" borderId="65" applyNumberFormat="0" applyAlignment="0" applyProtection="0"/>
    <xf numFmtId="0" fontId="110" fillId="14" borderId="47" applyNumberFormat="0" applyAlignment="0" applyProtection="0"/>
    <xf numFmtId="0" fontId="118" fillId="0" borderId="52" applyNumberFormat="0" applyFill="0" applyAlignment="0" applyProtection="0"/>
    <xf numFmtId="0" fontId="118" fillId="0" borderId="52" applyNumberFormat="0" applyFill="0" applyAlignment="0" applyProtection="0"/>
    <xf numFmtId="0" fontId="81" fillId="29" borderId="58" applyNumberFormat="0" applyFont="0" applyAlignment="0" applyProtection="0"/>
    <xf numFmtId="0" fontId="110" fillId="14" borderId="55" applyNumberFormat="0" applyAlignment="0" applyProtection="0"/>
    <xf numFmtId="0" fontId="110" fillId="14" borderId="59" applyNumberFormat="0" applyAlignment="0" applyProtection="0"/>
    <xf numFmtId="0" fontId="13" fillId="29" borderId="50" applyNumberFormat="0" applyFont="0" applyAlignment="0" applyProtection="0"/>
    <xf numFmtId="0" fontId="110" fillId="14" borderId="47" applyNumberFormat="0" applyAlignment="0" applyProtection="0"/>
    <xf numFmtId="0" fontId="110" fillId="14" borderId="51" applyNumberFormat="0" applyAlignment="0" applyProtection="0"/>
    <xf numFmtId="0" fontId="118" fillId="0" borderId="68" applyNumberFormat="0" applyFill="0" applyAlignment="0" applyProtection="0"/>
    <xf numFmtId="0" fontId="118" fillId="0" borderId="52" applyNumberFormat="0" applyFill="0" applyAlignment="0" applyProtection="0"/>
    <xf numFmtId="0" fontId="102" fillId="15" borderId="57" applyNumberFormat="0" applyAlignment="0" applyProtection="0"/>
    <xf numFmtId="0" fontId="99" fillId="14" borderId="57" applyNumberFormat="0" applyAlignment="0" applyProtection="0"/>
    <xf numFmtId="0" fontId="102" fillId="15" borderId="73" applyNumberFormat="0" applyAlignment="0" applyProtection="0"/>
    <xf numFmtId="0" fontId="102" fillId="14" borderId="53" applyNumberFormat="0" applyAlignment="0" applyProtection="0"/>
    <xf numFmtId="0" fontId="81" fillId="29" borderId="46" applyNumberFormat="0" applyFont="0" applyAlignment="0" applyProtection="0"/>
    <xf numFmtId="0" fontId="99" fillId="14" borderId="49" applyNumberFormat="0" applyAlignment="0" applyProtection="0"/>
    <xf numFmtId="0" fontId="102" fillId="15" borderId="57" applyNumberFormat="0" applyAlignment="0" applyProtection="0"/>
    <xf numFmtId="0" fontId="118" fillId="0" borderId="60" applyNumberFormat="0" applyFill="0" applyAlignment="0" applyProtection="0"/>
    <xf numFmtId="0" fontId="99" fillId="14" borderId="45" applyNumberFormat="0" applyAlignment="0" applyProtection="0"/>
    <xf numFmtId="0" fontId="81" fillId="29" borderId="54" applyNumberFormat="0" applyFont="0" applyAlignment="0" applyProtection="0"/>
    <xf numFmtId="0" fontId="81" fillId="29" borderId="70" applyNumberFormat="0" applyFont="0" applyAlignment="0" applyProtection="0"/>
    <xf numFmtId="0" fontId="99" fillId="14" borderId="61" applyNumberFormat="0" applyAlignment="0" applyProtection="0"/>
    <xf numFmtId="0" fontId="102" fillId="15" borderId="65" applyNumberFormat="0" applyAlignment="0" applyProtection="0"/>
    <xf numFmtId="0" fontId="13" fillId="29" borderId="66" applyNumberFormat="0" applyFont="0" applyAlignment="0" applyProtection="0"/>
    <xf numFmtId="0" fontId="99" fillId="14" borderId="53" applyNumberFormat="0" applyAlignment="0" applyProtection="0"/>
    <xf numFmtId="0" fontId="102" fillId="15" borderId="65" applyNumberFormat="0" applyAlignment="0" applyProtection="0"/>
    <xf numFmtId="0" fontId="81" fillId="29" borderId="74" applyNumberFormat="0" applyFont="0" applyAlignment="0" applyProtection="0"/>
    <xf numFmtId="0" fontId="99" fillId="14" borderId="53" applyNumberFormat="0" applyAlignment="0" applyProtection="0"/>
    <xf numFmtId="0" fontId="99" fillId="14" borderId="65" applyNumberFormat="0" applyAlignment="0" applyProtection="0"/>
    <xf numFmtId="0" fontId="99" fillId="14" borderId="65" applyNumberFormat="0" applyAlignment="0" applyProtection="0"/>
    <xf numFmtId="0" fontId="102" fillId="15" borderId="61" applyNumberFormat="0" applyAlignment="0" applyProtection="0"/>
    <xf numFmtId="0" fontId="81" fillId="29" borderId="70" applyNumberFormat="0" applyFont="0" applyAlignment="0" applyProtection="0"/>
    <xf numFmtId="0" fontId="102" fillId="14" borderId="53" applyNumberFormat="0" applyAlignment="0" applyProtection="0"/>
    <xf numFmtId="0" fontId="118" fillId="0" borderId="48" applyNumberFormat="0" applyFill="0" applyAlignment="0" applyProtection="0"/>
    <xf numFmtId="0" fontId="118" fillId="0" borderId="76" applyNumberFormat="0" applyFill="0" applyAlignment="0" applyProtection="0"/>
    <xf numFmtId="0" fontId="99" fillId="14" borderId="49" applyNumberFormat="0" applyAlignment="0" applyProtection="0"/>
    <xf numFmtId="0" fontId="13" fillId="29" borderId="70" applyNumberFormat="0" applyFont="0" applyAlignment="0" applyProtection="0"/>
    <xf numFmtId="0" fontId="102" fillId="15" borderId="73" applyNumberFormat="0" applyAlignment="0" applyProtection="0"/>
    <xf numFmtId="0" fontId="102" fillId="15" borderId="73" applyNumberFormat="0" applyAlignment="0" applyProtection="0"/>
    <xf numFmtId="0" fontId="99" fillId="14" borderId="57" applyNumberFormat="0" applyAlignment="0" applyProtection="0"/>
    <xf numFmtId="0" fontId="99" fillId="14" borderId="65" applyNumberFormat="0" applyAlignment="0" applyProtection="0"/>
    <xf numFmtId="0" fontId="110" fillId="14" borderId="75" applyNumberFormat="0" applyAlignment="0" applyProtection="0"/>
    <xf numFmtId="0" fontId="13" fillId="29" borderId="54" applyNumberFormat="0" applyFont="0" applyAlignment="0" applyProtection="0"/>
    <xf numFmtId="0" fontId="99" fillId="14" borderId="45" applyNumberFormat="0" applyAlignment="0" applyProtection="0"/>
    <xf numFmtId="0" fontId="102" fillId="14" borderId="69" applyNumberFormat="0" applyAlignment="0" applyProtection="0"/>
    <xf numFmtId="0" fontId="102" fillId="15" borderId="61" applyNumberFormat="0" applyAlignment="0" applyProtection="0"/>
    <xf numFmtId="0" fontId="99" fillId="14" borderId="53" applyNumberFormat="0" applyAlignment="0" applyProtection="0"/>
    <xf numFmtId="0" fontId="102" fillId="14" borderId="57" applyNumberFormat="0" applyAlignment="0" applyProtection="0"/>
    <xf numFmtId="0" fontId="99" fillId="14" borderId="49" applyNumberFormat="0" applyAlignment="0" applyProtection="0"/>
    <xf numFmtId="0" fontId="110" fillId="14" borderId="55" applyNumberFormat="0" applyAlignment="0" applyProtection="0"/>
    <xf numFmtId="0" fontId="102" fillId="15" borderId="49" applyNumberFormat="0" applyAlignment="0" applyProtection="0"/>
    <xf numFmtId="0" fontId="110" fillId="14" borderId="71" applyNumberFormat="0" applyAlignment="0" applyProtection="0"/>
    <xf numFmtId="0" fontId="102" fillId="15" borderId="45" applyNumberFormat="0" applyAlignment="0" applyProtection="0"/>
    <xf numFmtId="0" fontId="81" fillId="29" borderId="62" applyNumberFormat="0" applyFont="0" applyAlignment="0" applyProtection="0"/>
    <xf numFmtId="0" fontId="81" fillId="29" borderId="46" applyNumberFormat="0" applyFont="0" applyAlignment="0" applyProtection="0"/>
    <xf numFmtId="0" fontId="11" fillId="0" borderId="0"/>
    <xf numFmtId="0" fontId="81" fillId="29" borderId="62" applyNumberFormat="0" applyFont="0" applyAlignment="0" applyProtection="0"/>
    <xf numFmtId="0" fontId="110" fillId="14" borderId="63" applyNumberFormat="0" applyAlignment="0" applyProtection="0"/>
    <xf numFmtId="0" fontId="81" fillId="29" borderId="58" applyNumberFormat="0" applyFont="0" applyAlignment="0" applyProtection="0"/>
    <xf numFmtId="0" fontId="99" fillId="14" borderId="65" applyNumberFormat="0" applyAlignment="0" applyProtection="0"/>
    <xf numFmtId="0" fontId="81" fillId="29" borderId="46" applyNumberFormat="0" applyFont="0" applyAlignment="0" applyProtection="0"/>
    <xf numFmtId="0" fontId="102" fillId="15" borderId="69" applyNumberFormat="0" applyAlignment="0" applyProtection="0"/>
    <xf numFmtId="0" fontId="99" fillId="14" borderId="49" applyNumberFormat="0" applyAlignment="0" applyProtection="0"/>
    <xf numFmtId="0" fontId="99" fillId="14" borderId="57" applyNumberFormat="0" applyAlignment="0" applyProtection="0"/>
    <xf numFmtId="0" fontId="99" fillId="14" borderId="57" applyNumberFormat="0" applyAlignment="0" applyProtection="0"/>
    <xf numFmtId="0" fontId="81" fillId="29" borderId="54" applyNumberFormat="0" applyFont="0" applyAlignment="0" applyProtection="0"/>
    <xf numFmtId="0" fontId="102" fillId="15" borderId="73" applyNumberFormat="0" applyAlignment="0" applyProtection="0"/>
    <xf numFmtId="0" fontId="118" fillId="0" borderId="68" applyNumberFormat="0" applyFill="0" applyAlignment="0" applyProtection="0"/>
    <xf numFmtId="0" fontId="110" fillId="14" borderId="63" applyNumberFormat="0" applyAlignment="0" applyProtection="0"/>
    <xf numFmtId="0" fontId="110" fillId="14" borderId="51" applyNumberFormat="0" applyAlignment="0" applyProtection="0"/>
    <xf numFmtId="0" fontId="81" fillId="29" borderId="58" applyNumberFormat="0" applyFont="0" applyAlignment="0" applyProtection="0"/>
    <xf numFmtId="0" fontId="99" fillId="14" borderId="49" applyNumberFormat="0" applyAlignment="0" applyProtection="0"/>
    <xf numFmtId="0" fontId="99" fillId="14" borderId="53" applyNumberFormat="0" applyAlignment="0" applyProtection="0"/>
    <xf numFmtId="0" fontId="81" fillId="29" borderId="46" applyNumberFormat="0" applyFont="0" applyAlignment="0" applyProtection="0"/>
    <xf numFmtId="0" fontId="13" fillId="29" borderId="54" applyNumberFormat="0" applyFont="0" applyAlignment="0" applyProtection="0"/>
    <xf numFmtId="0" fontId="118" fillId="0" borderId="52" applyNumberFormat="0" applyFill="0" applyAlignment="0" applyProtection="0"/>
    <xf numFmtId="0" fontId="102" fillId="15" borderId="57" applyNumberFormat="0" applyAlignment="0" applyProtection="0"/>
    <xf numFmtId="0" fontId="81" fillId="29" borderId="54" applyNumberFormat="0" applyFont="0" applyAlignment="0" applyProtection="0"/>
    <xf numFmtId="0" fontId="102" fillId="15" borderId="61" applyNumberFormat="0" applyAlignment="0" applyProtection="0"/>
    <xf numFmtId="0" fontId="110" fillId="14" borderId="59" applyNumberFormat="0" applyAlignment="0" applyProtection="0"/>
    <xf numFmtId="0" fontId="118" fillId="0" borderId="60" applyNumberFormat="0" applyFill="0" applyAlignment="0" applyProtection="0"/>
    <xf numFmtId="0" fontId="110" fillId="14" borderId="55" applyNumberFormat="0" applyAlignment="0" applyProtection="0"/>
    <xf numFmtId="0" fontId="81" fillId="29" borderId="46" applyNumberFormat="0" applyFont="0" applyAlignment="0" applyProtection="0"/>
    <xf numFmtId="0" fontId="11" fillId="0" borderId="0"/>
    <xf numFmtId="0" fontId="99" fillId="14" borderId="61" applyNumberFormat="0" applyAlignment="0" applyProtection="0"/>
    <xf numFmtId="0" fontId="99" fillId="14" borderId="65" applyNumberFormat="0" applyAlignment="0" applyProtection="0"/>
    <xf numFmtId="0" fontId="118" fillId="0" borderId="60" applyNumberFormat="0" applyFill="0" applyAlignment="0" applyProtection="0"/>
    <xf numFmtId="0" fontId="110" fillId="14" borderId="47" applyNumberFormat="0" applyAlignment="0" applyProtection="0"/>
    <xf numFmtId="0" fontId="99" fillId="14" borderId="69" applyNumberFormat="0" applyAlignment="0" applyProtection="0"/>
    <xf numFmtId="0" fontId="99" fillId="14" borderId="45" applyNumberFormat="0" applyAlignment="0" applyProtection="0"/>
    <xf numFmtId="0" fontId="81" fillId="29" borderId="66" applyNumberFormat="0" applyFont="0" applyAlignment="0" applyProtection="0"/>
    <xf numFmtId="0" fontId="102" fillId="15" borderId="57" applyNumberFormat="0" applyAlignment="0" applyProtection="0"/>
    <xf numFmtId="0" fontId="99" fillId="14" borderId="53" applyNumberFormat="0" applyAlignment="0" applyProtection="0"/>
    <xf numFmtId="0" fontId="81" fillId="29" borderId="46" applyNumberFormat="0" applyFont="0" applyAlignment="0" applyProtection="0"/>
    <xf numFmtId="0" fontId="110" fillId="14" borderId="59" applyNumberFormat="0" applyAlignment="0" applyProtection="0"/>
    <xf numFmtId="0" fontId="110" fillId="14" borderId="47" applyNumberFormat="0" applyAlignment="0" applyProtection="0"/>
    <xf numFmtId="0" fontId="81" fillId="29" borderId="62" applyNumberFormat="0" applyFont="0" applyAlignment="0" applyProtection="0"/>
    <xf numFmtId="0" fontId="110" fillId="14" borderId="67" applyNumberFormat="0" applyAlignment="0" applyProtection="0"/>
    <xf numFmtId="0" fontId="102" fillId="15" borderId="65" applyNumberFormat="0" applyAlignment="0" applyProtection="0"/>
    <xf numFmtId="0" fontId="13" fillId="29" borderId="50" applyNumberFormat="0" applyFont="0" applyAlignment="0" applyProtection="0"/>
    <xf numFmtId="0" fontId="118" fillId="0" borderId="56" applyNumberFormat="0" applyFill="0" applyAlignment="0" applyProtection="0"/>
    <xf numFmtId="0" fontId="81" fillId="29" borderId="50" applyNumberFormat="0" applyFont="0" applyAlignment="0" applyProtection="0"/>
    <xf numFmtId="0" fontId="118" fillId="0" borderId="60" applyNumberFormat="0" applyFill="0" applyAlignment="0" applyProtection="0"/>
    <xf numFmtId="0" fontId="102" fillId="14" borderId="65" applyNumberFormat="0" applyAlignment="0" applyProtection="0"/>
    <xf numFmtId="0" fontId="118" fillId="0" borderId="48" applyNumberFormat="0" applyFill="0" applyAlignment="0" applyProtection="0"/>
    <xf numFmtId="0" fontId="110" fillId="14" borderId="47" applyNumberFormat="0" applyAlignment="0" applyProtection="0"/>
    <xf numFmtId="0" fontId="118" fillId="0" borderId="72" applyNumberFormat="0" applyFill="0" applyAlignment="0" applyProtection="0"/>
    <xf numFmtId="0" fontId="99" fillId="14" borderId="65" applyNumberFormat="0" applyAlignment="0" applyProtection="0"/>
    <xf numFmtId="0" fontId="13" fillId="29" borderId="50" applyNumberFormat="0" applyFont="0" applyAlignment="0" applyProtection="0"/>
    <xf numFmtId="0" fontId="99" fillId="14" borderId="49" applyNumberFormat="0" applyAlignment="0" applyProtection="0"/>
    <xf numFmtId="0" fontId="81" fillId="29" borderId="46" applyNumberFormat="0" applyFont="0" applyAlignment="0" applyProtection="0"/>
    <xf numFmtId="0" fontId="118" fillId="0" borderId="72" applyNumberFormat="0" applyFill="0" applyAlignment="0" applyProtection="0"/>
    <xf numFmtId="0" fontId="118" fillId="0" borderId="68" applyNumberFormat="0" applyFill="0" applyAlignment="0" applyProtection="0"/>
    <xf numFmtId="0" fontId="81" fillId="29" borderId="74" applyNumberFormat="0" applyFont="0" applyAlignment="0" applyProtection="0"/>
    <xf numFmtId="0" fontId="118" fillId="0" borderId="68" applyNumberFormat="0" applyFill="0" applyAlignment="0" applyProtection="0"/>
    <xf numFmtId="0" fontId="102" fillId="15" borderId="57" applyNumberFormat="0" applyAlignment="0" applyProtection="0"/>
    <xf numFmtId="0" fontId="118" fillId="0" borderId="76" applyNumberFormat="0" applyFill="0" applyAlignment="0" applyProtection="0"/>
    <xf numFmtId="0" fontId="99" fillId="14" borderId="45" applyNumberFormat="0" applyAlignment="0" applyProtection="0"/>
    <xf numFmtId="0" fontId="110" fillId="14" borderId="75" applyNumberFormat="0" applyAlignment="0" applyProtection="0"/>
    <xf numFmtId="0" fontId="110" fillId="14" borderId="47" applyNumberFormat="0" applyAlignment="0" applyProtection="0"/>
    <xf numFmtId="0" fontId="99" fillId="14" borderId="49" applyNumberFormat="0" applyAlignment="0" applyProtection="0"/>
    <xf numFmtId="0" fontId="118" fillId="0" borderId="52" applyNumberFormat="0" applyFill="0" applyAlignment="0" applyProtection="0"/>
    <xf numFmtId="0" fontId="102" fillId="15" borderId="53" applyNumberFormat="0" applyAlignment="0" applyProtection="0"/>
    <xf numFmtId="0" fontId="13" fillId="29" borderId="58" applyNumberFormat="0" applyFont="0" applyAlignment="0" applyProtection="0"/>
    <xf numFmtId="0" fontId="118" fillId="0" borderId="52" applyNumberFormat="0" applyFill="0" applyAlignment="0" applyProtection="0"/>
    <xf numFmtId="0" fontId="110" fillId="14" borderId="63" applyNumberFormat="0" applyAlignment="0" applyProtection="0"/>
    <xf numFmtId="0" fontId="13" fillId="29" borderId="70" applyNumberFormat="0" applyFont="0" applyAlignment="0" applyProtection="0"/>
    <xf numFmtId="0" fontId="110" fillId="14" borderId="51" applyNumberFormat="0" applyAlignment="0" applyProtection="0"/>
    <xf numFmtId="0" fontId="102" fillId="15" borderId="65" applyNumberFormat="0" applyAlignment="0" applyProtection="0"/>
    <xf numFmtId="0" fontId="99" fillId="14" borderId="49" applyNumberFormat="0" applyAlignment="0" applyProtection="0"/>
    <xf numFmtId="0" fontId="118" fillId="0" borderId="52" applyNumberFormat="0" applyFill="0" applyAlignment="0" applyProtection="0"/>
    <xf numFmtId="0" fontId="110" fillId="14" borderId="67" applyNumberFormat="0" applyAlignment="0" applyProtection="0"/>
    <xf numFmtId="0" fontId="110" fillId="14" borderId="47" applyNumberFormat="0" applyAlignment="0" applyProtection="0"/>
    <xf numFmtId="0" fontId="99" fillId="14" borderId="73" applyNumberFormat="0" applyAlignment="0" applyProtection="0"/>
    <xf numFmtId="0" fontId="102" fillId="15" borderId="57" applyNumberFormat="0" applyAlignment="0" applyProtection="0"/>
    <xf numFmtId="0" fontId="110" fillId="14" borderId="71" applyNumberFormat="0" applyAlignment="0" applyProtection="0"/>
    <xf numFmtId="0" fontId="99" fillId="14" borderId="53" applyNumberFormat="0" applyAlignment="0" applyProtection="0"/>
    <xf numFmtId="0" fontId="118" fillId="0" borderId="68" applyNumberFormat="0" applyFill="0" applyAlignment="0" applyProtection="0"/>
    <xf numFmtId="0" fontId="110" fillId="14" borderId="75" applyNumberFormat="0" applyAlignment="0" applyProtection="0"/>
    <xf numFmtId="0" fontId="81" fillId="29" borderId="58" applyNumberFormat="0" applyFont="0" applyAlignment="0" applyProtection="0"/>
    <xf numFmtId="0" fontId="99" fillId="14" borderId="61" applyNumberFormat="0" applyAlignment="0" applyProtection="0"/>
    <xf numFmtId="0" fontId="99" fillId="14" borderId="45" applyNumberFormat="0" applyAlignment="0" applyProtection="0"/>
    <xf numFmtId="0" fontId="102" fillId="15" borderId="49" applyNumberFormat="0" applyAlignment="0" applyProtection="0"/>
    <xf numFmtId="0" fontId="110" fillId="14" borderId="63" applyNumberFormat="0" applyAlignment="0" applyProtection="0"/>
    <xf numFmtId="0" fontId="99" fillId="14" borderId="57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13" fillId="29" borderId="42" applyNumberFormat="0" applyFont="0" applyAlignment="0" applyProtection="0"/>
    <xf numFmtId="0" fontId="102" fillId="14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99" fillId="14" borderId="57" applyNumberFormat="0" applyAlignment="0" applyProtection="0"/>
    <xf numFmtId="0" fontId="110" fillId="14" borderId="59" applyNumberFormat="0" applyAlignment="0" applyProtection="0"/>
    <xf numFmtId="0" fontId="102" fillId="15" borderId="73" applyNumberFormat="0" applyAlignment="0" applyProtection="0"/>
    <xf numFmtId="0" fontId="118" fillId="0" borderId="68" applyNumberFormat="0" applyFill="0" applyAlignment="0" applyProtection="0"/>
    <xf numFmtId="0" fontId="102" fillId="14" borderId="73" applyNumberFormat="0" applyAlignment="0" applyProtection="0"/>
    <xf numFmtId="0" fontId="13" fillId="29" borderId="46" applyNumberFormat="0" applyFont="0" applyAlignment="0" applyProtection="0"/>
    <xf numFmtId="0" fontId="81" fillId="29" borderId="58" applyNumberFormat="0" applyFont="0" applyAlignment="0" applyProtection="0"/>
    <xf numFmtId="0" fontId="118" fillId="0" borderId="52" applyNumberFormat="0" applyFill="0" applyAlignment="0" applyProtection="0"/>
    <xf numFmtId="0" fontId="110" fillId="14" borderId="71" applyNumberFormat="0" applyAlignment="0" applyProtection="0"/>
    <xf numFmtId="0" fontId="99" fillId="14" borderId="69" applyNumberFormat="0" applyAlignment="0" applyProtection="0"/>
    <xf numFmtId="0" fontId="81" fillId="29" borderId="70" applyNumberFormat="0" applyFont="0" applyAlignment="0" applyProtection="0"/>
    <xf numFmtId="0" fontId="13" fillId="29" borderId="50" applyNumberFormat="0" applyFont="0" applyAlignment="0" applyProtection="0"/>
    <xf numFmtId="0" fontId="110" fillId="14" borderId="59" applyNumberFormat="0" applyAlignment="0" applyProtection="0"/>
    <xf numFmtId="0" fontId="13" fillId="29" borderId="54" applyNumberFormat="0" applyFont="0" applyAlignment="0" applyProtection="0"/>
    <xf numFmtId="0" fontId="81" fillId="29" borderId="50" applyNumberFormat="0" applyFont="0" applyAlignment="0" applyProtection="0"/>
    <xf numFmtId="0" fontId="81" fillId="29" borderId="70" applyNumberFormat="0" applyFont="0" applyAlignment="0" applyProtection="0"/>
    <xf numFmtId="0" fontId="110" fillId="14" borderId="67" applyNumberFormat="0" applyAlignment="0" applyProtection="0"/>
    <xf numFmtId="0" fontId="81" fillId="29" borderId="66" applyNumberFormat="0" applyFont="0" applyAlignment="0" applyProtection="0"/>
    <xf numFmtId="0" fontId="102" fillId="15" borderId="73" applyNumberFormat="0" applyAlignment="0" applyProtection="0"/>
    <xf numFmtId="0" fontId="13" fillId="29" borderId="46" applyNumberFormat="0" applyFont="0" applyAlignment="0" applyProtection="0"/>
    <xf numFmtId="0" fontId="99" fillId="14" borderId="45" applyNumberFormat="0" applyAlignment="0" applyProtection="0"/>
    <xf numFmtId="0" fontId="102" fillId="15" borderId="57" applyNumberFormat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99" fillId="14" borderId="73" applyNumberFormat="0" applyAlignment="0" applyProtection="0"/>
    <xf numFmtId="0" fontId="110" fillId="14" borderId="63" applyNumberFormat="0" applyAlignment="0" applyProtection="0"/>
    <xf numFmtId="0" fontId="99" fillId="14" borderId="61" applyNumberFormat="0" applyAlignment="0" applyProtection="0"/>
    <xf numFmtId="0" fontId="81" fillId="29" borderId="70" applyNumberFormat="0" applyFont="0" applyAlignment="0" applyProtection="0"/>
    <xf numFmtId="0" fontId="99" fillId="14" borderId="61" applyNumberFormat="0" applyAlignment="0" applyProtection="0"/>
    <xf numFmtId="9" fontId="11" fillId="0" borderId="0" applyFont="0" applyFill="0" applyBorder="0" applyAlignment="0" applyProtection="0"/>
    <xf numFmtId="0" fontId="110" fillId="14" borderId="71" applyNumberFormat="0" applyAlignment="0" applyProtection="0"/>
    <xf numFmtId="0" fontId="99" fillId="14" borderId="57" applyNumberFormat="0" applyAlignment="0" applyProtection="0"/>
    <xf numFmtId="0" fontId="81" fillId="29" borderId="74" applyNumberFormat="0" applyFont="0" applyAlignment="0" applyProtection="0"/>
    <xf numFmtId="0" fontId="81" fillId="29" borderId="58" applyNumberFormat="0" applyFont="0" applyAlignment="0" applyProtection="0"/>
    <xf numFmtId="0" fontId="102" fillId="15" borderId="45" applyNumberFormat="0" applyAlignment="0" applyProtection="0"/>
    <xf numFmtId="0" fontId="81" fillId="29" borderId="70" applyNumberFormat="0" applyFont="0" applyAlignment="0" applyProtection="0"/>
    <xf numFmtId="0" fontId="99" fillId="14" borderId="57" applyNumberFormat="0" applyAlignment="0" applyProtection="0"/>
    <xf numFmtId="0" fontId="118" fillId="0" borderId="76" applyNumberFormat="0" applyFill="0" applyAlignment="0" applyProtection="0"/>
    <xf numFmtId="0" fontId="102" fillId="15" borderId="49" applyNumberFormat="0" applyAlignment="0" applyProtection="0"/>
    <xf numFmtId="0" fontId="110" fillId="14" borderId="51" applyNumberFormat="0" applyAlignment="0" applyProtection="0"/>
    <xf numFmtId="0" fontId="13" fillId="29" borderId="46" applyNumberFormat="0" applyFont="0" applyAlignment="0" applyProtection="0"/>
    <xf numFmtId="0" fontId="102" fillId="15" borderId="61" applyNumberFormat="0" applyAlignment="0" applyProtection="0"/>
    <xf numFmtId="0" fontId="102" fillId="15" borderId="69" applyNumberFormat="0" applyAlignment="0" applyProtection="0"/>
    <xf numFmtId="0" fontId="81" fillId="29" borderId="62" applyNumberFormat="0" applyFont="0" applyAlignment="0" applyProtection="0"/>
    <xf numFmtId="0" fontId="110" fillId="14" borderId="75" applyNumberFormat="0" applyAlignment="0" applyProtection="0"/>
    <xf numFmtId="0" fontId="81" fillId="29" borderId="50" applyNumberFormat="0" applyFont="0" applyAlignment="0" applyProtection="0"/>
    <xf numFmtId="0" fontId="102" fillId="15" borderId="69" applyNumberFormat="0" applyAlignment="0" applyProtection="0"/>
    <xf numFmtId="0" fontId="110" fillId="14" borderId="75" applyNumberFormat="0" applyAlignment="0" applyProtection="0"/>
    <xf numFmtId="0" fontId="110" fillId="14" borderId="63" applyNumberFormat="0" applyAlignment="0" applyProtection="0"/>
    <xf numFmtId="0" fontId="99" fillId="14" borderId="65" applyNumberFormat="0" applyAlignment="0" applyProtection="0"/>
    <xf numFmtId="0" fontId="102" fillId="15" borderId="45" applyNumberFormat="0" applyAlignment="0" applyProtection="0"/>
    <xf numFmtId="0" fontId="110" fillId="14" borderId="67" applyNumberFormat="0" applyAlignment="0" applyProtection="0"/>
    <xf numFmtId="0" fontId="81" fillId="29" borderId="54" applyNumberFormat="0" applyFont="0" applyAlignment="0" applyProtection="0"/>
    <xf numFmtId="0" fontId="99" fillId="14" borderId="65" applyNumberFormat="0" applyAlignment="0" applyProtection="0"/>
    <xf numFmtId="0" fontId="99" fillId="14" borderId="53" applyNumberFormat="0" applyAlignment="0" applyProtection="0"/>
    <xf numFmtId="0" fontId="110" fillId="14" borderId="55" applyNumberFormat="0" applyAlignment="0" applyProtection="0"/>
    <xf numFmtId="0" fontId="81" fillId="29" borderId="70" applyNumberFormat="0" applyFont="0" applyAlignment="0" applyProtection="0"/>
    <xf numFmtId="0" fontId="102" fillId="15" borderId="57" applyNumberFormat="0" applyAlignment="0" applyProtection="0"/>
    <xf numFmtId="0" fontId="81" fillId="29" borderId="74" applyNumberFormat="0" applyFont="0" applyAlignment="0" applyProtection="0"/>
    <xf numFmtId="0" fontId="81" fillId="29" borderId="46" applyNumberFormat="0" applyFont="0" applyAlignment="0" applyProtection="0"/>
    <xf numFmtId="0" fontId="110" fillId="14" borderId="51" applyNumberFormat="0" applyAlignment="0" applyProtection="0"/>
    <xf numFmtId="0" fontId="110" fillId="14" borderId="47" applyNumberFormat="0" applyAlignment="0" applyProtection="0"/>
    <xf numFmtId="0" fontId="102" fillId="15" borderId="53" applyNumberFormat="0" applyAlignment="0" applyProtection="0"/>
    <xf numFmtId="0" fontId="118" fillId="0" borderId="72" applyNumberFormat="0" applyFill="0" applyAlignment="0" applyProtection="0"/>
    <xf numFmtId="0" fontId="81" fillId="29" borderId="54" applyNumberFormat="0" applyFont="0" applyAlignment="0" applyProtection="0"/>
    <xf numFmtId="0" fontId="99" fillId="14" borderId="73" applyNumberFormat="0" applyAlignment="0" applyProtection="0"/>
    <xf numFmtId="0" fontId="118" fillId="0" borderId="76" applyNumberFormat="0" applyFill="0" applyAlignment="0" applyProtection="0"/>
    <xf numFmtId="0" fontId="110" fillId="14" borderId="71" applyNumberFormat="0" applyAlignment="0" applyProtection="0"/>
    <xf numFmtId="0" fontId="81" fillId="29" borderId="46" applyNumberFormat="0" applyFont="0" applyAlignment="0" applyProtection="0"/>
    <xf numFmtId="0" fontId="102" fillId="15" borderId="61" applyNumberFormat="0" applyAlignment="0" applyProtection="0"/>
    <xf numFmtId="0" fontId="99" fillId="14" borderId="73" applyNumberFormat="0" applyAlignment="0" applyProtection="0"/>
    <xf numFmtId="0" fontId="99" fillId="14" borderId="45" applyNumberFormat="0" applyAlignment="0" applyProtection="0"/>
    <xf numFmtId="0" fontId="110" fillId="14" borderId="47" applyNumberFormat="0" applyAlignment="0" applyProtection="0"/>
    <xf numFmtId="0" fontId="102" fillId="15" borderId="45" applyNumberFormat="0" applyAlignment="0" applyProtection="0"/>
    <xf numFmtId="0" fontId="99" fillId="14" borderId="53" applyNumberFormat="0" applyAlignment="0" applyProtection="0"/>
    <xf numFmtId="0" fontId="110" fillId="14" borderId="59" applyNumberFormat="0" applyAlignment="0" applyProtection="0"/>
    <xf numFmtId="0" fontId="81" fillId="29" borderId="70" applyNumberFormat="0" applyFont="0" applyAlignment="0" applyProtection="0"/>
    <xf numFmtId="0" fontId="99" fillId="14" borderId="49" applyNumberFormat="0" applyAlignment="0" applyProtection="0"/>
    <xf numFmtId="0" fontId="118" fillId="0" borderId="52" applyNumberFormat="0" applyFill="0" applyAlignment="0" applyProtection="0"/>
    <xf numFmtId="0" fontId="102" fillId="15" borderId="65" applyNumberFormat="0" applyAlignment="0" applyProtection="0"/>
    <xf numFmtId="0" fontId="99" fillId="14" borderId="49" applyNumberFormat="0" applyAlignment="0" applyProtection="0"/>
    <xf numFmtId="0" fontId="11" fillId="0" borderId="0"/>
    <xf numFmtId="0" fontId="110" fillId="14" borderId="59" applyNumberFormat="0" applyAlignment="0" applyProtection="0"/>
    <xf numFmtId="0" fontId="81" fillId="29" borderId="50" applyNumberFormat="0" applyFont="0" applyAlignment="0" applyProtection="0"/>
    <xf numFmtId="0" fontId="102" fillId="15" borderId="53" applyNumberFormat="0" applyAlignment="0" applyProtection="0"/>
    <xf numFmtId="0" fontId="102" fillId="15" borderId="45" applyNumberFormat="0" applyAlignment="0" applyProtection="0"/>
    <xf numFmtId="0" fontId="118" fillId="0" borderId="48" applyNumberFormat="0" applyFill="0" applyAlignment="0" applyProtection="0"/>
    <xf numFmtId="0" fontId="110" fillId="14" borderId="55" applyNumberFormat="0" applyAlignment="0" applyProtection="0"/>
    <xf numFmtId="0" fontId="118" fillId="0" borderId="60" applyNumberFormat="0" applyFill="0" applyAlignment="0" applyProtection="0"/>
    <xf numFmtId="0" fontId="118" fillId="0" borderId="68" applyNumberFormat="0" applyFill="0" applyAlignment="0" applyProtection="0"/>
    <xf numFmtId="0" fontId="118" fillId="0" borderId="56" applyNumberFormat="0" applyFill="0" applyAlignment="0" applyProtection="0"/>
    <xf numFmtId="0" fontId="110" fillId="14" borderId="51" applyNumberFormat="0" applyAlignment="0" applyProtection="0"/>
    <xf numFmtId="0" fontId="102" fillId="14" borderId="45" applyNumberFormat="0" applyAlignment="0" applyProtection="0"/>
    <xf numFmtId="0" fontId="118" fillId="0" borderId="60" applyNumberFormat="0" applyFill="0" applyAlignment="0" applyProtection="0"/>
    <xf numFmtId="0" fontId="81" fillId="29" borderId="46" applyNumberFormat="0" applyFont="0" applyAlignment="0" applyProtection="0"/>
    <xf numFmtId="0" fontId="102" fillId="14" borderId="69" applyNumberFormat="0" applyAlignment="0" applyProtection="0"/>
    <xf numFmtId="0" fontId="99" fillId="14" borderId="61" applyNumberFormat="0" applyAlignment="0" applyProtection="0"/>
    <xf numFmtId="0" fontId="118" fillId="0" borderId="48" applyNumberFormat="0" applyFill="0" applyAlignment="0" applyProtection="0"/>
    <xf numFmtId="0" fontId="99" fillId="14" borderId="45" applyNumberFormat="0" applyAlignment="0" applyProtection="0"/>
    <xf numFmtId="0" fontId="99" fillId="14" borderId="69" applyNumberFormat="0" applyAlignment="0" applyProtection="0"/>
    <xf numFmtId="0" fontId="99" fillId="14" borderId="57" applyNumberFormat="0" applyAlignment="0" applyProtection="0"/>
    <xf numFmtId="0" fontId="110" fillId="14" borderId="67" applyNumberFormat="0" applyAlignment="0" applyProtection="0"/>
    <xf numFmtId="0" fontId="110" fillId="14" borderId="67" applyNumberFormat="0" applyAlignment="0" applyProtection="0"/>
    <xf numFmtId="0" fontId="102" fillId="15" borderId="69" applyNumberFormat="0" applyAlignment="0" applyProtection="0"/>
    <xf numFmtId="0" fontId="102" fillId="15" borderId="45" applyNumberFormat="0" applyAlignment="0" applyProtection="0"/>
    <xf numFmtId="0" fontId="81" fillId="29" borderId="66" applyNumberFormat="0" applyFont="0" applyAlignment="0" applyProtection="0"/>
    <xf numFmtId="0" fontId="11" fillId="0" borderId="0"/>
    <xf numFmtId="0" fontId="102" fillId="15" borderId="73" applyNumberFormat="0" applyAlignment="0" applyProtection="0"/>
    <xf numFmtId="0" fontId="102" fillId="15" borderId="73" applyNumberFormat="0" applyAlignment="0" applyProtection="0"/>
    <xf numFmtId="9" fontId="11" fillId="0" borderId="0" applyFont="0" applyFill="0" applyBorder="0" applyAlignment="0" applyProtection="0"/>
    <xf numFmtId="0" fontId="102" fillId="15" borderId="45" applyNumberFormat="0" applyAlignment="0" applyProtection="0"/>
    <xf numFmtId="0" fontId="102" fillId="14" borderId="65" applyNumberFormat="0" applyAlignment="0" applyProtection="0"/>
    <xf numFmtId="0" fontId="99" fillId="14" borderId="45" applyNumberFormat="0" applyAlignment="0" applyProtection="0"/>
    <xf numFmtId="0" fontId="81" fillId="29" borderId="74" applyNumberFormat="0" applyFont="0" applyAlignment="0" applyProtection="0"/>
    <xf numFmtId="0" fontId="102" fillId="15" borderId="73" applyNumberFormat="0" applyAlignment="0" applyProtection="0"/>
    <xf numFmtId="0" fontId="118" fillId="0" borderId="76" applyNumberFormat="0" applyFill="0" applyAlignment="0" applyProtection="0"/>
    <xf numFmtId="0" fontId="81" fillId="29" borderId="46" applyNumberFormat="0" applyFont="0" applyAlignment="0" applyProtection="0"/>
    <xf numFmtId="0" fontId="99" fillId="14" borderId="57" applyNumberFormat="0" applyAlignment="0" applyProtection="0"/>
    <xf numFmtId="0" fontId="118" fillId="0" borderId="64" applyNumberFormat="0" applyFill="0" applyAlignment="0" applyProtection="0"/>
    <xf numFmtId="0" fontId="110" fillId="14" borderId="67" applyNumberFormat="0" applyAlignment="0" applyProtection="0"/>
    <xf numFmtId="0" fontId="110" fillId="14" borderId="47" applyNumberFormat="0" applyAlignment="0" applyProtection="0"/>
    <xf numFmtId="0" fontId="110" fillId="14" borderId="47" applyNumberFormat="0" applyAlignment="0" applyProtection="0"/>
    <xf numFmtId="0" fontId="99" fillId="14" borderId="65" applyNumberFormat="0" applyAlignment="0" applyProtection="0"/>
    <xf numFmtId="0" fontId="118" fillId="0" borderId="68" applyNumberFormat="0" applyFill="0" applyAlignment="0" applyProtection="0"/>
    <xf numFmtId="0" fontId="99" fillId="14" borderId="45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13" fillId="29" borderId="42" applyNumberFormat="0" applyFont="0" applyAlignment="0" applyProtection="0"/>
    <xf numFmtId="0" fontId="102" fillId="14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8" fillId="0" borderId="72" applyNumberFormat="0" applyFill="0" applyAlignment="0" applyProtection="0"/>
    <xf numFmtId="0" fontId="102" fillId="15" borderId="53" applyNumberFormat="0" applyAlignment="0" applyProtection="0"/>
    <xf numFmtId="0" fontId="81" fillId="29" borderId="70" applyNumberFormat="0" applyFont="0" applyAlignment="0" applyProtection="0"/>
    <xf numFmtId="0" fontId="102" fillId="14" borderId="57" applyNumberFormat="0" applyAlignment="0" applyProtection="0"/>
    <xf numFmtId="0" fontId="110" fillId="14" borderId="51" applyNumberFormat="0" applyAlignment="0" applyProtection="0"/>
    <xf numFmtId="0" fontId="110" fillId="14" borderId="75" applyNumberFormat="0" applyAlignment="0" applyProtection="0"/>
    <xf numFmtId="0" fontId="102" fillId="15" borderId="57" applyNumberFormat="0" applyAlignment="0" applyProtection="0"/>
    <xf numFmtId="0" fontId="102" fillId="15" borderId="45" applyNumberFormat="0" applyAlignment="0" applyProtection="0"/>
    <xf numFmtId="0" fontId="99" fillId="14" borderId="45" applyNumberFormat="0" applyAlignment="0" applyProtection="0"/>
    <xf numFmtId="0" fontId="99" fillId="14" borderId="73" applyNumberFormat="0" applyAlignment="0" applyProtection="0"/>
    <xf numFmtId="0" fontId="81" fillId="29" borderId="62" applyNumberFormat="0" applyFont="0" applyAlignment="0" applyProtection="0"/>
    <xf numFmtId="0" fontId="13" fillId="29" borderId="70" applyNumberFormat="0" applyFont="0" applyAlignment="0" applyProtection="0"/>
    <xf numFmtId="0" fontId="99" fillId="14" borderId="49" applyNumberFormat="0" applyAlignment="0" applyProtection="0"/>
    <xf numFmtId="0" fontId="118" fillId="0" borderId="72" applyNumberFormat="0" applyFill="0" applyAlignment="0" applyProtection="0"/>
    <xf numFmtId="0" fontId="118" fillId="0" borderId="68" applyNumberFormat="0" applyFill="0" applyAlignment="0" applyProtection="0"/>
    <xf numFmtId="0" fontId="81" fillId="29" borderId="50" applyNumberFormat="0" applyFont="0" applyAlignment="0" applyProtection="0"/>
    <xf numFmtId="0" fontId="81" fillId="29" borderId="54" applyNumberFormat="0" applyFont="0" applyAlignment="0" applyProtection="0"/>
    <xf numFmtId="0" fontId="102" fillId="15" borderId="61" applyNumberFormat="0" applyAlignment="0" applyProtection="0"/>
    <xf numFmtId="0" fontId="102" fillId="15" borderId="53" applyNumberFormat="0" applyAlignment="0" applyProtection="0"/>
    <xf numFmtId="0" fontId="110" fillId="14" borderId="71" applyNumberFormat="0" applyAlignment="0" applyProtection="0"/>
    <xf numFmtId="0" fontId="118" fillId="0" borderId="56" applyNumberFormat="0" applyFill="0" applyAlignment="0" applyProtection="0"/>
    <xf numFmtId="0" fontId="110" fillId="14" borderId="59" applyNumberFormat="0" applyAlignment="0" applyProtection="0"/>
    <xf numFmtId="0" fontId="102" fillId="15" borderId="61" applyNumberFormat="0" applyAlignment="0" applyProtection="0"/>
    <xf numFmtId="0" fontId="118" fillId="0" borderId="48" applyNumberFormat="0" applyFill="0" applyAlignment="0" applyProtection="0"/>
    <xf numFmtId="0" fontId="110" fillId="14" borderId="75" applyNumberFormat="0" applyAlignment="0" applyProtection="0"/>
    <xf numFmtId="0" fontId="99" fillId="14" borderId="65" applyNumberFormat="0" applyAlignment="0" applyProtection="0"/>
    <xf numFmtId="0" fontId="118" fillId="0" borderId="64" applyNumberFormat="0" applyFill="0" applyAlignment="0" applyProtection="0"/>
    <xf numFmtId="0" fontId="13" fillId="29" borderId="70" applyNumberFormat="0" applyFont="0" applyAlignment="0" applyProtection="0"/>
    <xf numFmtId="0" fontId="102" fillId="15" borderId="45" applyNumberFormat="0" applyAlignment="0" applyProtection="0"/>
    <xf numFmtId="0" fontId="110" fillId="14" borderId="55" applyNumberFormat="0" applyAlignment="0" applyProtection="0"/>
    <xf numFmtId="0" fontId="81" fillId="29" borderId="74" applyNumberFormat="0" applyFont="0" applyAlignment="0" applyProtection="0"/>
    <xf numFmtId="0" fontId="13" fillId="29" borderId="74" applyNumberFormat="0" applyFont="0" applyAlignment="0" applyProtection="0"/>
    <xf numFmtId="0" fontId="102" fillId="15" borderId="69" applyNumberFormat="0" applyAlignment="0" applyProtection="0"/>
    <xf numFmtId="0" fontId="99" fillId="14" borderId="61" applyNumberFormat="0" applyAlignment="0" applyProtection="0"/>
    <xf numFmtId="0" fontId="99" fillId="14" borderId="57" applyNumberFormat="0" applyAlignment="0" applyProtection="0"/>
    <xf numFmtId="0" fontId="102" fillId="14" borderId="69" applyNumberFormat="0" applyAlignment="0" applyProtection="0"/>
    <xf numFmtId="0" fontId="81" fillId="29" borderId="70" applyNumberFormat="0" applyFont="0" applyAlignment="0" applyProtection="0"/>
    <xf numFmtId="0" fontId="110" fillId="14" borderId="63" applyNumberFormat="0" applyAlignment="0" applyProtection="0"/>
    <xf numFmtId="0" fontId="118" fillId="0" borderId="48" applyNumberFormat="0" applyFill="0" applyAlignment="0" applyProtection="0"/>
    <xf numFmtId="0" fontId="110" fillId="14" borderId="47" applyNumberFormat="0" applyAlignment="0" applyProtection="0"/>
    <xf numFmtId="0" fontId="110" fillId="14" borderId="71" applyNumberFormat="0" applyAlignment="0" applyProtection="0"/>
    <xf numFmtId="0" fontId="99" fillId="14" borderId="49" applyNumberFormat="0" applyAlignment="0" applyProtection="0"/>
    <xf numFmtId="0" fontId="118" fillId="0" borderId="76" applyNumberFormat="0" applyFill="0" applyAlignment="0" applyProtection="0"/>
    <xf numFmtId="0" fontId="110" fillId="14" borderId="63" applyNumberFormat="0" applyAlignment="0" applyProtection="0"/>
    <xf numFmtId="0" fontId="102" fillId="14" borderId="73" applyNumberFormat="0" applyAlignment="0" applyProtection="0"/>
    <xf numFmtId="0" fontId="118" fillId="0" borderId="52" applyNumberFormat="0" applyFill="0" applyAlignment="0" applyProtection="0"/>
    <xf numFmtId="0" fontId="102" fillId="15" borderId="57" applyNumberFormat="0" applyAlignment="0" applyProtection="0"/>
    <xf numFmtId="0" fontId="102" fillId="15" borderId="49" applyNumberFormat="0" applyAlignment="0" applyProtection="0"/>
    <xf numFmtId="0" fontId="81" fillId="29" borderId="62" applyNumberFormat="0" applyFont="0" applyAlignment="0" applyProtection="0"/>
    <xf numFmtId="0" fontId="110" fillId="14" borderId="59" applyNumberFormat="0" applyAlignment="0" applyProtection="0"/>
    <xf numFmtId="0" fontId="81" fillId="29" borderId="58" applyNumberFormat="0" applyFont="0" applyAlignment="0" applyProtection="0"/>
    <xf numFmtId="0" fontId="102" fillId="15" borderId="69" applyNumberFormat="0" applyAlignment="0" applyProtection="0"/>
    <xf numFmtId="0" fontId="102" fillId="15" borderId="73" applyNumberFormat="0" applyAlignment="0" applyProtection="0"/>
    <xf numFmtId="0" fontId="13" fillId="29" borderId="62" applyNumberFormat="0" applyFont="0" applyAlignment="0" applyProtection="0"/>
    <xf numFmtId="0" fontId="110" fillId="14" borderId="59" applyNumberFormat="0" applyAlignment="0" applyProtection="0"/>
    <xf numFmtId="0" fontId="81" fillId="29" borderId="54" applyNumberFormat="0" applyFont="0" applyAlignment="0" applyProtection="0"/>
    <xf numFmtId="0" fontId="99" fillId="14" borderId="45" applyNumberFormat="0" applyAlignment="0" applyProtection="0"/>
    <xf numFmtId="0" fontId="102" fillId="15" borderId="73" applyNumberFormat="0" applyAlignment="0" applyProtection="0"/>
    <xf numFmtId="0" fontId="99" fillId="14" borderId="57" applyNumberFormat="0" applyAlignment="0" applyProtection="0"/>
    <xf numFmtId="0" fontId="99" fillId="14" borderId="57" applyNumberFormat="0" applyAlignment="0" applyProtection="0"/>
    <xf numFmtId="0" fontId="102" fillId="15" borderId="49" applyNumberFormat="0" applyAlignment="0" applyProtection="0"/>
    <xf numFmtId="0" fontId="118" fillId="0" borderId="52" applyNumberFormat="0" applyFill="0" applyAlignment="0" applyProtection="0"/>
    <xf numFmtId="0" fontId="99" fillId="14" borderId="45" applyNumberFormat="0" applyAlignment="0" applyProtection="0"/>
    <xf numFmtId="0" fontId="99" fillId="14" borderId="65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13" fillId="29" borderId="42" applyNumberFormat="0" applyFont="0" applyAlignment="0" applyProtection="0"/>
    <xf numFmtId="0" fontId="102" fillId="14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8" fillId="0" borderId="48" applyNumberFormat="0" applyFill="0" applyAlignment="0" applyProtection="0"/>
    <xf numFmtId="0" fontId="102" fillId="15" borderId="65" applyNumberFormat="0" applyAlignment="0" applyProtection="0"/>
    <xf numFmtId="0" fontId="99" fillId="14" borderId="49" applyNumberFormat="0" applyAlignment="0" applyProtection="0"/>
    <xf numFmtId="0" fontId="99" fillId="14" borderId="73" applyNumberFormat="0" applyAlignment="0" applyProtection="0"/>
    <xf numFmtId="0" fontId="102" fillId="15" borderId="45" applyNumberFormat="0" applyAlignment="0" applyProtection="0"/>
    <xf numFmtId="0" fontId="81" fillId="29" borderId="50" applyNumberFormat="0" applyFont="0" applyAlignment="0" applyProtection="0"/>
    <xf numFmtId="0" fontId="81" fillId="29" borderId="46" applyNumberFormat="0" applyFont="0" applyAlignment="0" applyProtection="0"/>
    <xf numFmtId="0" fontId="102" fillId="14" borderId="61" applyNumberFormat="0" applyAlignment="0" applyProtection="0"/>
    <xf numFmtId="0" fontId="118" fillId="0" borderId="52" applyNumberFormat="0" applyFill="0" applyAlignment="0" applyProtection="0"/>
    <xf numFmtId="0" fontId="102" fillId="15" borderId="49" applyNumberFormat="0" applyAlignment="0" applyProtection="0"/>
    <xf numFmtId="0" fontId="118" fillId="0" borderId="52" applyNumberFormat="0" applyFill="0" applyAlignment="0" applyProtection="0"/>
    <xf numFmtId="9" fontId="11" fillId="0" borderId="0" applyFont="0" applyFill="0" applyBorder="0" applyAlignment="0" applyProtection="0"/>
    <xf numFmtId="0" fontId="81" fillId="29" borderId="70" applyNumberFormat="0" applyFont="0" applyAlignment="0" applyProtection="0"/>
    <xf numFmtId="0" fontId="102" fillId="14" borderId="49" applyNumberFormat="0" applyAlignment="0" applyProtection="0"/>
    <xf numFmtId="0" fontId="81" fillId="29" borderId="66" applyNumberFormat="0" applyFont="0" applyAlignment="0" applyProtection="0"/>
    <xf numFmtId="0" fontId="118" fillId="0" borderId="52" applyNumberFormat="0" applyFill="0" applyAlignment="0" applyProtection="0"/>
    <xf numFmtId="0" fontId="81" fillId="29" borderId="62" applyNumberFormat="0" applyFont="0" applyAlignment="0" applyProtection="0"/>
    <xf numFmtId="0" fontId="99" fillId="14" borderId="65" applyNumberFormat="0" applyAlignment="0" applyProtection="0"/>
    <xf numFmtId="0" fontId="81" fillId="29" borderId="46" applyNumberFormat="0" applyFont="0" applyAlignment="0" applyProtection="0"/>
    <xf numFmtId="0" fontId="81" fillId="29" borderId="58" applyNumberFormat="0" applyFont="0" applyAlignment="0" applyProtection="0"/>
    <xf numFmtId="0" fontId="102" fillId="15" borderId="61" applyNumberFormat="0" applyAlignment="0" applyProtection="0"/>
    <xf numFmtId="0" fontId="99" fillId="14" borderId="53" applyNumberFormat="0" applyAlignment="0" applyProtection="0"/>
    <xf numFmtId="0" fontId="81" fillId="29" borderId="74" applyNumberFormat="0" applyFont="0" applyAlignment="0" applyProtection="0"/>
    <xf numFmtId="0" fontId="99" fillId="14" borderId="65" applyNumberFormat="0" applyAlignment="0" applyProtection="0"/>
    <xf numFmtId="0" fontId="102" fillId="15" borderId="45" applyNumberFormat="0" applyAlignment="0" applyProtection="0"/>
    <xf numFmtId="0" fontId="102" fillId="15" borderId="69" applyNumberFormat="0" applyAlignment="0" applyProtection="0"/>
    <xf numFmtId="0" fontId="118" fillId="0" borderId="60" applyNumberFormat="0" applyFill="0" applyAlignment="0" applyProtection="0"/>
    <xf numFmtId="0" fontId="102" fillId="15" borderId="73" applyNumberFormat="0" applyAlignment="0" applyProtection="0"/>
    <xf numFmtId="0" fontId="81" fillId="29" borderId="74" applyNumberFormat="0" applyFont="0" applyAlignment="0" applyProtection="0"/>
    <xf numFmtId="0" fontId="99" fillId="14" borderId="69" applyNumberFormat="0" applyAlignment="0" applyProtection="0"/>
    <xf numFmtId="0" fontId="110" fillId="14" borderId="63" applyNumberFormat="0" applyAlignment="0" applyProtection="0"/>
    <xf numFmtId="0" fontId="99" fillId="14" borderId="61" applyNumberFormat="0" applyAlignment="0" applyProtection="0"/>
    <xf numFmtId="0" fontId="13" fillId="29" borderId="50" applyNumberFormat="0" applyFont="0" applyAlignment="0" applyProtection="0"/>
    <xf numFmtId="0" fontId="110" fillId="14" borderId="67" applyNumberFormat="0" applyAlignment="0" applyProtection="0"/>
    <xf numFmtId="0" fontId="99" fillId="14" borderId="57" applyNumberFormat="0" applyAlignment="0" applyProtection="0"/>
    <xf numFmtId="0" fontId="110" fillId="14" borderId="47" applyNumberFormat="0" applyAlignment="0" applyProtection="0"/>
    <xf numFmtId="0" fontId="110" fillId="14" borderId="47" applyNumberFormat="0" applyAlignment="0" applyProtection="0"/>
    <xf numFmtId="0" fontId="102" fillId="15" borderId="61" applyNumberFormat="0" applyAlignment="0" applyProtection="0"/>
    <xf numFmtId="0" fontId="99" fillId="14" borderId="57" applyNumberFormat="0" applyAlignment="0" applyProtection="0"/>
    <xf numFmtId="0" fontId="110" fillId="14" borderId="75" applyNumberFormat="0" applyAlignment="0" applyProtection="0"/>
    <xf numFmtId="0" fontId="99" fillId="14" borderId="73" applyNumberFormat="0" applyAlignment="0" applyProtection="0"/>
    <xf numFmtId="0" fontId="81" fillId="29" borderId="66" applyNumberFormat="0" applyFont="0" applyAlignment="0" applyProtection="0"/>
    <xf numFmtId="0" fontId="102" fillId="14" borderId="45" applyNumberFormat="0" applyAlignment="0" applyProtection="0"/>
    <xf numFmtId="0" fontId="99" fillId="14" borderId="57" applyNumberFormat="0" applyAlignment="0" applyProtection="0"/>
    <xf numFmtId="0" fontId="99" fillId="14" borderId="65" applyNumberFormat="0" applyAlignment="0" applyProtection="0"/>
    <xf numFmtId="0" fontId="110" fillId="14" borderId="51" applyNumberFormat="0" applyAlignment="0" applyProtection="0"/>
    <xf numFmtId="0" fontId="99" fillId="14" borderId="73" applyNumberFormat="0" applyAlignment="0" applyProtection="0"/>
    <xf numFmtId="0" fontId="102" fillId="15" borderId="61" applyNumberFormat="0" applyAlignment="0" applyProtection="0"/>
    <xf numFmtId="0" fontId="118" fillId="0" borderId="60" applyNumberFormat="0" applyFill="0" applyAlignment="0" applyProtection="0"/>
    <xf numFmtId="0" fontId="118" fillId="0" borderId="60" applyNumberFormat="0" applyFill="0" applyAlignment="0" applyProtection="0"/>
    <xf numFmtId="0" fontId="99" fillId="14" borderId="49" applyNumberFormat="0" applyAlignment="0" applyProtection="0"/>
    <xf numFmtId="0" fontId="110" fillId="14" borderId="67" applyNumberFormat="0" applyAlignment="0" applyProtection="0"/>
    <xf numFmtId="0" fontId="118" fillId="0" borderId="76" applyNumberFormat="0" applyFill="0" applyAlignment="0" applyProtection="0"/>
    <xf numFmtId="0" fontId="99" fillId="14" borderId="69" applyNumberFormat="0" applyAlignment="0" applyProtection="0"/>
    <xf numFmtId="0" fontId="81" fillId="29" borderId="46" applyNumberFormat="0" applyFont="0" applyAlignment="0" applyProtection="0"/>
    <xf numFmtId="0" fontId="118" fillId="0" borderId="68" applyNumberFormat="0" applyFill="0" applyAlignment="0" applyProtection="0"/>
    <xf numFmtId="0" fontId="99" fillId="14" borderId="45" applyNumberFormat="0" applyAlignment="0" applyProtection="0"/>
    <xf numFmtId="0" fontId="102" fillId="15" borderId="65" applyNumberFormat="0" applyAlignment="0" applyProtection="0"/>
    <xf numFmtId="0" fontId="118" fillId="0" borderId="72" applyNumberFormat="0" applyFill="0" applyAlignment="0" applyProtection="0"/>
    <xf numFmtId="0" fontId="13" fillId="29" borderId="74" applyNumberFormat="0" applyFont="0" applyAlignment="0" applyProtection="0"/>
    <xf numFmtId="0" fontId="110" fillId="14" borderId="63" applyNumberFormat="0" applyAlignment="0" applyProtection="0"/>
    <xf numFmtId="0" fontId="99" fillId="14" borderId="45" applyNumberFormat="0" applyAlignment="0" applyProtection="0"/>
    <xf numFmtId="0" fontId="110" fillId="14" borderId="75" applyNumberFormat="0" applyAlignment="0" applyProtection="0"/>
    <xf numFmtId="0" fontId="110" fillId="14" borderId="67" applyNumberFormat="0" applyAlignment="0" applyProtection="0"/>
    <xf numFmtId="0" fontId="118" fillId="0" borderId="48" applyNumberFormat="0" applyFill="0" applyAlignment="0" applyProtection="0"/>
    <xf numFmtId="0" fontId="102" fillId="14" borderId="61" applyNumberFormat="0" applyAlignment="0" applyProtection="0"/>
    <xf numFmtId="0" fontId="99" fillId="14" borderId="53" applyNumberFormat="0" applyAlignment="0" applyProtection="0"/>
    <xf numFmtId="0" fontId="110" fillId="14" borderId="67" applyNumberFormat="0" applyAlignment="0" applyProtection="0"/>
    <xf numFmtId="0" fontId="11" fillId="0" borderId="0"/>
    <xf numFmtId="0" fontId="102" fillId="15" borderId="61" applyNumberFormat="0" applyAlignment="0" applyProtection="0"/>
    <xf numFmtId="0" fontId="118" fillId="0" borderId="64" applyNumberFormat="0" applyFill="0" applyAlignment="0" applyProtection="0"/>
    <xf numFmtId="0" fontId="102" fillId="15" borderId="73" applyNumberFormat="0" applyAlignment="0" applyProtection="0"/>
    <xf numFmtId="0" fontId="99" fillId="14" borderId="53" applyNumberFormat="0" applyAlignment="0" applyProtection="0"/>
    <xf numFmtId="0" fontId="81" fillId="29" borderId="46" applyNumberFormat="0" applyFont="0" applyAlignment="0" applyProtection="0"/>
    <xf numFmtId="0" fontId="102" fillId="14" borderId="53" applyNumberFormat="0" applyAlignment="0" applyProtection="0"/>
    <xf numFmtId="0" fontId="102" fillId="15" borderId="57" applyNumberFormat="0" applyAlignment="0" applyProtection="0"/>
    <xf numFmtId="0" fontId="110" fillId="14" borderId="59" applyNumberFormat="0" applyAlignment="0" applyProtection="0"/>
    <xf numFmtId="0" fontId="81" fillId="29" borderId="62" applyNumberFormat="0" applyFont="0" applyAlignment="0" applyProtection="0"/>
    <xf numFmtId="0" fontId="81" fillId="29" borderId="46" applyNumberFormat="0" applyFont="0" applyAlignment="0" applyProtection="0"/>
    <xf numFmtId="0" fontId="99" fillId="14" borderId="45" applyNumberFormat="0" applyAlignment="0" applyProtection="0"/>
    <xf numFmtId="0" fontId="102" fillId="15" borderId="57" applyNumberFormat="0" applyAlignment="0" applyProtection="0"/>
    <xf numFmtId="0" fontId="110" fillId="14" borderId="67" applyNumberFormat="0" applyAlignment="0" applyProtection="0"/>
    <xf numFmtId="0" fontId="102" fillId="15" borderId="69" applyNumberFormat="0" applyAlignment="0" applyProtection="0"/>
    <xf numFmtId="0" fontId="99" fillId="14" borderId="61" applyNumberFormat="0" applyAlignment="0" applyProtection="0"/>
    <xf numFmtId="0" fontId="102" fillId="15" borderId="49" applyNumberFormat="0" applyAlignment="0" applyProtection="0"/>
    <xf numFmtId="0" fontId="99" fillId="14" borderId="49" applyNumberFormat="0" applyAlignment="0" applyProtection="0"/>
    <xf numFmtId="0" fontId="81" fillId="29" borderId="50" applyNumberFormat="0" applyFont="0" applyAlignment="0" applyProtection="0"/>
    <xf numFmtId="0" fontId="110" fillId="14" borderId="75" applyNumberFormat="0" applyAlignment="0" applyProtection="0"/>
    <xf numFmtId="0" fontId="102" fillId="15" borderId="69" applyNumberFormat="0" applyAlignment="0" applyProtection="0"/>
    <xf numFmtId="0" fontId="13" fillId="29" borderId="50" applyNumberFormat="0" applyFont="0" applyAlignment="0" applyProtection="0"/>
    <xf numFmtId="0" fontId="110" fillId="14" borderId="59" applyNumberFormat="0" applyAlignment="0" applyProtection="0"/>
    <xf numFmtId="0" fontId="102" fillId="15" borderId="45" applyNumberFormat="0" applyAlignment="0" applyProtection="0"/>
    <xf numFmtId="0" fontId="99" fillId="14" borderId="73" applyNumberFormat="0" applyAlignment="0" applyProtection="0"/>
    <xf numFmtId="0" fontId="81" fillId="29" borderId="62" applyNumberFormat="0" applyFont="0" applyAlignment="0" applyProtection="0"/>
    <xf numFmtId="0" fontId="110" fillId="14" borderId="63" applyNumberFormat="0" applyAlignment="0" applyProtection="0"/>
    <xf numFmtId="0" fontId="102" fillId="15" borderId="61" applyNumberFormat="0" applyAlignment="0" applyProtection="0"/>
    <xf numFmtId="0" fontId="110" fillId="14" borderId="59" applyNumberFormat="0" applyAlignment="0" applyProtection="0"/>
    <xf numFmtId="0" fontId="99" fillId="14" borderId="45" applyNumberFormat="0" applyAlignment="0" applyProtection="0"/>
    <xf numFmtId="0" fontId="99" fillId="14" borderId="69" applyNumberFormat="0" applyAlignment="0" applyProtection="0"/>
    <xf numFmtId="0" fontId="102" fillId="15" borderId="65" applyNumberFormat="0" applyAlignment="0" applyProtection="0"/>
    <xf numFmtId="0" fontId="102" fillId="15" borderId="57" applyNumberFormat="0" applyAlignment="0" applyProtection="0"/>
    <xf numFmtId="170" fontId="11" fillId="0" borderId="0" applyFont="0" applyFill="0" applyBorder="0" applyAlignment="0" applyProtection="0"/>
    <xf numFmtId="0" fontId="102" fillId="15" borderId="65" applyNumberFormat="0" applyAlignment="0" applyProtection="0"/>
    <xf numFmtId="0" fontId="99" fillId="14" borderId="57" applyNumberFormat="0" applyAlignment="0" applyProtection="0"/>
    <xf numFmtId="0" fontId="99" fillId="14" borderId="53" applyNumberFormat="0" applyAlignment="0" applyProtection="0"/>
    <xf numFmtId="0" fontId="110" fillId="14" borderId="55" applyNumberFormat="0" applyAlignment="0" applyProtection="0"/>
    <xf numFmtId="0" fontId="118" fillId="0" borderId="72" applyNumberFormat="0" applyFill="0" applyAlignment="0" applyProtection="0"/>
    <xf numFmtId="0" fontId="102" fillId="15" borderId="69" applyNumberFormat="0" applyAlignment="0" applyProtection="0"/>
    <xf numFmtId="0" fontId="118" fillId="0" borderId="48" applyNumberFormat="0" applyFill="0" applyAlignment="0" applyProtection="0"/>
    <xf numFmtId="0" fontId="110" fillId="14" borderId="47" applyNumberFormat="0" applyAlignment="0" applyProtection="0"/>
    <xf numFmtId="0" fontId="81" fillId="29" borderId="58" applyNumberFormat="0" applyFont="0" applyAlignment="0" applyProtection="0"/>
    <xf numFmtId="0" fontId="99" fillId="14" borderId="57" applyNumberFormat="0" applyAlignment="0" applyProtection="0"/>
    <xf numFmtId="0" fontId="118" fillId="0" borderId="64" applyNumberFormat="0" applyFill="0" applyAlignment="0" applyProtection="0"/>
    <xf numFmtId="0" fontId="110" fillId="14" borderId="55" applyNumberFormat="0" applyAlignment="0" applyProtection="0"/>
    <xf numFmtId="0" fontId="110" fillId="14" borderId="51" applyNumberFormat="0" applyAlignment="0" applyProtection="0"/>
    <xf numFmtId="0" fontId="102" fillId="15" borderId="53" applyNumberFormat="0" applyAlignment="0" applyProtection="0"/>
    <xf numFmtId="0" fontId="81" fillId="29" borderId="62" applyNumberFormat="0" applyFont="0" applyAlignment="0" applyProtection="0"/>
    <xf numFmtId="9" fontId="11" fillId="0" borderId="0" applyFont="0" applyFill="0" applyBorder="0" applyAlignment="0" applyProtection="0"/>
    <xf numFmtId="0" fontId="81" fillId="29" borderId="66" applyNumberFormat="0" applyFont="0" applyAlignment="0" applyProtection="0"/>
    <xf numFmtId="0" fontId="102" fillId="15" borderId="73" applyNumberFormat="0" applyAlignment="0" applyProtection="0"/>
    <xf numFmtId="0" fontId="99" fillId="14" borderId="61" applyNumberFormat="0" applyAlignment="0" applyProtection="0"/>
    <xf numFmtId="0" fontId="102" fillId="14" borderId="45" applyNumberFormat="0" applyAlignment="0" applyProtection="0"/>
    <xf numFmtId="0" fontId="102" fillId="15" borderId="49" applyNumberFormat="0" applyAlignment="0" applyProtection="0"/>
    <xf numFmtId="0" fontId="118" fillId="0" borderId="72" applyNumberFormat="0" applyFill="0" applyAlignment="0" applyProtection="0"/>
    <xf numFmtId="0" fontId="118" fillId="0" borderId="64" applyNumberFormat="0" applyFill="0" applyAlignment="0" applyProtection="0"/>
    <xf numFmtId="0" fontId="118" fillId="0" borderId="52" applyNumberFormat="0" applyFill="0" applyAlignment="0" applyProtection="0"/>
    <xf numFmtId="0" fontId="99" fillId="14" borderId="69" applyNumberFormat="0" applyAlignment="0" applyProtection="0"/>
    <xf numFmtId="0" fontId="81" fillId="29" borderId="54" applyNumberFormat="0" applyFont="0" applyAlignment="0" applyProtection="0"/>
    <xf numFmtId="0" fontId="110" fillId="14" borderId="59" applyNumberFormat="0" applyAlignment="0" applyProtection="0"/>
    <xf numFmtId="0" fontId="81" fillId="29" borderId="74" applyNumberFormat="0" applyFont="0" applyAlignment="0" applyProtection="0"/>
    <xf numFmtId="0" fontId="99" fillId="14" borderId="45" applyNumberFormat="0" applyAlignment="0" applyProtection="0"/>
    <xf numFmtId="0" fontId="81" fillId="29" borderId="54" applyNumberFormat="0" applyFont="0" applyAlignment="0" applyProtection="0"/>
    <xf numFmtId="0" fontId="110" fillId="14" borderId="47" applyNumberFormat="0" applyAlignment="0" applyProtection="0"/>
    <xf numFmtId="0" fontId="99" fillId="14" borderId="53" applyNumberFormat="0" applyAlignment="0" applyProtection="0"/>
    <xf numFmtId="0" fontId="118" fillId="0" borderId="52" applyNumberFormat="0" applyFill="0" applyAlignment="0" applyProtection="0"/>
    <xf numFmtId="0" fontId="118" fillId="0" borderId="52" applyNumberFormat="0" applyFill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81" fillId="29" borderId="54" applyNumberFormat="0" applyFont="0" applyAlignment="0" applyProtection="0"/>
    <xf numFmtId="0" fontId="13" fillId="29" borderId="42" applyNumberFormat="0" applyFont="0" applyAlignment="0" applyProtection="0"/>
    <xf numFmtId="0" fontId="102" fillId="14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0" fillId="14" borderId="63" applyNumberFormat="0" applyAlignment="0" applyProtection="0"/>
    <xf numFmtId="0" fontId="118" fillId="0" borderId="52" applyNumberFormat="0" applyFill="0" applyAlignment="0" applyProtection="0"/>
    <xf numFmtId="0" fontId="99" fillId="14" borderId="57" applyNumberFormat="0" applyAlignment="0" applyProtection="0"/>
    <xf numFmtId="0" fontId="102" fillId="15" borderId="65" applyNumberFormat="0" applyAlignment="0" applyProtection="0"/>
    <xf numFmtId="0" fontId="99" fillId="14" borderId="53" applyNumberFormat="0" applyAlignment="0" applyProtection="0"/>
    <xf numFmtId="0" fontId="13" fillId="29" borderId="58" applyNumberFormat="0" applyFont="0" applyAlignment="0" applyProtection="0"/>
    <xf numFmtId="0" fontId="99" fillId="14" borderId="49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9" applyNumberFormat="0" applyAlignment="0" applyProtection="0"/>
    <xf numFmtId="0" fontId="13" fillId="29" borderId="42" applyNumberFormat="0" applyFont="0" applyAlignment="0" applyProtection="0"/>
    <xf numFmtId="0" fontId="102" fillId="14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99" fillId="14" borderId="41" applyNumberFormat="0" applyAlignment="0" applyProtection="0"/>
    <xf numFmtId="0" fontId="13" fillId="29" borderId="42" applyNumberFormat="0" applyFont="0" applyAlignment="0" applyProtection="0"/>
    <xf numFmtId="0" fontId="102" fillId="14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102" fillId="15" borderId="41" applyNumberForma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81" fillId="29" borderId="42" applyNumberFormat="0" applyFon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0" fillId="14" borderId="43" applyNumberFormat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110" fillId="14" borderId="59" applyNumberFormat="0" applyAlignment="0" applyProtection="0"/>
    <xf numFmtId="0" fontId="99" fillId="14" borderId="57" applyNumberFormat="0" applyAlignment="0" applyProtection="0"/>
    <xf numFmtId="0" fontId="110" fillId="14" borderId="59" applyNumberFormat="0" applyAlignment="0" applyProtection="0"/>
    <xf numFmtId="0" fontId="102" fillId="15" borderId="65" applyNumberFormat="0" applyAlignment="0" applyProtection="0"/>
    <xf numFmtId="0" fontId="99" fillId="14" borderId="53" applyNumberFormat="0" applyAlignment="0" applyProtection="0"/>
    <xf numFmtId="0" fontId="118" fillId="0" borderId="60" applyNumberFormat="0" applyFill="0" applyAlignment="0" applyProtection="0"/>
    <xf numFmtId="0" fontId="99" fillId="14" borderId="57" applyNumberFormat="0" applyAlignment="0" applyProtection="0"/>
    <xf numFmtId="0" fontId="81" fillId="29" borderId="70" applyNumberFormat="0" applyFont="0" applyAlignment="0" applyProtection="0"/>
    <xf numFmtId="0" fontId="110" fillId="14" borderId="75" applyNumberFormat="0" applyAlignment="0" applyProtection="0"/>
    <xf numFmtId="0" fontId="81" fillId="29" borderId="50" applyNumberFormat="0" applyFont="0" applyAlignment="0" applyProtection="0"/>
    <xf numFmtId="0" fontId="110" fillId="14" borderId="75" applyNumberFormat="0" applyAlignment="0" applyProtection="0"/>
    <xf numFmtId="0" fontId="110" fillId="14" borderId="51" applyNumberFormat="0" applyAlignment="0" applyProtection="0"/>
    <xf numFmtId="0" fontId="99" fillId="14" borderId="73" applyNumberFormat="0" applyAlignment="0" applyProtection="0"/>
    <xf numFmtId="0" fontId="102" fillId="15" borderId="49" applyNumberFormat="0" applyAlignment="0" applyProtection="0"/>
    <xf numFmtId="0" fontId="99" fillId="14" borderId="57" applyNumberFormat="0" applyAlignment="0" applyProtection="0"/>
    <xf numFmtId="0" fontId="110" fillId="14" borderId="51" applyNumberFormat="0" applyAlignment="0" applyProtection="0"/>
    <xf numFmtId="0" fontId="81" fillId="29" borderId="74" applyNumberFormat="0" applyFont="0" applyAlignment="0" applyProtection="0"/>
    <xf numFmtId="0" fontId="99" fillId="14" borderId="65" applyNumberFormat="0" applyAlignment="0" applyProtection="0"/>
    <xf numFmtId="0" fontId="102" fillId="15" borderId="49" applyNumberFormat="0" applyAlignment="0" applyProtection="0"/>
    <xf numFmtId="0" fontId="110" fillId="14" borderId="51" applyNumberFormat="0" applyAlignment="0" applyProtection="0"/>
    <xf numFmtId="0" fontId="118" fillId="0" borderId="64" applyNumberFormat="0" applyFill="0" applyAlignment="0" applyProtection="0"/>
    <xf numFmtId="0" fontId="110" fillId="14" borderId="67" applyNumberFormat="0" applyAlignment="0" applyProtection="0"/>
    <xf numFmtId="0" fontId="110" fillId="14" borderId="67" applyNumberFormat="0" applyAlignment="0" applyProtection="0"/>
    <xf numFmtId="0" fontId="110" fillId="14" borderId="51" applyNumberFormat="0" applyAlignment="0" applyProtection="0"/>
    <xf numFmtId="0" fontId="99" fillId="14" borderId="53" applyNumberFormat="0" applyAlignment="0" applyProtection="0"/>
    <xf numFmtId="0" fontId="102" fillId="15" borderId="69" applyNumberFormat="0" applyAlignment="0" applyProtection="0"/>
    <xf numFmtId="0" fontId="81" fillId="29" borderId="58" applyNumberFormat="0" applyFont="0" applyAlignment="0" applyProtection="0"/>
    <xf numFmtId="0" fontId="110" fillId="14" borderId="67" applyNumberFormat="0" applyAlignment="0" applyProtection="0"/>
    <xf numFmtId="0" fontId="99" fillId="14" borderId="57" applyNumberFormat="0" applyAlignment="0" applyProtection="0"/>
    <xf numFmtId="0" fontId="99" fillId="14" borderId="61" applyNumberFormat="0" applyAlignment="0" applyProtection="0"/>
    <xf numFmtId="9" fontId="11" fillId="0" borderId="0" applyFont="0" applyFill="0" applyBorder="0" applyAlignment="0" applyProtection="0"/>
    <xf numFmtId="0" fontId="81" fillId="29" borderId="58" applyNumberFormat="0" applyFont="0" applyAlignment="0" applyProtection="0"/>
    <xf numFmtId="0" fontId="110" fillId="14" borderId="51" applyNumberFormat="0" applyAlignment="0" applyProtection="0"/>
    <xf numFmtId="0" fontId="99" fillId="14" borderId="53" applyNumberFormat="0" applyAlignment="0" applyProtection="0"/>
    <xf numFmtId="0" fontId="13" fillId="29" borderId="74" applyNumberFormat="0" applyFont="0" applyAlignment="0" applyProtection="0"/>
    <xf numFmtId="0" fontId="118" fillId="0" borderId="68" applyNumberFormat="0" applyFill="0" applyAlignment="0" applyProtection="0"/>
    <xf numFmtId="0" fontId="118" fillId="0" borderId="72" applyNumberFormat="0" applyFill="0" applyAlignment="0" applyProtection="0"/>
    <xf numFmtId="0" fontId="102" fillId="15" borderId="49" applyNumberFormat="0" applyAlignment="0" applyProtection="0"/>
    <xf numFmtId="0" fontId="99" fillId="14" borderId="57" applyNumberFormat="0" applyAlignment="0" applyProtection="0"/>
    <xf numFmtId="0" fontId="110" fillId="14" borderId="67" applyNumberFormat="0" applyAlignment="0" applyProtection="0"/>
    <xf numFmtId="0" fontId="118" fillId="0" borderId="68" applyNumberFormat="0" applyFill="0" applyAlignment="0" applyProtection="0"/>
    <xf numFmtId="0" fontId="81" fillId="29" borderId="66" applyNumberFormat="0" applyFont="0" applyAlignment="0" applyProtection="0"/>
    <xf numFmtId="0" fontId="102" fillId="15" borderId="69" applyNumberFormat="0" applyAlignment="0" applyProtection="0"/>
    <xf numFmtId="0" fontId="110" fillId="14" borderId="59" applyNumberFormat="0" applyAlignment="0" applyProtection="0"/>
    <xf numFmtId="0" fontId="110" fillId="14" borderId="67" applyNumberFormat="0" applyAlignment="0" applyProtection="0"/>
    <xf numFmtId="0" fontId="13" fillId="29" borderId="66" applyNumberFormat="0" applyFont="0" applyAlignment="0" applyProtection="0"/>
    <xf numFmtId="0" fontId="102" fillId="14" borderId="45" applyNumberFormat="0" applyAlignment="0" applyProtection="0"/>
    <xf numFmtId="0" fontId="81" fillId="29" borderId="66" applyNumberFormat="0" applyFont="0" applyAlignment="0" applyProtection="0"/>
    <xf numFmtId="0" fontId="110" fillId="14" borderId="59" applyNumberFormat="0" applyAlignment="0" applyProtection="0"/>
    <xf numFmtId="0" fontId="99" fillId="14" borderId="49" applyNumberFormat="0" applyAlignment="0" applyProtection="0"/>
    <xf numFmtId="0" fontId="99" fillId="14" borderId="73" applyNumberFormat="0" applyAlignment="0" applyProtection="0"/>
    <xf numFmtId="0" fontId="110" fillId="14" borderId="51" applyNumberFormat="0" applyAlignment="0" applyProtection="0"/>
    <xf numFmtId="0" fontId="102" fillId="14" borderId="69" applyNumberFormat="0" applyAlignment="0" applyProtection="0"/>
    <xf numFmtId="0" fontId="99" fillId="14" borderId="65" applyNumberFormat="0" applyAlignment="0" applyProtection="0"/>
    <xf numFmtId="0" fontId="81" fillId="29" borderId="62" applyNumberFormat="0" applyFont="0" applyAlignment="0" applyProtection="0"/>
    <xf numFmtId="0" fontId="102" fillId="15" borderId="57" applyNumberFormat="0" applyAlignment="0" applyProtection="0"/>
    <xf numFmtId="0" fontId="81" fillId="29" borderId="54" applyNumberFormat="0" applyFont="0" applyAlignment="0" applyProtection="0"/>
    <xf numFmtId="0" fontId="99" fillId="14" borderId="57" applyNumberFormat="0" applyAlignment="0" applyProtection="0"/>
    <xf numFmtId="0" fontId="110" fillId="14" borderId="51" applyNumberFormat="0" applyAlignment="0" applyProtection="0"/>
    <xf numFmtId="0" fontId="118" fillId="0" borderId="48" applyNumberFormat="0" applyFill="0" applyAlignment="0" applyProtection="0"/>
    <xf numFmtId="0" fontId="99" fillId="14" borderId="73" applyNumberFormat="0" applyAlignment="0" applyProtection="0"/>
    <xf numFmtId="0" fontId="81" fillId="29" borderId="74" applyNumberFormat="0" applyFont="0" applyAlignment="0" applyProtection="0"/>
    <xf numFmtId="0" fontId="110" fillId="14" borderId="55" applyNumberFormat="0" applyAlignment="0" applyProtection="0"/>
    <xf numFmtId="0" fontId="99" fillId="14" borderId="61" applyNumberFormat="0" applyAlignment="0" applyProtection="0"/>
    <xf numFmtId="0" fontId="99" fillId="14" borderId="49" applyNumberFormat="0" applyAlignment="0" applyProtection="0"/>
    <xf numFmtId="0" fontId="110" fillId="14" borderId="59" applyNumberFormat="0" applyAlignment="0" applyProtection="0"/>
    <xf numFmtId="0" fontId="81" fillId="29" borderId="54" applyNumberFormat="0" applyFont="0" applyAlignment="0" applyProtection="0"/>
    <xf numFmtId="0" fontId="110" fillId="14" borderId="51" applyNumberFormat="0" applyAlignment="0" applyProtection="0"/>
    <xf numFmtId="0" fontId="110" fillId="14" borderId="51" applyNumberFormat="0" applyAlignment="0" applyProtection="0"/>
    <xf numFmtId="0" fontId="102" fillId="15" borderId="49" applyNumberFormat="0" applyAlignment="0" applyProtection="0"/>
    <xf numFmtId="0" fontId="99" fillId="14" borderId="45" applyNumberFormat="0" applyAlignment="0" applyProtection="0"/>
    <xf numFmtId="0" fontId="99" fillId="14" borderId="65" applyNumberFormat="0" applyAlignment="0" applyProtection="0"/>
    <xf numFmtId="0" fontId="102" fillId="15" borderId="53" applyNumberFormat="0" applyAlignment="0" applyProtection="0"/>
    <xf numFmtId="0" fontId="118" fillId="0" borderId="52" applyNumberFormat="0" applyFill="0" applyAlignment="0" applyProtection="0"/>
    <xf numFmtId="0" fontId="99" fillId="14" borderId="49" applyNumberFormat="0" applyAlignment="0" applyProtection="0"/>
    <xf numFmtId="0" fontId="110" fillId="14" borderId="51" applyNumberFormat="0" applyAlignment="0" applyProtection="0"/>
    <xf numFmtId="0" fontId="99" fillId="14" borderId="69" applyNumberFormat="0" applyAlignment="0" applyProtection="0"/>
    <xf numFmtId="0" fontId="118" fillId="0" borderId="72" applyNumberFormat="0" applyFill="0" applyAlignment="0" applyProtection="0"/>
    <xf numFmtId="0" fontId="110" fillId="14" borderId="59" applyNumberFormat="0" applyAlignment="0" applyProtection="0"/>
    <xf numFmtId="0" fontId="110" fillId="14" borderId="51" applyNumberFormat="0" applyAlignment="0" applyProtection="0"/>
    <xf numFmtId="0" fontId="81" fillId="29" borderId="66" applyNumberFormat="0" applyFont="0" applyAlignment="0" applyProtection="0"/>
    <xf numFmtId="0" fontId="81" fillId="29" borderId="46" applyNumberFormat="0" applyFont="0" applyAlignment="0" applyProtection="0"/>
    <xf numFmtId="0" fontId="81" fillId="29" borderId="58" applyNumberFormat="0" applyFont="0" applyAlignment="0" applyProtection="0"/>
    <xf numFmtId="0" fontId="99" fillId="14" borderId="61" applyNumberFormat="0" applyAlignment="0" applyProtection="0"/>
    <xf numFmtId="0" fontId="102" fillId="14" borderId="45" applyNumberFormat="0" applyAlignment="0" applyProtection="0"/>
    <xf numFmtId="0" fontId="102" fillId="15" borderId="57" applyNumberFormat="0" applyAlignment="0" applyProtection="0"/>
    <xf numFmtId="0" fontId="13" fillId="29" borderId="62" applyNumberFormat="0" applyFont="0" applyAlignment="0" applyProtection="0"/>
    <xf numFmtId="0" fontId="81" fillId="29" borderId="54" applyNumberFormat="0" applyFont="0" applyAlignment="0" applyProtection="0"/>
    <xf numFmtId="0" fontId="99" fillId="14" borderId="57" applyNumberFormat="0" applyAlignment="0" applyProtection="0"/>
    <xf numFmtId="0" fontId="99" fillId="14" borderId="69" applyNumberFormat="0" applyAlignment="0" applyProtection="0"/>
    <xf numFmtId="0" fontId="81" fillId="29" borderId="46" applyNumberFormat="0" applyFont="0" applyAlignment="0" applyProtection="0"/>
    <xf numFmtId="0" fontId="13" fillId="29" borderId="46" applyNumberFormat="0" applyFont="0" applyAlignment="0" applyProtection="0"/>
    <xf numFmtId="0" fontId="13" fillId="29" borderId="46" applyNumberFormat="0" applyFont="0" applyAlignment="0" applyProtection="0"/>
    <xf numFmtId="0" fontId="99" fillId="14" borderId="61" applyNumberFormat="0" applyAlignment="0" applyProtection="0"/>
    <xf numFmtId="0" fontId="118" fillId="0" borderId="52" applyNumberFormat="0" applyFill="0" applyAlignment="0" applyProtection="0"/>
    <xf numFmtId="0" fontId="102" fillId="15" borderId="61" applyNumberFormat="0" applyAlignment="0" applyProtection="0"/>
    <xf numFmtId="0" fontId="99" fillId="14" borderId="49" applyNumberFormat="0" applyAlignment="0" applyProtection="0"/>
    <xf numFmtId="9" fontId="11" fillId="0" borderId="0" applyFont="0" applyFill="0" applyBorder="0" applyAlignment="0" applyProtection="0"/>
    <xf numFmtId="0" fontId="110" fillId="14" borderId="75" applyNumberFormat="0" applyAlignment="0" applyProtection="0"/>
    <xf numFmtId="0" fontId="102" fillId="15" borderId="65" applyNumberFormat="0" applyAlignment="0" applyProtection="0"/>
    <xf numFmtId="0" fontId="110" fillId="14" borderId="55" applyNumberFormat="0" applyAlignment="0" applyProtection="0"/>
    <xf numFmtId="0" fontId="118" fillId="0" borderId="68" applyNumberFormat="0" applyFill="0" applyAlignment="0" applyProtection="0"/>
    <xf numFmtId="0" fontId="102" fillId="15" borderId="61" applyNumberFormat="0" applyAlignment="0" applyProtection="0"/>
    <xf numFmtId="0" fontId="81" fillId="29" borderId="46" applyNumberFormat="0" applyFont="0" applyAlignment="0" applyProtection="0"/>
    <xf numFmtId="0" fontId="102" fillId="15" borderId="45" applyNumberFormat="0" applyAlignment="0" applyProtection="0"/>
    <xf numFmtId="0" fontId="110" fillId="14" borderId="47" applyNumberFormat="0" applyAlignment="0" applyProtection="0"/>
    <xf numFmtId="0" fontId="99" fillId="14" borderId="45" applyNumberFormat="0" applyAlignment="0" applyProtection="0"/>
    <xf numFmtId="0" fontId="102" fillId="14" borderId="49" applyNumberFormat="0" applyAlignment="0" applyProtection="0"/>
    <xf numFmtId="0" fontId="102" fillId="14" borderId="61" applyNumberFormat="0" applyAlignment="0" applyProtection="0"/>
    <xf numFmtId="0" fontId="99" fillId="14" borderId="45" applyNumberFormat="0" applyAlignment="0" applyProtection="0"/>
    <xf numFmtId="0" fontId="102" fillId="14" borderId="57" applyNumberFormat="0" applyAlignment="0" applyProtection="0"/>
    <xf numFmtId="0" fontId="118" fillId="0" borderId="48" applyNumberFormat="0" applyFill="0" applyAlignment="0" applyProtection="0"/>
    <xf numFmtId="0" fontId="102" fillId="15" borderId="45" applyNumberFormat="0" applyAlignment="0" applyProtection="0"/>
    <xf numFmtId="0" fontId="81" fillId="29" borderId="46" applyNumberFormat="0" applyFont="0" applyAlignment="0" applyProtection="0"/>
    <xf numFmtId="0" fontId="99" fillId="14" borderId="45" applyNumberFormat="0" applyAlignment="0" applyProtection="0"/>
    <xf numFmtId="0" fontId="102" fillId="15" borderId="53" applyNumberFormat="0" applyAlignment="0" applyProtection="0"/>
    <xf numFmtId="0" fontId="118" fillId="0" borderId="76" applyNumberFormat="0" applyFill="0" applyAlignment="0" applyProtection="0"/>
    <xf numFmtId="0" fontId="102" fillId="15" borderId="45" applyNumberFormat="0" applyAlignment="0" applyProtection="0"/>
    <xf numFmtId="0" fontId="102" fillId="14" borderId="69" applyNumberFormat="0" applyAlignment="0" applyProtection="0"/>
    <xf numFmtId="0" fontId="102" fillId="15" borderId="53" applyNumberFormat="0" applyAlignment="0" applyProtection="0"/>
    <xf numFmtId="0" fontId="102" fillId="15" borderId="53" applyNumberFormat="0" applyAlignment="0" applyProtection="0"/>
    <xf numFmtId="0" fontId="99" fillId="14" borderId="49" applyNumberFormat="0" applyAlignment="0" applyProtection="0"/>
    <xf numFmtId="0" fontId="81" fillId="29" borderId="66" applyNumberFormat="0" applyFont="0" applyAlignment="0" applyProtection="0"/>
    <xf numFmtId="0" fontId="81" fillId="29" borderId="54" applyNumberFormat="0" applyFont="0" applyAlignment="0" applyProtection="0"/>
    <xf numFmtId="0" fontId="118" fillId="0" borderId="56" applyNumberFormat="0" applyFill="0" applyAlignment="0" applyProtection="0"/>
    <xf numFmtId="0" fontId="99" fillId="14" borderId="49" applyNumberFormat="0" applyAlignment="0" applyProtection="0"/>
    <xf numFmtId="0" fontId="13" fillId="29" borderId="74" applyNumberFormat="0" applyFont="0" applyAlignment="0" applyProtection="0"/>
    <xf numFmtId="0" fontId="118" fillId="0" borderId="52" applyNumberFormat="0" applyFill="0" applyAlignment="0" applyProtection="0"/>
    <xf numFmtId="0" fontId="110" fillId="14" borderId="47" applyNumberFormat="0" applyAlignment="0" applyProtection="0"/>
    <xf numFmtId="0" fontId="118" fillId="0" borderId="60" applyNumberFormat="0" applyFill="0" applyAlignment="0" applyProtection="0"/>
    <xf numFmtId="0" fontId="110" fillId="14" borderId="55" applyNumberFormat="0" applyAlignment="0" applyProtection="0"/>
    <xf numFmtId="0" fontId="81" fillId="29" borderId="46" applyNumberFormat="0" applyFont="0" applyAlignment="0" applyProtection="0"/>
    <xf numFmtId="0" fontId="99" fillId="14" borderId="45" applyNumberFormat="0" applyAlignment="0" applyProtection="0"/>
    <xf numFmtId="0" fontId="118" fillId="0" borderId="48" applyNumberFormat="0" applyFill="0" applyAlignment="0" applyProtection="0"/>
    <xf numFmtId="0" fontId="102" fillId="14" borderId="45" applyNumberFormat="0" applyAlignment="0" applyProtection="0"/>
    <xf numFmtId="0" fontId="110" fillId="14" borderId="51" applyNumberFormat="0" applyAlignment="0" applyProtection="0"/>
    <xf numFmtId="0" fontId="110" fillId="14" borderId="67" applyNumberFormat="0" applyAlignment="0" applyProtection="0"/>
    <xf numFmtId="0" fontId="110" fillId="14" borderId="55" applyNumberFormat="0" applyAlignment="0" applyProtection="0"/>
    <xf numFmtId="0" fontId="110" fillId="14" borderId="63" applyNumberFormat="0" applyAlignment="0" applyProtection="0"/>
    <xf numFmtId="0" fontId="99" fillId="14" borderId="61" applyNumberFormat="0" applyAlignment="0" applyProtection="0"/>
    <xf numFmtId="0" fontId="110" fillId="14" borderId="75" applyNumberFormat="0" applyAlignment="0" applyProtection="0"/>
    <xf numFmtId="0" fontId="99" fillId="14" borderId="53" applyNumberFormat="0" applyAlignment="0" applyProtection="0"/>
    <xf numFmtId="0" fontId="102" fillId="15" borderId="73" applyNumberFormat="0" applyAlignment="0" applyProtection="0"/>
    <xf numFmtId="0" fontId="81" fillId="29" borderId="50" applyNumberFormat="0" applyFont="0" applyAlignment="0" applyProtection="0"/>
    <xf numFmtId="0" fontId="110" fillId="14" borderId="67" applyNumberFormat="0" applyAlignment="0" applyProtection="0"/>
    <xf numFmtId="0" fontId="81" fillId="29" borderId="74" applyNumberFormat="0" applyFont="0" applyAlignment="0" applyProtection="0"/>
    <xf numFmtId="0" fontId="102" fillId="15" borderId="73" applyNumberFormat="0" applyAlignment="0" applyProtection="0"/>
    <xf numFmtId="0" fontId="81" fillId="29" borderId="62" applyNumberFormat="0" applyFont="0" applyAlignment="0" applyProtection="0"/>
    <xf numFmtId="0" fontId="118" fillId="0" borderId="48" applyNumberFormat="0" applyFill="0" applyAlignment="0" applyProtection="0"/>
    <xf numFmtId="0" fontId="118" fillId="0" borderId="48" applyNumberFormat="0" applyFill="0" applyAlignment="0" applyProtection="0"/>
    <xf numFmtId="0" fontId="118" fillId="0" borderId="48" applyNumberFormat="0" applyFill="0" applyAlignment="0" applyProtection="0"/>
    <xf numFmtId="0" fontId="118" fillId="0" borderId="72" applyNumberFormat="0" applyFill="0" applyAlignment="0" applyProtection="0"/>
    <xf numFmtId="0" fontId="110" fillId="14" borderId="67" applyNumberFormat="0" applyAlignment="0" applyProtection="0"/>
    <xf numFmtId="0" fontId="102" fillId="15" borderId="73" applyNumberFormat="0" applyAlignment="0" applyProtection="0"/>
    <xf numFmtId="0" fontId="102" fillId="15" borderId="61" applyNumberFormat="0" applyAlignment="0" applyProtection="0"/>
    <xf numFmtId="0" fontId="81" fillId="29" borderId="74" applyNumberFormat="0" applyFont="0" applyAlignment="0" applyProtection="0"/>
    <xf numFmtId="0" fontId="81" fillId="29" borderId="58" applyNumberFormat="0" applyFont="0" applyAlignment="0" applyProtection="0"/>
    <xf numFmtId="0" fontId="110" fillId="14" borderId="67" applyNumberFormat="0" applyAlignment="0" applyProtection="0"/>
    <xf numFmtId="0" fontId="102" fillId="15" borderId="57" applyNumberFormat="0" applyAlignment="0" applyProtection="0"/>
    <xf numFmtId="0" fontId="13" fillId="29" borderId="70" applyNumberFormat="0" applyFont="0" applyAlignment="0" applyProtection="0"/>
    <xf numFmtId="0" fontId="110" fillId="14" borderId="63" applyNumberFormat="0" applyAlignment="0" applyProtection="0"/>
    <xf numFmtId="0" fontId="99" fillId="14" borderId="73" applyNumberFormat="0" applyAlignment="0" applyProtection="0"/>
    <xf numFmtId="0" fontId="102" fillId="15" borderId="61" applyNumberFormat="0" applyAlignment="0" applyProtection="0"/>
    <xf numFmtId="9" fontId="11" fillId="0" borderId="0" applyFont="0" applyFill="0" applyBorder="0" applyAlignment="0" applyProtection="0"/>
    <xf numFmtId="0" fontId="81" fillId="29" borderId="54" applyNumberFormat="0" applyFont="0" applyAlignment="0" applyProtection="0"/>
    <xf numFmtId="0" fontId="118" fillId="0" borderId="68" applyNumberFormat="0" applyFill="0" applyAlignment="0" applyProtection="0"/>
    <xf numFmtId="0" fontId="110" fillId="14" borderId="63" applyNumberFormat="0" applyAlignment="0" applyProtection="0"/>
    <xf numFmtId="0" fontId="102" fillId="15" borderId="57" applyNumberFormat="0" applyAlignment="0" applyProtection="0"/>
    <xf numFmtId="0" fontId="102" fillId="15" borderId="73" applyNumberFormat="0" applyAlignment="0" applyProtection="0"/>
    <xf numFmtId="0" fontId="110" fillId="14" borderId="71" applyNumberFormat="0" applyAlignment="0" applyProtection="0"/>
    <xf numFmtId="0" fontId="99" fillId="14" borderId="65" applyNumberFormat="0" applyAlignment="0" applyProtection="0"/>
    <xf numFmtId="0" fontId="99" fillId="14" borderId="69" applyNumberFormat="0" applyAlignment="0" applyProtection="0"/>
    <xf numFmtId="0" fontId="99" fillId="14" borderId="57" applyNumberFormat="0" applyAlignment="0" applyProtection="0"/>
    <xf numFmtId="0" fontId="99" fillId="14" borderId="53" applyNumberFormat="0" applyAlignment="0" applyProtection="0"/>
    <xf numFmtId="0" fontId="118" fillId="0" borderId="68" applyNumberFormat="0" applyFill="0" applyAlignment="0" applyProtection="0"/>
    <xf numFmtId="0" fontId="99" fillId="14" borderId="61" applyNumberFormat="0" applyAlignment="0" applyProtection="0"/>
    <xf numFmtId="0" fontId="102" fillId="15" borderId="65" applyNumberFormat="0" applyAlignment="0" applyProtection="0"/>
    <xf numFmtId="0" fontId="99" fillId="14" borderId="61" applyNumberFormat="0" applyAlignment="0" applyProtection="0"/>
    <xf numFmtId="0" fontId="118" fillId="0" borderId="64" applyNumberFormat="0" applyFill="0" applyAlignment="0" applyProtection="0"/>
    <xf numFmtId="0" fontId="110" fillId="14" borderId="67" applyNumberFormat="0" applyAlignment="0" applyProtection="0"/>
    <xf numFmtId="0" fontId="102" fillId="15" borderId="53" applyNumberFormat="0" applyAlignment="0" applyProtection="0"/>
    <xf numFmtId="0" fontId="81" fillId="29" borderId="70" applyNumberFormat="0" applyFont="0" applyAlignment="0" applyProtection="0"/>
    <xf numFmtId="0" fontId="99" fillId="14" borderId="65" applyNumberFormat="0" applyAlignment="0" applyProtection="0"/>
    <xf numFmtId="0" fontId="99" fillId="14" borderId="57" applyNumberFormat="0" applyAlignment="0" applyProtection="0"/>
    <xf numFmtId="0" fontId="102" fillId="15" borderId="53" applyNumberFormat="0" applyAlignment="0" applyProtection="0"/>
    <xf numFmtId="0" fontId="102" fillId="14" borderId="49" applyNumberFormat="0" applyAlignment="0" applyProtection="0"/>
    <xf numFmtId="0" fontId="99" fillId="14" borderId="65" applyNumberFormat="0" applyAlignment="0" applyProtection="0"/>
    <xf numFmtId="0" fontId="110" fillId="14" borderId="55" applyNumberFormat="0" applyAlignment="0" applyProtection="0"/>
    <xf numFmtId="0" fontId="102" fillId="15" borderId="57" applyNumberFormat="0" applyAlignment="0" applyProtection="0"/>
    <xf numFmtId="0" fontId="110" fillId="14" borderId="55" applyNumberFormat="0" applyAlignment="0" applyProtection="0"/>
    <xf numFmtId="0" fontId="110" fillId="14" borderId="63" applyNumberFormat="0" applyAlignment="0" applyProtection="0"/>
    <xf numFmtId="0" fontId="99" fillId="14" borderId="65" applyNumberFormat="0" applyAlignment="0" applyProtection="0"/>
    <xf numFmtId="0" fontId="102" fillId="14" borderId="65" applyNumberFormat="0" applyAlignment="0" applyProtection="0"/>
    <xf numFmtId="0" fontId="118" fillId="0" borderId="56" applyNumberFormat="0" applyFill="0" applyAlignment="0" applyProtection="0"/>
    <xf numFmtId="0" fontId="99" fillId="14" borderId="57" applyNumberFormat="0" applyAlignment="0" applyProtection="0"/>
    <xf numFmtId="0" fontId="118" fillId="0" borderId="52" applyNumberFormat="0" applyFill="0" applyAlignment="0" applyProtection="0"/>
    <xf numFmtId="0" fontId="81" fillId="29" borderId="66" applyNumberFormat="0" applyFont="0" applyAlignment="0" applyProtection="0"/>
    <xf numFmtId="0" fontId="99" fillId="14" borderId="53" applyNumberFormat="0" applyAlignment="0" applyProtection="0"/>
    <xf numFmtId="0" fontId="81" fillId="29" borderId="54" applyNumberFormat="0" applyFont="0" applyAlignment="0" applyProtection="0"/>
    <xf numFmtId="0" fontId="102" fillId="14" borderId="53" applyNumberFormat="0" applyAlignment="0" applyProtection="0"/>
    <xf numFmtId="0" fontId="99" fillId="14" borderId="53" applyNumberFormat="0" applyAlignment="0" applyProtection="0"/>
    <xf numFmtId="0" fontId="102" fillId="14" borderId="61" applyNumberFormat="0" applyAlignment="0" applyProtection="0"/>
    <xf numFmtId="0" fontId="102" fillId="15" borderId="73" applyNumberFormat="0" applyAlignment="0" applyProtection="0"/>
    <xf numFmtId="0" fontId="99" fillId="14" borderId="73" applyNumberFormat="0" applyAlignment="0" applyProtection="0"/>
    <xf numFmtId="0" fontId="81" fillId="29" borderId="70" applyNumberFormat="0" applyFont="0" applyAlignment="0" applyProtection="0"/>
    <xf numFmtId="0" fontId="81" fillId="29" borderId="66" applyNumberFormat="0" applyFont="0" applyAlignment="0" applyProtection="0"/>
    <xf numFmtId="0" fontId="81" fillId="29" borderId="70" applyNumberFormat="0" applyFont="0" applyAlignment="0" applyProtection="0"/>
    <xf numFmtId="0" fontId="102" fillId="15" borderId="61" applyNumberFormat="0" applyAlignment="0" applyProtection="0"/>
    <xf numFmtId="0" fontId="118" fillId="0" borderId="76" applyNumberFormat="0" applyFill="0" applyAlignment="0" applyProtection="0"/>
    <xf numFmtId="0" fontId="102" fillId="15" borderId="65" applyNumberFormat="0" applyAlignment="0" applyProtection="0"/>
    <xf numFmtId="0" fontId="81" fillId="29" borderId="58" applyNumberFormat="0" applyFont="0" applyAlignment="0" applyProtection="0"/>
    <xf numFmtId="0" fontId="99" fillId="14" borderId="49" applyNumberFormat="0" applyAlignment="0" applyProtection="0"/>
    <xf numFmtId="0" fontId="118" fillId="0" borderId="72" applyNumberFormat="0" applyFill="0" applyAlignment="0" applyProtection="0"/>
    <xf numFmtId="0" fontId="110" fillId="14" borderId="55" applyNumberFormat="0" applyAlignment="0" applyProtection="0"/>
    <xf numFmtId="0" fontId="118" fillId="0" borderId="60" applyNumberFormat="0" applyFill="0" applyAlignment="0" applyProtection="0"/>
    <xf numFmtId="0" fontId="118" fillId="0" borderId="64" applyNumberFormat="0" applyFill="0" applyAlignment="0" applyProtection="0"/>
    <xf numFmtId="0" fontId="110" fillId="14" borderId="59" applyNumberFormat="0" applyAlignment="0" applyProtection="0"/>
    <xf numFmtId="0" fontId="102" fillId="15" borderId="53" applyNumberFormat="0" applyAlignment="0" applyProtection="0"/>
    <xf numFmtId="0" fontId="118" fillId="0" borderId="60" applyNumberFormat="0" applyFill="0" applyAlignment="0" applyProtection="0"/>
    <xf numFmtId="0" fontId="13" fillId="29" borderId="62" applyNumberFormat="0" applyFont="0" applyAlignment="0" applyProtection="0"/>
    <xf numFmtId="0" fontId="118" fillId="0" borderId="76" applyNumberFormat="0" applyFill="0" applyAlignment="0" applyProtection="0"/>
    <xf numFmtId="0" fontId="118" fillId="0" borderId="64" applyNumberFormat="0" applyFill="0" applyAlignment="0" applyProtection="0"/>
    <xf numFmtId="0" fontId="110" fillId="14" borderId="75" applyNumberFormat="0" applyAlignment="0" applyProtection="0"/>
    <xf numFmtId="0" fontId="81" fillId="29" borderId="58" applyNumberFormat="0" applyFont="0" applyAlignment="0" applyProtection="0"/>
    <xf numFmtId="0" fontId="81" fillId="29" borderId="50" applyNumberFormat="0" applyFont="0" applyAlignment="0" applyProtection="0"/>
    <xf numFmtId="0" fontId="99" fillId="14" borderId="57" applyNumberFormat="0" applyAlignment="0" applyProtection="0"/>
    <xf numFmtId="0" fontId="81" fillId="29" borderId="74" applyNumberFormat="0" applyFont="0" applyAlignment="0" applyProtection="0"/>
    <xf numFmtId="0" fontId="102" fillId="14" borderId="49" applyNumberFormat="0" applyAlignment="0" applyProtection="0"/>
    <xf numFmtId="0" fontId="110" fillId="14" borderId="71" applyNumberFormat="0" applyAlignment="0" applyProtection="0"/>
    <xf numFmtId="0" fontId="102" fillId="15" borderId="53" applyNumberFormat="0" applyAlignment="0" applyProtection="0"/>
    <xf numFmtId="0" fontId="102" fillId="15" borderId="57" applyNumberFormat="0" applyAlignment="0" applyProtection="0"/>
    <xf numFmtId="0" fontId="110" fillId="14" borderId="55" applyNumberFormat="0" applyAlignment="0" applyProtection="0"/>
    <xf numFmtId="0" fontId="110" fillId="14" borderId="63" applyNumberFormat="0" applyAlignment="0" applyProtection="0"/>
    <xf numFmtId="0" fontId="99" fillId="14" borderId="57" applyNumberFormat="0" applyAlignment="0" applyProtection="0"/>
    <xf numFmtId="0" fontId="81" fillId="29" borderId="50" applyNumberFormat="0" applyFont="0" applyAlignment="0" applyProtection="0"/>
    <xf numFmtId="0" fontId="13" fillId="29" borderId="50" applyNumberFormat="0" applyFont="0" applyAlignment="0" applyProtection="0"/>
    <xf numFmtId="0" fontId="13" fillId="29" borderId="50" applyNumberFormat="0" applyFont="0" applyAlignment="0" applyProtection="0"/>
    <xf numFmtId="0" fontId="99" fillId="14" borderId="57" applyNumberFormat="0" applyAlignment="0" applyProtection="0"/>
    <xf numFmtId="0" fontId="102" fillId="15" borderId="61" applyNumberFormat="0" applyAlignment="0" applyProtection="0"/>
    <xf numFmtId="0" fontId="118" fillId="0" borderId="68" applyNumberFormat="0" applyFill="0" applyAlignment="0" applyProtection="0"/>
    <xf numFmtId="0" fontId="110" fillId="14" borderId="55" applyNumberFormat="0" applyAlignment="0" applyProtection="0"/>
    <xf numFmtId="0" fontId="81" fillId="29" borderId="58" applyNumberFormat="0" applyFont="0" applyAlignment="0" applyProtection="0"/>
    <xf numFmtId="0" fontId="102" fillId="15" borderId="65" applyNumberFormat="0" applyAlignment="0" applyProtection="0"/>
    <xf numFmtId="0" fontId="13" fillId="29" borderId="58" applyNumberFormat="0" applyFont="0" applyAlignment="0" applyProtection="0"/>
    <xf numFmtId="0" fontId="13" fillId="29" borderId="62" applyNumberFormat="0" applyFont="0" applyAlignment="0" applyProtection="0"/>
    <xf numFmtId="0" fontId="110" fillId="14" borderId="67" applyNumberFormat="0" applyAlignment="0" applyProtection="0"/>
    <xf numFmtId="0" fontId="81" fillId="29" borderId="50" applyNumberFormat="0" applyFont="0" applyAlignment="0" applyProtection="0"/>
    <xf numFmtId="0" fontId="102" fillId="15" borderId="49" applyNumberFormat="0" applyAlignment="0" applyProtection="0"/>
    <xf numFmtId="0" fontId="110" fillId="14" borderId="51" applyNumberFormat="0" applyAlignment="0" applyProtection="0"/>
    <xf numFmtId="0" fontId="99" fillId="14" borderId="49" applyNumberFormat="0" applyAlignment="0" applyProtection="0"/>
    <xf numFmtId="0" fontId="118" fillId="0" borderId="56" applyNumberFormat="0" applyFill="0" applyAlignment="0" applyProtection="0"/>
    <xf numFmtId="0" fontId="99" fillId="14" borderId="49" applyNumberFormat="0" applyAlignment="0" applyProtection="0"/>
    <xf numFmtId="0" fontId="99" fillId="14" borderId="69" applyNumberFormat="0" applyAlignment="0" applyProtection="0"/>
    <xf numFmtId="0" fontId="118" fillId="0" borderId="52" applyNumberFormat="0" applyFill="0" applyAlignment="0" applyProtection="0"/>
    <xf numFmtId="0" fontId="102" fillId="15" borderId="49" applyNumberFormat="0" applyAlignment="0" applyProtection="0"/>
    <xf numFmtId="0" fontId="81" fillId="29" borderId="50" applyNumberFormat="0" applyFont="0" applyAlignment="0" applyProtection="0"/>
    <xf numFmtId="0" fontId="99" fillId="14" borderId="49" applyNumberFormat="0" applyAlignment="0" applyProtection="0"/>
    <xf numFmtId="0" fontId="102" fillId="15" borderId="49" applyNumberFormat="0" applyAlignment="0" applyProtection="0"/>
    <xf numFmtId="0" fontId="81" fillId="29" borderId="62" applyNumberFormat="0" applyFont="0" applyAlignment="0" applyProtection="0"/>
    <xf numFmtId="0" fontId="102" fillId="15" borderId="65" applyNumberFormat="0" applyAlignment="0" applyProtection="0"/>
    <xf numFmtId="0" fontId="118" fillId="0" borderId="68" applyNumberFormat="0" applyFill="0" applyAlignment="0" applyProtection="0"/>
    <xf numFmtId="0" fontId="102" fillId="15" borderId="53" applyNumberFormat="0" applyAlignment="0" applyProtection="0"/>
    <xf numFmtId="0" fontId="110" fillId="14" borderId="67" applyNumberFormat="0" applyAlignment="0" applyProtection="0"/>
    <xf numFmtId="0" fontId="110" fillId="14" borderId="59" applyNumberFormat="0" applyAlignment="0" applyProtection="0"/>
    <xf numFmtId="0" fontId="99" fillId="14" borderId="73" applyNumberFormat="0" applyAlignment="0" applyProtection="0"/>
    <xf numFmtId="0" fontId="99" fillId="14" borderId="57" applyNumberFormat="0" applyAlignment="0" applyProtection="0"/>
    <xf numFmtId="0" fontId="110" fillId="14" borderId="59" applyNumberFormat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81" fillId="29" borderId="70" applyNumberFormat="0" applyFont="0" applyAlignment="0" applyProtection="0"/>
    <xf numFmtId="0" fontId="110" fillId="14" borderId="59" applyNumberFormat="0" applyAlignment="0" applyProtection="0"/>
    <xf numFmtId="0" fontId="110" fillId="14" borderId="51" applyNumberFormat="0" applyAlignment="0" applyProtection="0"/>
    <xf numFmtId="0" fontId="102" fillId="15" borderId="69" applyNumberFormat="0" applyAlignment="0" applyProtection="0"/>
    <xf numFmtId="0" fontId="81" fillId="29" borderId="50" applyNumberFormat="0" applyFont="0" applyAlignment="0" applyProtection="0"/>
    <xf numFmtId="0" fontId="99" fillId="14" borderId="49" applyNumberFormat="0" applyAlignment="0" applyProtection="0"/>
    <xf numFmtId="0" fontId="118" fillId="0" borderId="52" applyNumberFormat="0" applyFill="0" applyAlignment="0" applyProtection="0"/>
    <xf numFmtId="0" fontId="102" fillId="14" borderId="49" applyNumberFormat="0" applyAlignment="0" applyProtection="0"/>
    <xf numFmtId="0" fontId="99" fillId="14" borderId="69" applyNumberFormat="0" applyAlignment="0" applyProtection="0"/>
    <xf numFmtId="0" fontId="102" fillId="15" borderId="57" applyNumberFormat="0" applyAlignment="0" applyProtection="0"/>
    <xf numFmtId="0" fontId="110" fillId="14" borderId="55" applyNumberFormat="0" applyAlignment="0" applyProtection="0"/>
    <xf numFmtId="0" fontId="99" fillId="14" borderId="61" applyNumberFormat="0" applyAlignment="0" applyProtection="0"/>
    <xf numFmtId="0" fontId="13" fillId="29" borderId="66" applyNumberFormat="0" applyFont="0" applyAlignment="0" applyProtection="0"/>
    <xf numFmtId="0" fontId="102" fillId="15" borderId="65" applyNumberFormat="0" applyAlignment="0" applyProtection="0"/>
    <xf numFmtId="0" fontId="118" fillId="0" borderId="52" applyNumberFormat="0" applyFill="0" applyAlignment="0" applyProtection="0"/>
    <xf numFmtId="0" fontId="118" fillId="0" borderId="52" applyNumberFormat="0" applyFill="0" applyAlignment="0" applyProtection="0"/>
    <xf numFmtId="0" fontId="118" fillId="0" borderId="52" applyNumberFormat="0" applyFill="0" applyAlignment="0" applyProtection="0"/>
    <xf numFmtId="0" fontId="102" fillId="15" borderId="57" applyNumberFormat="0" applyAlignment="0" applyProtection="0"/>
    <xf numFmtId="0" fontId="99" fillId="14" borderId="57" applyNumberFormat="0" applyAlignment="0" applyProtection="0"/>
    <xf numFmtId="0" fontId="102" fillId="15" borderId="65" applyNumberFormat="0" applyAlignment="0" applyProtection="0"/>
    <xf numFmtId="0" fontId="102" fillId="14" borderId="73" applyNumberFormat="0" applyAlignment="0" applyProtection="0"/>
    <xf numFmtId="0" fontId="118" fillId="0" borderId="72" applyNumberFormat="0" applyFill="0" applyAlignment="0" applyProtection="0"/>
    <xf numFmtId="0" fontId="81" fillId="29" borderId="62" applyNumberFormat="0" applyFont="0" applyAlignment="0" applyProtection="0"/>
    <xf numFmtId="0" fontId="102" fillId="15" borderId="65" applyNumberFormat="0" applyAlignment="0" applyProtection="0"/>
    <xf numFmtId="0" fontId="99" fillId="14" borderId="69" applyNumberFormat="0" applyAlignment="0" applyProtection="0"/>
    <xf numFmtId="0" fontId="102" fillId="15" borderId="57" applyNumberFormat="0" applyAlignment="0" applyProtection="0"/>
    <xf numFmtId="0" fontId="81" fillId="29" borderId="62" applyNumberFormat="0" applyFont="0" applyAlignment="0" applyProtection="0"/>
    <xf numFmtId="0" fontId="110" fillId="14" borderId="59" applyNumberFormat="0" applyAlignment="0" applyProtection="0"/>
    <xf numFmtId="0" fontId="102" fillId="15" borderId="69" applyNumberFormat="0" applyAlignment="0" applyProtection="0"/>
    <xf numFmtId="0" fontId="102" fillId="15" borderId="65" applyNumberFormat="0" applyAlignment="0" applyProtection="0"/>
    <xf numFmtId="0" fontId="102" fillId="15" borderId="73" applyNumberFormat="0" applyAlignment="0" applyProtection="0"/>
    <xf numFmtId="0" fontId="110" fillId="14" borderId="63" applyNumberFormat="0" applyAlignment="0" applyProtection="0"/>
    <xf numFmtId="0" fontId="99" fillId="14" borderId="61" applyNumberFormat="0" applyAlignment="0" applyProtection="0"/>
    <xf numFmtId="0" fontId="99" fillId="14" borderId="73" applyNumberFormat="0" applyAlignment="0" applyProtection="0"/>
    <xf numFmtId="0" fontId="110" fillId="14" borderId="63" applyNumberFormat="0" applyAlignment="0" applyProtection="0"/>
    <xf numFmtId="0" fontId="118" fillId="0" borderId="76" applyNumberFormat="0" applyFill="0" applyAlignment="0" applyProtection="0"/>
    <xf numFmtId="0" fontId="99" fillId="14" borderId="57" applyNumberFormat="0" applyAlignment="0" applyProtection="0"/>
    <xf numFmtId="0" fontId="99" fillId="14" borderId="69" applyNumberFormat="0" applyAlignment="0" applyProtection="0"/>
    <xf numFmtId="0" fontId="110" fillId="14" borderId="75" applyNumberFormat="0" applyAlignment="0" applyProtection="0"/>
    <xf numFmtId="0" fontId="99" fillId="14" borderId="73" applyNumberFormat="0" applyAlignment="0" applyProtection="0"/>
    <xf numFmtId="0" fontId="102" fillId="15" borderId="65" applyNumberFormat="0" applyAlignment="0" applyProtection="0"/>
    <xf numFmtId="0" fontId="102" fillId="15" borderId="69" applyNumberFormat="0" applyAlignment="0" applyProtection="0"/>
    <xf numFmtId="0" fontId="81" fillId="29" borderId="58" applyNumberFormat="0" applyFont="0" applyAlignment="0" applyProtection="0"/>
    <xf numFmtId="0" fontId="102" fillId="15" borderId="57" applyNumberFormat="0" applyAlignment="0" applyProtection="0"/>
    <xf numFmtId="0" fontId="81" fillId="29" borderId="62" applyNumberFormat="0" applyFont="0" applyAlignment="0" applyProtection="0"/>
    <xf numFmtId="0" fontId="81" fillId="29" borderId="62" applyNumberFormat="0" applyFont="0" applyAlignment="0" applyProtection="0"/>
    <xf numFmtId="0" fontId="102" fillId="15" borderId="61" applyNumberFormat="0" applyAlignment="0" applyProtection="0"/>
    <xf numFmtId="0" fontId="102" fillId="14" borderId="73" applyNumberFormat="0" applyAlignment="0" applyProtection="0"/>
    <xf numFmtId="0" fontId="118" fillId="0" borderId="76" applyNumberFormat="0" applyFill="0" applyAlignment="0" applyProtection="0"/>
    <xf numFmtId="0" fontId="99" fillId="14" borderId="73" applyNumberFormat="0" applyAlignment="0" applyProtection="0"/>
    <xf numFmtId="0" fontId="118" fillId="0" borderId="60" applyNumberFormat="0" applyFill="0" applyAlignment="0" applyProtection="0"/>
    <xf numFmtId="0" fontId="99" fillId="14" borderId="61" applyNumberFormat="0" applyAlignment="0" applyProtection="0"/>
    <xf numFmtId="0" fontId="102" fillId="14" borderId="61" applyNumberFormat="0" applyAlignment="0" applyProtection="0"/>
    <xf numFmtId="0" fontId="118" fillId="0" borderId="68" applyNumberFormat="0" applyFill="0" applyAlignment="0" applyProtection="0"/>
    <xf numFmtId="0" fontId="102" fillId="15" borderId="73" applyNumberFormat="0" applyAlignment="0" applyProtection="0"/>
    <xf numFmtId="0" fontId="110" fillId="14" borderId="67" applyNumberFormat="0" applyAlignment="0" applyProtection="0"/>
    <xf numFmtId="0" fontId="99" fillId="14" borderId="65" applyNumberFormat="0" applyAlignment="0" applyProtection="0"/>
    <xf numFmtId="0" fontId="102" fillId="14" borderId="57" applyNumberFormat="0" applyAlignment="0" applyProtection="0"/>
    <xf numFmtId="0" fontId="110" fillId="14" borderId="75" applyNumberFormat="0" applyAlignment="0" applyProtection="0"/>
    <xf numFmtId="0" fontId="118" fillId="0" borderId="76" applyNumberFormat="0" applyFill="0" applyAlignment="0" applyProtection="0"/>
    <xf numFmtId="0" fontId="110" fillId="14" borderId="71" applyNumberFormat="0" applyAlignment="0" applyProtection="0"/>
    <xf numFmtId="0" fontId="102" fillId="15" borderId="65" applyNumberFormat="0" applyAlignment="0" applyProtection="0"/>
    <xf numFmtId="0" fontId="118" fillId="0" borderId="64" applyNumberFormat="0" applyFill="0" applyAlignment="0" applyProtection="0"/>
    <xf numFmtId="0" fontId="102" fillId="15" borderId="65" applyNumberFormat="0" applyAlignment="0" applyProtection="0"/>
    <xf numFmtId="0" fontId="110" fillId="14" borderId="63" applyNumberFormat="0" applyAlignment="0" applyProtection="0"/>
    <xf numFmtId="0" fontId="118" fillId="0" borderId="76" applyNumberFormat="0" applyFill="0" applyAlignment="0" applyProtection="0"/>
    <xf numFmtId="0" fontId="118" fillId="0" borderId="60" applyNumberFormat="0" applyFill="0" applyAlignment="0" applyProtection="0"/>
    <xf numFmtId="0" fontId="99" fillId="14" borderId="61" applyNumberFormat="0" applyAlignment="0" applyProtection="0"/>
    <xf numFmtId="0" fontId="99" fillId="14" borderId="57" applyNumberFormat="0" applyAlignment="0" applyProtection="0"/>
    <xf numFmtId="0" fontId="102" fillId="14" borderId="73" applyNumberFormat="0" applyAlignment="0" applyProtection="0"/>
    <xf numFmtId="0" fontId="81" fillId="29" borderId="58" applyNumberFormat="0" applyFont="0" applyAlignment="0" applyProtection="0"/>
    <xf numFmtId="0" fontId="102" fillId="14" borderId="69" applyNumberFormat="0" applyAlignment="0" applyProtection="0"/>
    <xf numFmtId="0" fontId="102" fillId="15" borderId="73" applyNumberFormat="0" applyAlignment="0" applyProtection="0"/>
    <xf numFmtId="0" fontId="102" fillId="15" borderId="73" applyNumberFormat="0" applyAlignment="0" applyProtection="0"/>
    <xf numFmtId="0" fontId="81" fillId="29" borderId="66" applyNumberFormat="0" applyFont="0" applyAlignment="0" applyProtection="0"/>
    <xf numFmtId="0" fontId="81" fillId="29" borderId="58" applyNumberFormat="0" applyFont="0" applyAlignment="0" applyProtection="0"/>
    <xf numFmtId="0" fontId="81" fillId="29" borderId="70" applyNumberFormat="0" applyFont="0" applyAlignment="0" applyProtection="0"/>
    <xf numFmtId="0" fontId="81" fillId="29" borderId="66" applyNumberFormat="0" applyFont="0" applyAlignment="0" applyProtection="0"/>
    <xf numFmtId="0" fontId="102" fillId="15" borderId="73" applyNumberFormat="0" applyAlignment="0" applyProtection="0"/>
    <xf numFmtId="0" fontId="81" fillId="29" borderId="58" applyNumberFormat="0" applyFont="0" applyAlignment="0" applyProtection="0"/>
    <xf numFmtId="0" fontId="110" fillId="14" borderId="75" applyNumberFormat="0" applyAlignment="0" applyProtection="0"/>
    <xf numFmtId="0" fontId="81" fillId="29" borderId="74" applyNumberFormat="0" applyFont="0" applyAlignment="0" applyProtection="0"/>
    <xf numFmtId="0" fontId="118" fillId="0" borderId="60" applyNumberFormat="0" applyFill="0" applyAlignment="0" applyProtection="0"/>
    <xf numFmtId="0" fontId="81" fillId="29" borderId="74" applyNumberFormat="0" applyFont="0" applyAlignment="0" applyProtection="0"/>
    <xf numFmtId="0" fontId="110" fillId="14" borderId="59" applyNumberFormat="0" applyAlignment="0" applyProtection="0"/>
    <xf numFmtId="0" fontId="99" fillId="14" borderId="53" applyNumberFormat="0" applyAlignment="0" applyProtection="0"/>
    <xf numFmtId="0" fontId="99" fillId="14" borderId="53" applyNumberFormat="0" applyAlignment="0" applyProtection="0"/>
    <xf numFmtId="0" fontId="99" fillId="14" borderId="53" applyNumberFormat="0" applyAlignment="0" applyProtection="0"/>
    <xf numFmtId="0" fontId="99" fillId="14" borderId="53" applyNumberFormat="0" applyAlignment="0" applyProtection="0"/>
    <xf numFmtId="0" fontId="99" fillId="14" borderId="53" applyNumberFormat="0" applyAlignment="0" applyProtection="0"/>
    <xf numFmtId="0" fontId="13" fillId="29" borderId="54" applyNumberFormat="0" applyFont="0" applyAlignment="0" applyProtection="0"/>
    <xf numFmtId="0" fontId="102" fillId="14" borderId="53" applyNumberFormat="0" applyAlignment="0" applyProtection="0"/>
    <xf numFmtId="0" fontId="102" fillId="15" borderId="53" applyNumberFormat="0" applyAlignment="0" applyProtection="0"/>
    <xf numFmtId="0" fontId="102" fillId="15" borderId="53" applyNumberFormat="0" applyAlignment="0" applyProtection="0"/>
    <xf numFmtId="0" fontId="102" fillId="15" borderId="53" applyNumberFormat="0" applyAlignment="0" applyProtection="0"/>
    <xf numFmtId="0" fontId="102" fillId="15" borderId="53" applyNumberFormat="0" applyAlignment="0" applyProtection="0"/>
    <xf numFmtId="0" fontId="81" fillId="29" borderId="54" applyNumberFormat="0" applyFont="0" applyAlignment="0" applyProtection="0"/>
    <xf numFmtId="0" fontId="81" fillId="29" borderId="54" applyNumberFormat="0" applyFont="0" applyAlignment="0" applyProtection="0"/>
    <xf numFmtId="0" fontId="81" fillId="29" borderId="54" applyNumberFormat="0" applyFont="0" applyAlignment="0" applyProtection="0"/>
    <xf numFmtId="0" fontId="81" fillId="29" borderId="54" applyNumberFormat="0" applyFont="0" applyAlignment="0" applyProtection="0"/>
    <xf numFmtId="0" fontId="110" fillId="14" borderId="55" applyNumberFormat="0" applyAlignment="0" applyProtection="0"/>
    <xf numFmtId="0" fontId="110" fillId="14" borderId="55" applyNumberFormat="0" applyAlignment="0" applyProtection="0"/>
    <xf numFmtId="0" fontId="110" fillId="14" borderId="55" applyNumberFormat="0" applyAlignment="0" applyProtection="0"/>
    <xf numFmtId="0" fontId="110" fillId="14" borderId="55" applyNumberFormat="0" applyAlignment="0" applyProtection="0"/>
    <xf numFmtId="0" fontId="110" fillId="14" borderId="55" applyNumberFormat="0" applyAlignment="0" applyProtection="0"/>
    <xf numFmtId="0" fontId="118" fillId="0" borderId="56" applyNumberFormat="0" applyFill="0" applyAlignment="0" applyProtection="0"/>
    <xf numFmtId="0" fontId="118" fillId="0" borderId="56" applyNumberFormat="0" applyFill="0" applyAlignment="0" applyProtection="0"/>
    <xf numFmtId="0" fontId="118" fillId="0" borderId="56" applyNumberFormat="0" applyFill="0" applyAlignment="0" applyProtection="0"/>
    <xf numFmtId="0" fontId="118" fillId="0" borderId="56" applyNumberFormat="0" applyFill="0" applyAlignment="0" applyProtection="0"/>
    <xf numFmtId="0" fontId="13" fillId="29" borderId="66" applyNumberFormat="0" applyFont="0" applyAlignment="0" applyProtection="0"/>
    <xf numFmtId="0" fontId="110" fillId="14" borderId="67" applyNumberFormat="0" applyAlignment="0" applyProtection="0"/>
    <xf numFmtId="0" fontId="110" fillId="14" borderId="71" applyNumberFormat="0" applyAlignment="0" applyProtection="0"/>
    <xf numFmtId="0" fontId="118" fillId="0" borderId="64" applyNumberFormat="0" applyFill="0" applyAlignment="0" applyProtection="0"/>
    <xf numFmtId="0" fontId="102" fillId="15" borderId="61" applyNumberFormat="0" applyAlignment="0" applyProtection="0"/>
    <xf numFmtId="0" fontId="99" fillId="14" borderId="53" applyNumberFormat="0" applyAlignment="0" applyProtection="0"/>
    <xf numFmtId="0" fontId="99" fillId="14" borderId="53" applyNumberFormat="0" applyAlignment="0" applyProtection="0"/>
    <xf numFmtId="0" fontId="99" fillId="14" borderId="53" applyNumberFormat="0" applyAlignment="0" applyProtection="0"/>
    <xf numFmtId="0" fontId="99" fillId="14" borderId="53" applyNumberFormat="0" applyAlignment="0" applyProtection="0"/>
    <xf numFmtId="0" fontId="99" fillId="14" borderId="53" applyNumberFormat="0" applyAlignment="0" applyProtection="0"/>
    <xf numFmtId="0" fontId="13" fillId="29" borderId="54" applyNumberFormat="0" applyFont="0" applyAlignment="0" applyProtection="0"/>
    <xf numFmtId="0" fontId="102" fillId="14" borderId="53" applyNumberFormat="0" applyAlignment="0" applyProtection="0"/>
    <xf numFmtId="0" fontId="102" fillId="15" borderId="53" applyNumberFormat="0" applyAlignment="0" applyProtection="0"/>
    <xf numFmtId="0" fontId="102" fillId="15" borderId="53" applyNumberFormat="0" applyAlignment="0" applyProtection="0"/>
    <xf numFmtId="0" fontId="102" fillId="15" borderId="53" applyNumberFormat="0" applyAlignment="0" applyProtection="0"/>
    <xf numFmtId="0" fontId="102" fillId="15" borderId="53" applyNumberFormat="0" applyAlignment="0" applyProtection="0"/>
    <xf numFmtId="0" fontId="81" fillId="29" borderId="54" applyNumberFormat="0" applyFont="0" applyAlignment="0" applyProtection="0"/>
    <xf numFmtId="0" fontId="81" fillId="29" borderId="54" applyNumberFormat="0" applyFont="0" applyAlignment="0" applyProtection="0"/>
    <xf numFmtId="0" fontId="81" fillId="29" borderId="54" applyNumberFormat="0" applyFont="0" applyAlignment="0" applyProtection="0"/>
    <xf numFmtId="0" fontId="81" fillId="29" borderId="54" applyNumberFormat="0" applyFont="0" applyAlignment="0" applyProtection="0"/>
    <xf numFmtId="0" fontId="110" fillId="14" borderId="55" applyNumberFormat="0" applyAlignment="0" applyProtection="0"/>
    <xf numFmtId="0" fontId="110" fillId="14" borderId="55" applyNumberFormat="0" applyAlignment="0" applyProtection="0"/>
    <xf numFmtId="0" fontId="110" fillId="14" borderId="55" applyNumberFormat="0" applyAlignment="0" applyProtection="0"/>
    <xf numFmtId="0" fontId="110" fillId="14" borderId="55" applyNumberFormat="0" applyAlignment="0" applyProtection="0"/>
    <xf numFmtId="0" fontId="110" fillId="14" borderId="55" applyNumberFormat="0" applyAlignment="0" applyProtection="0"/>
    <xf numFmtId="0" fontId="118" fillId="0" borderId="56" applyNumberFormat="0" applyFill="0" applyAlignment="0" applyProtection="0"/>
    <xf numFmtId="0" fontId="118" fillId="0" borderId="56" applyNumberFormat="0" applyFill="0" applyAlignment="0" applyProtection="0"/>
    <xf numFmtId="0" fontId="118" fillId="0" borderId="56" applyNumberFormat="0" applyFill="0" applyAlignment="0" applyProtection="0"/>
    <xf numFmtId="0" fontId="118" fillId="0" borderId="56" applyNumberFormat="0" applyFill="0" applyAlignment="0" applyProtection="0"/>
    <xf numFmtId="0" fontId="99" fillId="14" borderId="65" applyNumberFormat="0" applyAlignment="0" applyProtection="0"/>
    <xf numFmtId="0" fontId="99" fillId="14" borderId="53" applyNumberFormat="0" applyAlignment="0" applyProtection="0"/>
    <xf numFmtId="0" fontId="99" fillId="14" borderId="53" applyNumberFormat="0" applyAlignment="0" applyProtection="0"/>
    <xf numFmtId="0" fontId="99" fillId="14" borderId="53" applyNumberFormat="0" applyAlignment="0" applyProtection="0"/>
    <xf numFmtId="0" fontId="99" fillId="14" borderId="53" applyNumberFormat="0" applyAlignment="0" applyProtection="0"/>
    <xf numFmtId="0" fontId="99" fillId="14" borderId="53" applyNumberFormat="0" applyAlignment="0" applyProtection="0"/>
    <xf numFmtId="0" fontId="13" fillId="29" borderId="54" applyNumberFormat="0" applyFont="0" applyAlignment="0" applyProtection="0"/>
    <xf numFmtId="0" fontId="102" fillId="14" borderId="53" applyNumberFormat="0" applyAlignment="0" applyProtection="0"/>
    <xf numFmtId="0" fontId="102" fillId="15" borderId="53" applyNumberFormat="0" applyAlignment="0" applyProtection="0"/>
    <xf numFmtId="0" fontId="102" fillId="15" borderId="53" applyNumberFormat="0" applyAlignment="0" applyProtection="0"/>
    <xf numFmtId="0" fontId="102" fillId="15" borderId="53" applyNumberFormat="0" applyAlignment="0" applyProtection="0"/>
    <xf numFmtId="0" fontId="102" fillId="15" borderId="53" applyNumberFormat="0" applyAlignment="0" applyProtection="0"/>
    <xf numFmtId="0" fontId="81" fillId="29" borderId="54" applyNumberFormat="0" applyFont="0" applyAlignment="0" applyProtection="0"/>
    <xf numFmtId="0" fontId="81" fillId="29" borderId="54" applyNumberFormat="0" applyFont="0" applyAlignment="0" applyProtection="0"/>
    <xf numFmtId="0" fontId="81" fillId="29" borderId="54" applyNumberFormat="0" applyFont="0" applyAlignment="0" applyProtection="0"/>
    <xf numFmtId="0" fontId="81" fillId="29" borderId="54" applyNumberFormat="0" applyFont="0" applyAlignment="0" applyProtection="0"/>
    <xf numFmtId="0" fontId="110" fillId="14" borderId="55" applyNumberFormat="0" applyAlignment="0" applyProtection="0"/>
    <xf numFmtId="0" fontId="110" fillId="14" borderId="55" applyNumberFormat="0" applyAlignment="0" applyProtection="0"/>
    <xf numFmtId="0" fontId="110" fillId="14" borderId="55" applyNumberFormat="0" applyAlignment="0" applyProtection="0"/>
    <xf numFmtId="0" fontId="110" fillId="14" borderId="55" applyNumberFormat="0" applyAlignment="0" applyProtection="0"/>
    <xf numFmtId="0" fontId="110" fillId="14" borderId="55" applyNumberFormat="0" applyAlignment="0" applyProtection="0"/>
    <xf numFmtId="0" fontId="118" fillId="0" borderId="56" applyNumberFormat="0" applyFill="0" applyAlignment="0" applyProtection="0"/>
    <xf numFmtId="0" fontId="118" fillId="0" borderId="56" applyNumberFormat="0" applyFill="0" applyAlignment="0" applyProtection="0"/>
    <xf numFmtId="0" fontId="118" fillId="0" borderId="56" applyNumberFormat="0" applyFill="0" applyAlignment="0" applyProtection="0"/>
    <xf numFmtId="0" fontId="118" fillId="0" borderId="56" applyNumberFormat="0" applyFill="0" applyAlignment="0" applyProtection="0"/>
    <xf numFmtId="0" fontId="118" fillId="0" borderId="72" applyNumberFormat="0" applyFill="0" applyAlignment="0" applyProtection="0"/>
    <xf numFmtId="0" fontId="110" fillId="14" borderId="71" applyNumberFormat="0" applyAlignment="0" applyProtection="0"/>
    <xf numFmtId="0" fontId="118" fillId="0" borderId="68" applyNumberFormat="0" applyFill="0" applyAlignment="0" applyProtection="0"/>
    <xf numFmtId="0" fontId="102" fillId="15" borderId="61" applyNumberFormat="0" applyAlignment="0" applyProtection="0"/>
    <xf numFmtId="0" fontId="118" fillId="0" borderId="72" applyNumberFormat="0" applyFill="0" applyAlignment="0" applyProtection="0"/>
    <xf numFmtId="0" fontId="99" fillId="14" borderId="61" applyNumberFormat="0" applyAlignment="0" applyProtection="0"/>
    <xf numFmtId="0" fontId="110" fillId="14" borderId="71" applyNumberFormat="0" applyAlignment="0" applyProtection="0"/>
    <xf numFmtId="0" fontId="118" fillId="0" borderId="64" applyNumberFormat="0" applyFill="0" applyAlignment="0" applyProtection="0"/>
    <xf numFmtId="0" fontId="102" fillId="15" borderId="61" applyNumberFormat="0" applyAlignment="0" applyProtection="0"/>
    <xf numFmtId="0" fontId="81" fillId="29" borderId="62" applyNumberFormat="0" applyFont="0" applyAlignment="0" applyProtection="0"/>
    <xf numFmtId="0" fontId="118" fillId="0" borderId="64" applyNumberFormat="0" applyFill="0" applyAlignment="0" applyProtection="0"/>
    <xf numFmtId="0" fontId="99" fillId="14" borderId="65" applyNumberFormat="0" applyAlignment="0" applyProtection="0"/>
    <xf numFmtId="0" fontId="102" fillId="15" borderId="61" applyNumberFormat="0" applyAlignment="0" applyProtection="0"/>
    <xf numFmtId="0" fontId="81" fillId="29" borderId="70" applyNumberFormat="0" applyFont="0" applyAlignment="0" applyProtection="0"/>
    <xf numFmtId="0" fontId="118" fillId="0" borderId="76" applyNumberFormat="0" applyFill="0" applyAlignment="0" applyProtection="0"/>
    <xf numFmtId="0" fontId="99" fillId="14" borderId="65" applyNumberFormat="0" applyAlignment="0" applyProtection="0"/>
    <xf numFmtId="0" fontId="102" fillId="15" borderId="61" applyNumberFormat="0" applyAlignment="0" applyProtection="0"/>
    <xf numFmtId="0" fontId="81" fillId="29" borderId="74" applyNumberFormat="0" applyFont="0" applyAlignment="0" applyProtection="0"/>
    <xf numFmtId="0" fontId="99" fillId="14" borderId="73" applyNumberFormat="0" applyAlignment="0" applyProtection="0"/>
    <xf numFmtId="0" fontId="13" fillId="29" borderId="58" applyNumberFormat="0" applyFont="0" applyAlignment="0" applyProtection="0"/>
    <xf numFmtId="0" fontId="102" fillId="15" borderId="69" applyNumberFormat="0" applyAlignment="0" applyProtection="0"/>
    <xf numFmtId="0" fontId="99" fillId="14" borderId="73" applyNumberFormat="0" applyAlignment="0" applyProtection="0"/>
    <xf numFmtId="0" fontId="110" fillId="14" borderId="71" applyNumberFormat="0" applyAlignment="0" applyProtection="0"/>
    <xf numFmtId="0" fontId="118" fillId="0" borderId="76" applyNumberFormat="0" applyFill="0" applyAlignment="0" applyProtection="0"/>
    <xf numFmtId="0" fontId="102" fillId="15" borderId="73" applyNumberFormat="0" applyAlignment="0" applyProtection="0"/>
    <xf numFmtId="0" fontId="11" fillId="0" borderId="0"/>
    <xf numFmtId="0" fontId="118" fillId="0" borderId="60" applyNumberFormat="0" applyFill="0" applyAlignment="0" applyProtection="0"/>
    <xf numFmtId="0" fontId="110" fillId="14" borderId="63" applyNumberFormat="0" applyAlignment="0" applyProtection="0"/>
    <xf numFmtId="0" fontId="110" fillId="14" borderId="71" applyNumberFormat="0" applyAlignment="0" applyProtection="0"/>
    <xf numFmtId="0" fontId="99" fillId="14" borderId="69" applyNumberFormat="0" applyAlignment="0" applyProtection="0"/>
    <xf numFmtId="0" fontId="102" fillId="15" borderId="61" applyNumberFormat="0" applyAlignment="0" applyProtection="0"/>
    <xf numFmtId="0" fontId="13" fillId="29" borderId="74" applyNumberFormat="0" applyFont="0" applyAlignment="0" applyProtection="0"/>
    <xf numFmtId="0" fontId="13" fillId="29" borderId="62" applyNumberFormat="0" applyFont="0" applyAlignment="0" applyProtection="0"/>
    <xf numFmtId="0" fontId="99" fillId="14" borderId="57" applyNumberFormat="0" applyAlignment="0" applyProtection="0"/>
    <xf numFmtId="0" fontId="110" fillId="14" borderId="63" applyNumberFormat="0" applyAlignment="0" applyProtection="0"/>
    <xf numFmtId="0" fontId="110" fillId="14" borderId="63" applyNumberFormat="0" applyAlignment="0" applyProtection="0"/>
    <xf numFmtId="0" fontId="118" fillId="0" borderId="76" applyNumberFormat="0" applyFill="0" applyAlignment="0" applyProtection="0"/>
    <xf numFmtId="0" fontId="118" fillId="0" borderId="68" applyNumberFormat="0" applyFill="0" applyAlignment="0" applyProtection="0"/>
    <xf numFmtId="0" fontId="118" fillId="0" borderId="64" applyNumberFormat="0" applyFill="0" applyAlignment="0" applyProtection="0"/>
    <xf numFmtId="0" fontId="110" fillId="14" borderId="75" applyNumberFormat="0" applyAlignment="0" applyProtection="0"/>
    <xf numFmtId="0" fontId="81" fillId="29" borderId="58" applyNumberFormat="0" applyFont="0" applyAlignment="0" applyProtection="0"/>
    <xf numFmtId="0" fontId="102" fillId="14" borderId="73" applyNumberFormat="0" applyAlignment="0" applyProtection="0"/>
    <xf numFmtId="0" fontId="13" fillId="29" borderId="58" applyNumberFormat="0" applyFont="0" applyAlignment="0" applyProtection="0"/>
    <xf numFmtId="0" fontId="110" fillId="14" borderId="63" applyNumberFormat="0" applyAlignment="0" applyProtection="0"/>
    <xf numFmtId="0" fontId="81" fillId="29" borderId="58" applyNumberFormat="0" applyFont="0" applyAlignment="0" applyProtection="0"/>
    <xf numFmtId="0" fontId="99" fillId="14" borderId="57" applyNumberFormat="0" applyAlignment="0" applyProtection="0"/>
    <xf numFmtId="0" fontId="99" fillId="14" borderId="73" applyNumberFormat="0" applyAlignment="0" applyProtection="0"/>
    <xf numFmtId="0" fontId="99" fillId="14" borderId="69" applyNumberFormat="0" applyAlignment="0" applyProtection="0"/>
    <xf numFmtId="0" fontId="118" fillId="0" borderId="68" applyNumberFormat="0" applyFill="0" applyAlignment="0" applyProtection="0"/>
    <xf numFmtId="0" fontId="102" fillId="15" borderId="65" applyNumberFormat="0" applyAlignment="0" applyProtection="0"/>
    <xf numFmtId="0" fontId="81" fillId="29" borderId="58" applyNumberFormat="0" applyFont="0" applyAlignment="0" applyProtection="0"/>
    <xf numFmtId="0" fontId="118" fillId="0" borderId="60" applyNumberFormat="0" applyFill="0" applyAlignment="0" applyProtection="0"/>
    <xf numFmtId="0" fontId="102" fillId="15" borderId="57" applyNumberFormat="0" applyAlignment="0" applyProtection="0"/>
    <xf numFmtId="0" fontId="110" fillId="14" borderId="59" applyNumberFormat="0" applyAlignment="0" applyProtection="0"/>
    <xf numFmtId="0" fontId="99" fillId="14" borderId="57" applyNumberFormat="0" applyAlignment="0" applyProtection="0"/>
    <xf numFmtId="0" fontId="99" fillId="14" borderId="57" applyNumberFormat="0" applyAlignment="0" applyProtection="0"/>
    <xf numFmtId="0" fontId="118" fillId="0" borderId="60" applyNumberFormat="0" applyFill="0" applyAlignment="0" applyProtection="0"/>
    <xf numFmtId="0" fontId="102" fillId="14" borderId="57" applyNumberFormat="0" applyAlignment="0" applyProtection="0"/>
    <xf numFmtId="0" fontId="81" fillId="29" borderId="58" applyNumberFormat="0" applyFont="0" applyAlignment="0" applyProtection="0"/>
    <xf numFmtId="0" fontId="99" fillId="14" borderId="57" applyNumberFormat="0" applyAlignment="0" applyProtection="0"/>
    <xf numFmtId="0" fontId="99" fillId="14" borderId="65" applyNumberFormat="0" applyAlignment="0" applyProtection="0"/>
    <xf numFmtId="0" fontId="102" fillId="15" borderId="57" applyNumberFormat="0" applyAlignment="0" applyProtection="0"/>
    <xf numFmtId="0" fontId="118" fillId="0" borderId="68" applyNumberFormat="0" applyFill="0" applyAlignment="0" applyProtection="0"/>
    <xf numFmtId="0" fontId="118" fillId="0" borderId="72" applyNumberFormat="0" applyFill="0" applyAlignment="0" applyProtection="0"/>
    <xf numFmtId="0" fontId="110" fillId="14" borderId="67" applyNumberFormat="0" applyAlignment="0" applyProtection="0"/>
    <xf numFmtId="0" fontId="118" fillId="0" borderId="64" applyNumberFormat="0" applyFill="0" applyAlignment="0" applyProtection="0"/>
    <xf numFmtId="0" fontId="118" fillId="0" borderId="76" applyNumberFormat="0" applyFill="0" applyAlignment="0" applyProtection="0"/>
    <xf numFmtId="0" fontId="118" fillId="0" borderId="68" applyNumberFormat="0" applyFill="0" applyAlignment="0" applyProtection="0"/>
    <xf numFmtId="0" fontId="13" fillId="29" borderId="66" applyNumberFormat="0" applyFont="0" applyAlignment="0" applyProtection="0"/>
    <xf numFmtId="0" fontId="81" fillId="29" borderId="58" applyNumberFormat="0" applyFont="0" applyAlignment="0" applyProtection="0"/>
    <xf numFmtId="0" fontId="81" fillId="29" borderId="58" applyNumberFormat="0" applyFont="0" applyAlignment="0" applyProtection="0"/>
    <xf numFmtId="0" fontId="110" fillId="14" borderId="59" applyNumberFormat="0" applyAlignment="0" applyProtection="0"/>
    <xf numFmtId="0" fontId="13" fillId="29" borderId="58" applyNumberFormat="0" applyFont="0" applyAlignment="0" applyProtection="0"/>
    <xf numFmtId="0" fontId="99" fillId="14" borderId="61" applyNumberFormat="0" applyAlignment="0" applyProtection="0"/>
    <xf numFmtId="0" fontId="81" fillId="29" borderId="70" applyNumberFormat="0" applyFont="0" applyAlignment="0" applyProtection="0"/>
    <xf numFmtId="0" fontId="102" fillId="15" borderId="73" applyNumberFormat="0" applyAlignment="0" applyProtection="0"/>
    <xf numFmtId="0" fontId="81" fillId="29" borderId="74" applyNumberFormat="0" applyFont="0" applyAlignment="0" applyProtection="0"/>
    <xf numFmtId="0" fontId="118" fillId="0" borderId="60" applyNumberFormat="0" applyFill="0" applyAlignment="0" applyProtection="0"/>
    <xf numFmtId="0" fontId="118" fillId="0" borderId="60" applyNumberFormat="0" applyFill="0" applyAlignment="0" applyProtection="0"/>
    <xf numFmtId="0" fontId="118" fillId="0" borderId="60" applyNumberFormat="0" applyFill="0" applyAlignment="0" applyProtection="0"/>
    <xf numFmtId="0" fontId="118" fillId="0" borderId="60" applyNumberFormat="0" applyFill="0" applyAlignment="0" applyProtection="0"/>
    <xf numFmtId="0" fontId="99" fillId="14" borderId="69" applyNumberFormat="0" applyAlignment="0" applyProtection="0"/>
    <xf numFmtId="0" fontId="110" fillId="14" borderId="67" applyNumberFormat="0" applyAlignment="0" applyProtection="0"/>
    <xf numFmtId="0" fontId="110" fillId="14" borderId="67" applyNumberFormat="0" applyAlignment="0" applyProtection="0"/>
    <xf numFmtId="0" fontId="118" fillId="0" borderId="76" applyNumberFormat="0" applyFill="0" applyAlignment="0" applyProtection="0"/>
    <xf numFmtId="0" fontId="102" fillId="14" borderId="65" applyNumberFormat="0" applyAlignment="0" applyProtection="0"/>
    <xf numFmtId="0" fontId="81" fillId="29" borderId="74" applyNumberFormat="0" applyFont="0" applyAlignment="0" applyProtection="0"/>
    <xf numFmtId="0" fontId="81" fillId="29" borderId="66" applyNumberFormat="0" applyFont="0" applyAlignment="0" applyProtection="0"/>
    <xf numFmtId="0" fontId="99" fillId="14" borderId="65" applyNumberFormat="0" applyAlignment="0" applyProtection="0"/>
    <xf numFmtId="0" fontId="102" fillId="14" borderId="69" applyNumberFormat="0" applyAlignment="0" applyProtection="0"/>
    <xf numFmtId="0" fontId="99" fillId="14" borderId="65" applyNumberFormat="0" applyAlignment="0" applyProtection="0"/>
    <xf numFmtId="0" fontId="118" fillId="0" borderId="68" applyNumberFormat="0" applyFill="0" applyAlignment="0" applyProtection="0"/>
    <xf numFmtId="0" fontId="99" fillId="14" borderId="69" applyNumberFormat="0" applyAlignment="0" applyProtection="0"/>
    <xf numFmtId="0" fontId="81" fillId="29" borderId="66" applyNumberFormat="0" applyFont="0" applyAlignment="0" applyProtection="0"/>
    <xf numFmtId="0" fontId="118" fillId="0" borderId="76" applyNumberFormat="0" applyFill="0" applyAlignment="0" applyProtection="0"/>
    <xf numFmtId="0" fontId="118" fillId="0" borderId="72" applyNumberFormat="0" applyFill="0" applyAlignment="0" applyProtection="0"/>
    <xf numFmtId="0" fontId="81" fillId="29" borderId="66" applyNumberFormat="0" applyFont="0" applyAlignment="0" applyProtection="0"/>
    <xf numFmtId="0" fontId="99" fillId="14" borderId="65" applyNumberFormat="0" applyAlignment="0" applyProtection="0"/>
    <xf numFmtId="0" fontId="118" fillId="0" borderId="72" applyNumberFormat="0" applyFill="0" applyAlignment="0" applyProtection="0"/>
    <xf numFmtId="0" fontId="110" fillId="14" borderId="75" applyNumberFormat="0" applyAlignment="0" applyProtection="0"/>
    <xf numFmtId="0" fontId="102" fillId="15" borderId="65" applyNumberFormat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102" fillId="15" borderId="69" applyNumberFormat="0" applyAlignment="0" applyProtection="0"/>
    <xf numFmtId="0" fontId="99" fillId="14" borderId="65" applyNumberFormat="0" applyAlignment="0" applyProtection="0"/>
    <xf numFmtId="0" fontId="102" fillId="15" borderId="69" applyNumberFormat="0" applyAlignment="0" applyProtection="0"/>
    <xf numFmtId="0" fontId="118" fillId="0" borderId="68" applyNumberFormat="0" applyFill="0" applyAlignment="0" applyProtection="0"/>
    <xf numFmtId="0" fontId="110" fillId="14" borderId="67" applyNumberFormat="0" applyAlignment="0" applyProtection="0"/>
    <xf numFmtId="9" fontId="11" fillId="0" borderId="0" applyFont="0" applyFill="0" applyBorder="0" applyAlignment="0" applyProtection="0"/>
    <xf numFmtId="0" fontId="110" fillId="14" borderId="71" applyNumberFormat="0" applyAlignment="0" applyProtection="0"/>
    <xf numFmtId="0" fontId="102" fillId="14" borderId="65" applyNumberFormat="0" applyAlignment="0" applyProtection="0"/>
    <xf numFmtId="0" fontId="110" fillId="14" borderId="71" applyNumberFormat="0" applyAlignment="0" applyProtection="0"/>
    <xf numFmtId="0" fontId="99" fillId="14" borderId="65" applyNumberFormat="0" applyAlignment="0" applyProtection="0"/>
    <xf numFmtId="0" fontId="99" fillId="14" borderId="69" applyNumberFormat="0" applyAlignment="0" applyProtection="0"/>
    <xf numFmtId="0" fontId="118" fillId="0" borderId="72" applyNumberFormat="0" applyFill="0" applyAlignment="0" applyProtection="0"/>
    <xf numFmtId="0" fontId="102" fillId="15" borderId="73" applyNumberFormat="0" applyAlignment="0" applyProtection="0"/>
    <xf numFmtId="0" fontId="110" fillId="14" borderId="67" applyNumberFormat="0" applyAlignment="0" applyProtection="0"/>
    <xf numFmtId="0" fontId="99" fillId="14" borderId="61" applyNumberFormat="0" applyAlignment="0" applyProtection="0"/>
    <xf numFmtId="0" fontId="99" fillId="14" borderId="61" applyNumberFormat="0" applyAlignment="0" applyProtection="0"/>
    <xf numFmtId="0" fontId="99" fillId="14" borderId="61" applyNumberFormat="0" applyAlignment="0" applyProtection="0"/>
    <xf numFmtId="0" fontId="99" fillId="14" borderId="61" applyNumberFormat="0" applyAlignment="0" applyProtection="0"/>
    <xf numFmtId="0" fontId="99" fillId="14" borderId="61" applyNumberFormat="0" applyAlignment="0" applyProtection="0"/>
    <xf numFmtId="0" fontId="13" fillId="29" borderId="62" applyNumberFormat="0" applyFont="0" applyAlignment="0" applyProtection="0"/>
    <xf numFmtId="0" fontId="102" fillId="14" borderId="61" applyNumberFormat="0" applyAlignment="0" applyProtection="0"/>
    <xf numFmtId="0" fontId="102" fillId="15" borderId="61" applyNumberFormat="0" applyAlignment="0" applyProtection="0"/>
    <xf numFmtId="0" fontId="102" fillId="15" borderId="61" applyNumberFormat="0" applyAlignment="0" applyProtection="0"/>
    <xf numFmtId="0" fontId="102" fillId="15" borderId="61" applyNumberFormat="0" applyAlignment="0" applyProtection="0"/>
    <xf numFmtId="0" fontId="102" fillId="15" borderId="61" applyNumberFormat="0" applyAlignment="0" applyProtection="0"/>
    <xf numFmtId="0" fontId="81" fillId="29" borderId="62" applyNumberFormat="0" applyFont="0" applyAlignment="0" applyProtection="0"/>
    <xf numFmtId="0" fontId="81" fillId="29" borderId="62" applyNumberFormat="0" applyFont="0" applyAlignment="0" applyProtection="0"/>
    <xf numFmtId="0" fontId="81" fillId="29" borderId="62" applyNumberFormat="0" applyFont="0" applyAlignment="0" applyProtection="0"/>
    <xf numFmtId="0" fontId="81" fillId="29" borderId="62" applyNumberFormat="0" applyFont="0" applyAlignment="0" applyProtection="0"/>
    <xf numFmtId="0" fontId="110" fillId="14" borderId="63" applyNumberFormat="0" applyAlignment="0" applyProtection="0"/>
    <xf numFmtId="0" fontId="110" fillId="14" borderId="63" applyNumberFormat="0" applyAlignment="0" applyProtection="0"/>
    <xf numFmtId="0" fontId="110" fillId="14" borderId="63" applyNumberFormat="0" applyAlignment="0" applyProtection="0"/>
    <xf numFmtId="0" fontId="110" fillId="14" borderId="63" applyNumberFormat="0" applyAlignment="0" applyProtection="0"/>
    <xf numFmtId="0" fontId="110" fillId="14" borderId="63" applyNumberFormat="0" applyAlignment="0" applyProtection="0"/>
    <xf numFmtId="0" fontId="118" fillId="0" borderId="64" applyNumberFormat="0" applyFill="0" applyAlignment="0" applyProtection="0"/>
    <xf numFmtId="0" fontId="118" fillId="0" borderId="64" applyNumberFormat="0" applyFill="0" applyAlignment="0" applyProtection="0"/>
    <xf numFmtId="0" fontId="118" fillId="0" borderId="64" applyNumberFormat="0" applyFill="0" applyAlignment="0" applyProtection="0"/>
    <xf numFmtId="0" fontId="118" fillId="0" borderId="64" applyNumberFormat="0" applyFill="0" applyAlignment="0" applyProtection="0"/>
    <xf numFmtId="0" fontId="118" fillId="0" borderId="72" applyNumberFormat="0" applyFill="0" applyAlignment="0" applyProtection="0"/>
    <xf numFmtId="0" fontId="99" fillId="14" borderId="69" applyNumberFormat="0" applyAlignment="0" applyProtection="0"/>
    <xf numFmtId="0" fontId="118" fillId="0" borderId="72" applyNumberFormat="0" applyFill="0" applyAlignment="0" applyProtection="0"/>
    <xf numFmtId="0" fontId="102" fillId="15" borderId="69" applyNumberFormat="0" applyAlignment="0" applyProtection="0"/>
    <xf numFmtId="0" fontId="110" fillId="14" borderId="75" applyNumberFormat="0" applyAlignment="0" applyProtection="0"/>
    <xf numFmtId="0" fontId="99" fillId="14" borderId="61" applyNumberFormat="0" applyAlignment="0" applyProtection="0"/>
    <xf numFmtId="0" fontId="99" fillId="14" borderId="61" applyNumberFormat="0" applyAlignment="0" applyProtection="0"/>
    <xf numFmtId="0" fontId="99" fillId="14" borderId="61" applyNumberFormat="0" applyAlignment="0" applyProtection="0"/>
    <xf numFmtId="0" fontId="99" fillId="14" borderId="61" applyNumberFormat="0" applyAlignment="0" applyProtection="0"/>
    <xf numFmtId="0" fontId="99" fillId="14" borderId="61" applyNumberFormat="0" applyAlignment="0" applyProtection="0"/>
    <xf numFmtId="0" fontId="13" fillId="29" borderId="62" applyNumberFormat="0" applyFont="0" applyAlignment="0" applyProtection="0"/>
    <xf numFmtId="0" fontId="102" fillId="14" borderId="61" applyNumberFormat="0" applyAlignment="0" applyProtection="0"/>
    <xf numFmtId="0" fontId="102" fillId="15" borderId="61" applyNumberFormat="0" applyAlignment="0" applyProtection="0"/>
    <xf numFmtId="0" fontId="102" fillId="15" borderId="61" applyNumberFormat="0" applyAlignment="0" applyProtection="0"/>
    <xf numFmtId="0" fontId="102" fillId="15" borderId="61" applyNumberFormat="0" applyAlignment="0" applyProtection="0"/>
    <xf numFmtId="0" fontId="102" fillId="15" borderId="61" applyNumberFormat="0" applyAlignment="0" applyProtection="0"/>
    <xf numFmtId="0" fontId="81" fillId="29" borderId="62" applyNumberFormat="0" applyFont="0" applyAlignment="0" applyProtection="0"/>
    <xf numFmtId="0" fontId="81" fillId="29" borderId="62" applyNumberFormat="0" applyFont="0" applyAlignment="0" applyProtection="0"/>
    <xf numFmtId="0" fontId="81" fillId="29" borderId="62" applyNumberFormat="0" applyFont="0" applyAlignment="0" applyProtection="0"/>
    <xf numFmtId="0" fontId="81" fillId="29" borderId="62" applyNumberFormat="0" applyFont="0" applyAlignment="0" applyProtection="0"/>
    <xf numFmtId="0" fontId="110" fillId="14" borderId="63" applyNumberFormat="0" applyAlignment="0" applyProtection="0"/>
    <xf numFmtId="0" fontId="110" fillId="14" borderId="63" applyNumberFormat="0" applyAlignment="0" applyProtection="0"/>
    <xf numFmtId="0" fontId="110" fillId="14" borderId="63" applyNumberFormat="0" applyAlignment="0" applyProtection="0"/>
    <xf numFmtId="0" fontId="110" fillId="14" borderId="63" applyNumberFormat="0" applyAlignment="0" applyProtection="0"/>
    <xf numFmtId="0" fontId="110" fillId="14" borderId="63" applyNumberFormat="0" applyAlignment="0" applyProtection="0"/>
    <xf numFmtId="0" fontId="118" fillId="0" borderId="64" applyNumberFormat="0" applyFill="0" applyAlignment="0" applyProtection="0"/>
    <xf numFmtId="0" fontId="118" fillId="0" borderId="64" applyNumberFormat="0" applyFill="0" applyAlignment="0" applyProtection="0"/>
    <xf numFmtId="0" fontId="118" fillId="0" borderId="64" applyNumberFormat="0" applyFill="0" applyAlignment="0" applyProtection="0"/>
    <xf numFmtId="0" fontId="118" fillId="0" borderId="64" applyNumberFormat="0" applyFill="0" applyAlignment="0" applyProtection="0"/>
    <xf numFmtId="0" fontId="99" fillId="14" borderId="61" applyNumberFormat="0" applyAlignment="0" applyProtection="0"/>
    <xf numFmtId="0" fontId="99" fillId="14" borderId="61" applyNumberFormat="0" applyAlignment="0" applyProtection="0"/>
    <xf numFmtId="0" fontId="99" fillId="14" borderId="61" applyNumberFormat="0" applyAlignment="0" applyProtection="0"/>
    <xf numFmtId="0" fontId="99" fillId="14" borderId="61" applyNumberFormat="0" applyAlignment="0" applyProtection="0"/>
    <xf numFmtId="0" fontId="99" fillId="14" borderId="61" applyNumberFormat="0" applyAlignment="0" applyProtection="0"/>
    <xf numFmtId="0" fontId="13" fillId="29" borderId="62" applyNumberFormat="0" applyFont="0" applyAlignment="0" applyProtection="0"/>
    <xf numFmtId="0" fontId="102" fillId="14" borderId="61" applyNumberFormat="0" applyAlignment="0" applyProtection="0"/>
    <xf numFmtId="0" fontId="102" fillId="15" borderId="61" applyNumberFormat="0" applyAlignment="0" applyProtection="0"/>
    <xf numFmtId="0" fontId="102" fillId="15" borderId="61" applyNumberFormat="0" applyAlignment="0" applyProtection="0"/>
    <xf numFmtId="0" fontId="102" fillId="15" borderId="61" applyNumberFormat="0" applyAlignment="0" applyProtection="0"/>
    <xf numFmtId="0" fontId="102" fillId="15" borderId="61" applyNumberFormat="0" applyAlignment="0" applyProtection="0"/>
    <xf numFmtId="0" fontId="81" fillId="29" borderId="62" applyNumberFormat="0" applyFont="0" applyAlignment="0" applyProtection="0"/>
    <xf numFmtId="0" fontId="81" fillId="29" borderId="62" applyNumberFormat="0" applyFont="0" applyAlignment="0" applyProtection="0"/>
    <xf numFmtId="0" fontId="81" fillId="29" borderId="62" applyNumberFormat="0" applyFont="0" applyAlignment="0" applyProtection="0"/>
    <xf numFmtId="0" fontId="81" fillId="29" borderId="62" applyNumberFormat="0" applyFont="0" applyAlignment="0" applyProtection="0"/>
    <xf numFmtId="0" fontId="110" fillId="14" borderId="63" applyNumberFormat="0" applyAlignment="0" applyProtection="0"/>
    <xf numFmtId="0" fontId="110" fillId="14" borderId="63" applyNumberFormat="0" applyAlignment="0" applyProtection="0"/>
    <xf numFmtId="0" fontId="110" fillId="14" borderId="63" applyNumberFormat="0" applyAlignment="0" applyProtection="0"/>
    <xf numFmtId="0" fontId="110" fillId="14" borderId="63" applyNumberFormat="0" applyAlignment="0" applyProtection="0"/>
    <xf numFmtId="0" fontId="110" fillId="14" borderId="63" applyNumberFormat="0" applyAlignment="0" applyProtection="0"/>
    <xf numFmtId="0" fontId="118" fillId="0" borderId="64" applyNumberFormat="0" applyFill="0" applyAlignment="0" applyProtection="0"/>
    <xf numFmtId="0" fontId="118" fillId="0" borderId="64" applyNumberFormat="0" applyFill="0" applyAlignment="0" applyProtection="0"/>
    <xf numFmtId="0" fontId="118" fillId="0" borderId="64" applyNumberFormat="0" applyFill="0" applyAlignment="0" applyProtection="0"/>
    <xf numFmtId="0" fontId="118" fillId="0" borderId="64" applyNumberFormat="0" applyFill="0" applyAlignment="0" applyProtection="0"/>
    <xf numFmtId="0" fontId="99" fillId="14" borderId="73" applyNumberFormat="0" applyAlignment="0" applyProtection="0"/>
    <xf numFmtId="0" fontId="118" fillId="0" borderId="76" applyNumberFormat="0" applyFill="0" applyAlignment="0" applyProtection="0"/>
    <xf numFmtId="0" fontId="99" fillId="14" borderId="73" applyNumberFormat="0" applyAlignment="0" applyProtection="0"/>
    <xf numFmtId="0" fontId="81" fillId="29" borderId="70" applyNumberFormat="0" applyFont="0" applyAlignment="0" applyProtection="0"/>
    <xf numFmtId="0" fontId="102" fillId="15" borderId="73" applyNumberFormat="0" applyAlignment="0" applyProtection="0"/>
    <xf numFmtId="0" fontId="118" fillId="0" borderId="76" applyNumberFormat="0" applyFill="0" applyAlignment="0" applyProtection="0"/>
    <xf numFmtId="0" fontId="81" fillId="29" borderId="74" applyNumberFormat="0" applyFont="0" applyAlignment="0" applyProtection="0"/>
    <xf numFmtId="0" fontId="81" fillId="29" borderId="74" applyNumberFormat="0" applyFont="0" applyAlignment="0" applyProtection="0"/>
    <xf numFmtId="0" fontId="118" fillId="0" borderId="76" applyNumberFormat="0" applyFill="0" applyAlignment="0" applyProtection="0"/>
    <xf numFmtId="0" fontId="99" fillId="14" borderId="69" applyNumberFormat="0" applyAlignment="0" applyProtection="0"/>
    <xf numFmtId="0" fontId="102" fillId="15" borderId="73" applyNumberFormat="0" applyAlignment="0" applyProtection="0"/>
    <xf numFmtId="0" fontId="99" fillId="14" borderId="73" applyNumberFormat="0" applyAlignment="0" applyProtection="0"/>
    <xf numFmtId="0" fontId="99" fillId="14" borderId="73" applyNumberFormat="0" applyAlignment="0" applyProtection="0"/>
    <xf numFmtId="0" fontId="102" fillId="15" borderId="73" applyNumberFormat="0" applyAlignment="0" applyProtection="0"/>
    <xf numFmtId="0" fontId="102" fillId="15" borderId="69" applyNumberFormat="0" applyAlignment="0" applyProtection="0"/>
    <xf numFmtId="0" fontId="102" fillId="15" borderId="69" applyNumberFormat="0" applyAlignment="0" applyProtection="0"/>
    <xf numFmtId="0" fontId="102" fillId="14" borderId="65" applyNumberFormat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118" fillId="0" borderId="72" applyNumberFormat="0" applyFill="0" applyAlignment="0" applyProtection="0"/>
    <xf numFmtId="0" fontId="118" fillId="0" borderId="68" applyNumberFormat="0" applyFill="0" applyAlignment="0" applyProtection="0"/>
    <xf numFmtId="0" fontId="99" fillId="14" borderId="69" applyNumberFormat="0" applyAlignment="0" applyProtection="0"/>
    <xf numFmtId="0" fontId="81" fillId="29" borderId="70" applyNumberFormat="0" applyFont="0" applyAlignment="0" applyProtection="0"/>
    <xf numFmtId="0" fontId="102" fillId="14" borderId="69" applyNumberFormat="0" applyAlignment="0" applyProtection="0"/>
    <xf numFmtId="0" fontId="99" fillId="14" borderId="69" applyNumberFormat="0" applyAlignment="0" applyProtection="0"/>
    <xf numFmtId="0" fontId="99" fillId="14" borderId="73" applyNumberFormat="0" applyAlignment="0" applyProtection="0"/>
    <xf numFmtId="0" fontId="81" fillId="29" borderId="74" applyNumberFormat="0" applyFont="0" applyAlignment="0" applyProtection="0"/>
    <xf numFmtId="0" fontId="99" fillId="14" borderId="65" applyNumberFormat="0" applyAlignment="0" applyProtection="0"/>
    <xf numFmtId="0" fontId="110" fillId="14" borderId="71" applyNumberFormat="0" applyAlignment="0" applyProtection="0"/>
    <xf numFmtId="0" fontId="81" fillId="29" borderId="74" applyNumberFormat="0" applyFont="0" applyAlignment="0" applyProtection="0"/>
    <xf numFmtId="0" fontId="102" fillId="15" borderId="69" applyNumberFormat="0" applyAlignment="0" applyProtection="0"/>
    <xf numFmtId="0" fontId="81" fillId="29" borderId="66" applyNumberFormat="0" applyFont="0" applyAlignment="0" applyProtection="0"/>
    <xf numFmtId="0" fontId="118" fillId="0" borderId="76" applyNumberFormat="0" applyFill="0" applyAlignment="0" applyProtection="0"/>
    <xf numFmtId="0" fontId="102" fillId="14" borderId="65" applyNumberFormat="0" applyAlignment="0" applyProtection="0"/>
    <xf numFmtId="0" fontId="102" fillId="15" borderId="69" applyNumberFormat="0" applyAlignment="0" applyProtection="0"/>
    <xf numFmtId="0" fontId="110" fillId="14" borderId="71" applyNumberFormat="0" applyAlignment="0" applyProtection="0"/>
    <xf numFmtId="0" fontId="81" fillId="29" borderId="66" applyNumberFormat="0" applyFont="0" applyAlignment="0" applyProtection="0"/>
    <xf numFmtId="0" fontId="13" fillId="29" borderId="66" applyNumberFormat="0" applyFont="0" applyAlignment="0" applyProtection="0"/>
    <xf numFmtId="0" fontId="13" fillId="29" borderId="66" applyNumberFormat="0" applyFont="0" applyAlignment="0" applyProtection="0"/>
    <xf numFmtId="0" fontId="81" fillId="29" borderId="74" applyNumberFormat="0" applyFont="0" applyAlignment="0" applyProtection="0"/>
    <xf numFmtId="0" fontId="81" fillId="29" borderId="74" applyNumberFormat="0" applyFont="0" applyAlignment="0" applyProtection="0"/>
    <xf numFmtId="0" fontId="81" fillId="29" borderId="74" applyNumberFormat="0" applyFont="0" applyAlignment="0" applyProtection="0"/>
    <xf numFmtId="0" fontId="110" fillId="14" borderId="71" applyNumberFormat="0" applyAlignment="0" applyProtection="0"/>
    <xf numFmtId="0" fontId="118" fillId="0" borderId="76" applyNumberFormat="0" applyFill="0" applyAlignment="0" applyProtection="0"/>
    <xf numFmtId="0" fontId="102" fillId="14" borderId="73" applyNumberFormat="0" applyAlignment="0" applyProtection="0"/>
    <xf numFmtId="0" fontId="81" fillId="29" borderId="66" applyNumberFormat="0" applyFont="0" applyAlignment="0" applyProtection="0"/>
    <xf numFmtId="0" fontId="102" fillId="15" borderId="65" applyNumberFormat="0" applyAlignment="0" applyProtection="0"/>
    <xf numFmtId="0" fontId="110" fillId="14" borderId="67" applyNumberFormat="0" applyAlignment="0" applyProtection="0"/>
    <xf numFmtId="0" fontId="99" fillId="14" borderId="65" applyNumberFormat="0" applyAlignment="0" applyProtection="0"/>
    <xf numFmtId="0" fontId="118" fillId="0" borderId="72" applyNumberFormat="0" applyFill="0" applyAlignment="0" applyProtection="0"/>
    <xf numFmtId="0" fontId="99" fillId="14" borderId="65" applyNumberFormat="0" applyAlignment="0" applyProtection="0"/>
    <xf numFmtId="0" fontId="118" fillId="0" borderId="68" applyNumberFormat="0" applyFill="0" applyAlignment="0" applyProtection="0"/>
    <xf numFmtId="0" fontId="102" fillId="15" borderId="65" applyNumberFormat="0" applyAlignment="0" applyProtection="0"/>
    <xf numFmtId="0" fontId="81" fillId="29" borderId="66" applyNumberFormat="0" applyFont="0" applyAlignment="0" applyProtection="0"/>
    <xf numFmtId="0" fontId="99" fillId="14" borderId="65" applyNumberFormat="0" applyAlignment="0" applyProtection="0"/>
    <xf numFmtId="0" fontId="102" fillId="15" borderId="65" applyNumberFormat="0" applyAlignment="0" applyProtection="0"/>
    <xf numFmtId="0" fontId="102" fillId="15" borderId="69" applyNumberFormat="0" applyAlignment="0" applyProtection="0"/>
    <xf numFmtId="0" fontId="81" fillId="29" borderId="74" applyNumberFormat="0" applyFont="0" applyAlignment="0" applyProtection="0"/>
    <xf numFmtId="0" fontId="110" fillId="14" borderId="75" applyNumberFormat="0" applyAlignment="0" applyProtection="0"/>
    <xf numFmtId="0" fontId="110" fillId="14" borderId="67" applyNumberFormat="0" applyAlignment="0" applyProtection="0"/>
    <xf numFmtId="0" fontId="81" fillId="29" borderId="66" applyNumberFormat="0" applyFont="0" applyAlignment="0" applyProtection="0"/>
    <xf numFmtId="0" fontId="99" fillId="14" borderId="65" applyNumberFormat="0" applyAlignment="0" applyProtection="0"/>
    <xf numFmtId="0" fontId="118" fillId="0" borderId="68" applyNumberFormat="0" applyFill="0" applyAlignment="0" applyProtection="0"/>
    <xf numFmtId="0" fontId="102" fillId="14" borderId="65" applyNumberFormat="0" applyAlignment="0" applyProtection="0"/>
    <xf numFmtId="0" fontId="110" fillId="14" borderId="71" applyNumberFormat="0" applyAlignment="0" applyProtection="0"/>
    <xf numFmtId="0" fontId="99" fillId="14" borderId="73" applyNumberFormat="0" applyAlignment="0" applyProtection="0"/>
    <xf numFmtId="0" fontId="118" fillId="0" borderId="68" applyNumberFormat="0" applyFill="0" applyAlignment="0" applyProtection="0"/>
    <xf numFmtId="0" fontId="118" fillId="0" borderId="68" applyNumberFormat="0" applyFill="0" applyAlignment="0" applyProtection="0"/>
    <xf numFmtId="0" fontId="118" fillId="0" borderId="68" applyNumberFormat="0" applyFill="0" applyAlignment="0" applyProtection="0"/>
    <xf numFmtId="0" fontId="118" fillId="0" borderId="76" applyNumberFormat="0" applyFill="0" applyAlignment="0" applyProtection="0"/>
    <xf numFmtId="0" fontId="81" fillId="29" borderId="74" applyNumberFormat="0" applyFont="0" applyAlignment="0" applyProtection="0"/>
    <xf numFmtId="0" fontId="99" fillId="14" borderId="73" applyNumberFormat="0" applyAlignment="0" applyProtection="0"/>
    <xf numFmtId="0" fontId="102" fillId="15" borderId="73" applyNumberFormat="0" applyAlignment="0" applyProtection="0"/>
    <xf numFmtId="0" fontId="81" fillId="29" borderId="74" applyNumberFormat="0" applyFont="0" applyAlignment="0" applyProtection="0"/>
    <xf numFmtId="0" fontId="99" fillId="14" borderId="73" applyNumberFormat="0" applyAlignment="0" applyProtection="0"/>
    <xf numFmtId="0" fontId="81" fillId="29" borderId="74" applyNumberFormat="0" applyFont="0" applyAlignment="0" applyProtection="0"/>
    <xf numFmtId="0" fontId="99" fillId="14" borderId="73" applyNumberFormat="0" applyAlignment="0" applyProtection="0"/>
    <xf numFmtId="0" fontId="110" fillId="14" borderId="75" applyNumberFormat="0" applyAlignment="0" applyProtection="0"/>
    <xf numFmtId="0" fontId="110" fillId="14" borderId="75" applyNumberFormat="0" applyAlignment="0" applyProtection="0"/>
    <xf numFmtId="0" fontId="110" fillId="14" borderId="75" applyNumberFormat="0" applyAlignment="0" applyProtection="0"/>
    <xf numFmtId="0" fontId="110" fillId="14" borderId="75" applyNumberFormat="0" applyAlignment="0" applyProtection="0"/>
    <xf numFmtId="0" fontId="102" fillId="14" borderId="73" applyNumberFormat="0" applyAlignment="0" applyProtection="0"/>
    <xf numFmtId="0" fontId="118" fillId="0" borderId="76" applyNumberFormat="0" applyFill="0" applyAlignment="0" applyProtection="0"/>
    <xf numFmtId="0" fontId="99" fillId="14" borderId="73" applyNumberFormat="0" applyAlignment="0" applyProtection="0"/>
    <xf numFmtId="0" fontId="99" fillId="14" borderId="69" applyNumberFormat="0" applyAlignment="0" applyProtection="0"/>
    <xf numFmtId="0" fontId="99" fillId="14" borderId="69" applyNumberFormat="0" applyAlignment="0" applyProtection="0"/>
    <xf numFmtId="0" fontId="99" fillId="14" borderId="69" applyNumberFormat="0" applyAlignment="0" applyProtection="0"/>
    <xf numFmtId="0" fontId="99" fillId="14" borderId="69" applyNumberFormat="0" applyAlignment="0" applyProtection="0"/>
    <xf numFmtId="0" fontId="99" fillId="14" borderId="69" applyNumberFormat="0" applyAlignment="0" applyProtection="0"/>
    <xf numFmtId="0" fontId="13" fillId="29" borderId="70" applyNumberFormat="0" applyFont="0" applyAlignment="0" applyProtection="0"/>
    <xf numFmtId="0" fontId="102" fillId="14" borderId="69" applyNumberFormat="0" applyAlignment="0" applyProtection="0"/>
    <xf numFmtId="0" fontId="102" fillId="15" borderId="69" applyNumberFormat="0" applyAlignment="0" applyProtection="0"/>
    <xf numFmtId="0" fontId="102" fillId="15" borderId="69" applyNumberFormat="0" applyAlignment="0" applyProtection="0"/>
    <xf numFmtId="0" fontId="102" fillId="15" borderId="69" applyNumberFormat="0" applyAlignment="0" applyProtection="0"/>
    <xf numFmtId="0" fontId="102" fillId="15" borderId="69" applyNumberFormat="0" applyAlignment="0" applyProtection="0"/>
    <xf numFmtId="0" fontId="81" fillId="29" borderId="70" applyNumberFormat="0" applyFont="0" applyAlignment="0" applyProtection="0"/>
    <xf numFmtId="0" fontId="81" fillId="29" borderId="70" applyNumberFormat="0" applyFont="0" applyAlignment="0" applyProtection="0"/>
    <xf numFmtId="0" fontId="81" fillId="29" borderId="70" applyNumberFormat="0" applyFont="0" applyAlignment="0" applyProtection="0"/>
    <xf numFmtId="0" fontId="81" fillId="29" borderId="70" applyNumberFormat="0" applyFont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118" fillId="0" borderId="72" applyNumberFormat="0" applyFill="0" applyAlignment="0" applyProtection="0"/>
    <xf numFmtId="0" fontId="118" fillId="0" borderId="72" applyNumberFormat="0" applyFill="0" applyAlignment="0" applyProtection="0"/>
    <xf numFmtId="0" fontId="118" fillId="0" borderId="72" applyNumberFormat="0" applyFill="0" applyAlignment="0" applyProtection="0"/>
    <xf numFmtId="0" fontId="118" fillId="0" borderId="72" applyNumberFormat="0" applyFill="0" applyAlignment="0" applyProtection="0"/>
    <xf numFmtId="0" fontId="99" fillId="14" borderId="69" applyNumberFormat="0" applyAlignment="0" applyProtection="0"/>
    <xf numFmtId="0" fontId="99" fillId="14" borderId="69" applyNumberFormat="0" applyAlignment="0" applyProtection="0"/>
    <xf numFmtId="0" fontId="99" fillId="14" borderId="69" applyNumberFormat="0" applyAlignment="0" applyProtection="0"/>
    <xf numFmtId="0" fontId="99" fillId="14" borderId="69" applyNumberFormat="0" applyAlignment="0" applyProtection="0"/>
    <xf numFmtId="0" fontId="99" fillId="14" borderId="69" applyNumberFormat="0" applyAlignment="0" applyProtection="0"/>
    <xf numFmtId="0" fontId="13" fillId="29" borderId="70" applyNumberFormat="0" applyFont="0" applyAlignment="0" applyProtection="0"/>
    <xf numFmtId="0" fontId="102" fillId="14" borderId="69" applyNumberFormat="0" applyAlignment="0" applyProtection="0"/>
    <xf numFmtId="0" fontId="102" fillId="15" borderId="69" applyNumberFormat="0" applyAlignment="0" applyProtection="0"/>
    <xf numFmtId="0" fontId="102" fillId="15" borderId="69" applyNumberFormat="0" applyAlignment="0" applyProtection="0"/>
    <xf numFmtId="0" fontId="102" fillId="15" borderId="69" applyNumberFormat="0" applyAlignment="0" applyProtection="0"/>
    <xf numFmtId="0" fontId="102" fillId="15" borderId="69" applyNumberFormat="0" applyAlignment="0" applyProtection="0"/>
    <xf numFmtId="0" fontId="81" fillId="29" borderId="70" applyNumberFormat="0" applyFont="0" applyAlignment="0" applyProtection="0"/>
    <xf numFmtId="0" fontId="81" fillId="29" borderId="70" applyNumberFormat="0" applyFont="0" applyAlignment="0" applyProtection="0"/>
    <xf numFmtId="0" fontId="81" fillId="29" borderId="70" applyNumberFormat="0" applyFont="0" applyAlignment="0" applyProtection="0"/>
    <xf numFmtId="0" fontId="81" fillId="29" borderId="70" applyNumberFormat="0" applyFont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118" fillId="0" borderId="72" applyNumberFormat="0" applyFill="0" applyAlignment="0" applyProtection="0"/>
    <xf numFmtId="0" fontId="118" fillId="0" borderId="72" applyNumberFormat="0" applyFill="0" applyAlignment="0" applyProtection="0"/>
    <xf numFmtId="0" fontId="118" fillId="0" borderId="72" applyNumberFormat="0" applyFill="0" applyAlignment="0" applyProtection="0"/>
    <xf numFmtId="0" fontId="118" fillId="0" borderId="72" applyNumberFormat="0" applyFill="0" applyAlignment="0" applyProtection="0"/>
    <xf numFmtId="0" fontId="99" fillId="14" borderId="69" applyNumberFormat="0" applyAlignment="0" applyProtection="0"/>
    <xf numFmtId="0" fontId="99" fillId="14" borderId="69" applyNumberFormat="0" applyAlignment="0" applyProtection="0"/>
    <xf numFmtId="0" fontId="99" fillId="14" borderId="69" applyNumberFormat="0" applyAlignment="0" applyProtection="0"/>
    <xf numFmtId="0" fontId="99" fillId="14" borderId="69" applyNumberFormat="0" applyAlignment="0" applyProtection="0"/>
    <xf numFmtId="0" fontId="99" fillId="14" borderId="69" applyNumberFormat="0" applyAlignment="0" applyProtection="0"/>
    <xf numFmtId="0" fontId="13" fillId="29" borderId="70" applyNumberFormat="0" applyFont="0" applyAlignment="0" applyProtection="0"/>
    <xf numFmtId="0" fontId="102" fillId="14" borderId="69" applyNumberFormat="0" applyAlignment="0" applyProtection="0"/>
    <xf numFmtId="0" fontId="102" fillId="15" borderId="69" applyNumberFormat="0" applyAlignment="0" applyProtection="0"/>
    <xf numFmtId="0" fontId="102" fillId="15" borderId="69" applyNumberFormat="0" applyAlignment="0" applyProtection="0"/>
    <xf numFmtId="0" fontId="102" fillId="15" borderId="69" applyNumberFormat="0" applyAlignment="0" applyProtection="0"/>
    <xf numFmtId="0" fontId="102" fillId="15" borderId="69" applyNumberFormat="0" applyAlignment="0" applyProtection="0"/>
    <xf numFmtId="0" fontId="81" fillId="29" borderId="70" applyNumberFormat="0" applyFont="0" applyAlignment="0" applyProtection="0"/>
    <xf numFmtId="0" fontId="81" fillId="29" borderId="70" applyNumberFormat="0" applyFont="0" applyAlignment="0" applyProtection="0"/>
    <xf numFmtId="0" fontId="81" fillId="29" borderId="70" applyNumberFormat="0" applyFont="0" applyAlignment="0" applyProtection="0"/>
    <xf numFmtId="0" fontId="81" fillId="29" borderId="70" applyNumberFormat="0" applyFont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110" fillId="14" borderId="71" applyNumberFormat="0" applyAlignment="0" applyProtection="0"/>
    <xf numFmtId="0" fontId="118" fillId="0" borderId="72" applyNumberFormat="0" applyFill="0" applyAlignment="0" applyProtection="0"/>
    <xf numFmtId="0" fontId="118" fillId="0" borderId="72" applyNumberFormat="0" applyFill="0" applyAlignment="0" applyProtection="0"/>
    <xf numFmtId="0" fontId="118" fillId="0" borderId="72" applyNumberFormat="0" applyFill="0" applyAlignment="0" applyProtection="0"/>
    <xf numFmtId="0" fontId="118" fillId="0" borderId="72" applyNumberFormat="0" applyFill="0" applyAlignment="0" applyProtection="0"/>
    <xf numFmtId="0" fontId="99" fillId="14" borderId="73" applyNumberFormat="0" applyAlignment="0" applyProtection="0"/>
    <xf numFmtId="0" fontId="99" fillId="14" borderId="73" applyNumberFormat="0" applyAlignment="0" applyProtection="0"/>
    <xf numFmtId="0" fontId="99" fillId="14" borderId="73" applyNumberFormat="0" applyAlignment="0" applyProtection="0"/>
    <xf numFmtId="0" fontId="99" fillId="14" borderId="73" applyNumberFormat="0" applyAlignment="0" applyProtection="0"/>
    <xf numFmtId="0" fontId="99" fillId="14" borderId="73" applyNumberFormat="0" applyAlignment="0" applyProtection="0"/>
    <xf numFmtId="0" fontId="13" fillId="29" borderId="74" applyNumberFormat="0" applyFont="0" applyAlignment="0" applyProtection="0"/>
    <xf numFmtId="0" fontId="102" fillId="14" borderId="73" applyNumberFormat="0" applyAlignment="0" applyProtection="0"/>
    <xf numFmtId="0" fontId="102" fillId="15" borderId="73" applyNumberFormat="0" applyAlignment="0" applyProtection="0"/>
    <xf numFmtId="0" fontId="102" fillId="15" borderId="73" applyNumberFormat="0" applyAlignment="0" applyProtection="0"/>
    <xf numFmtId="0" fontId="102" fillId="15" borderId="73" applyNumberFormat="0" applyAlignment="0" applyProtection="0"/>
    <xf numFmtId="0" fontId="102" fillId="15" borderId="73" applyNumberFormat="0" applyAlignment="0" applyProtection="0"/>
    <xf numFmtId="0" fontId="81" fillId="29" borderId="74" applyNumberFormat="0" applyFont="0" applyAlignment="0" applyProtection="0"/>
    <xf numFmtId="0" fontId="81" fillId="29" borderId="74" applyNumberFormat="0" applyFont="0" applyAlignment="0" applyProtection="0"/>
    <xf numFmtId="0" fontId="81" fillId="29" borderId="74" applyNumberFormat="0" applyFont="0" applyAlignment="0" applyProtection="0"/>
    <xf numFmtId="0" fontId="81" fillId="29" borderId="74" applyNumberFormat="0" applyFont="0" applyAlignment="0" applyProtection="0"/>
    <xf numFmtId="0" fontId="110" fillId="14" borderId="75" applyNumberFormat="0" applyAlignment="0" applyProtection="0"/>
    <xf numFmtId="0" fontId="110" fillId="14" borderId="75" applyNumberFormat="0" applyAlignment="0" applyProtection="0"/>
    <xf numFmtId="0" fontId="110" fillId="14" borderId="75" applyNumberFormat="0" applyAlignment="0" applyProtection="0"/>
    <xf numFmtId="0" fontId="110" fillId="14" borderId="75" applyNumberFormat="0" applyAlignment="0" applyProtection="0"/>
    <xf numFmtId="0" fontId="110" fillId="14" borderId="75" applyNumberFormat="0" applyAlignment="0" applyProtection="0"/>
    <xf numFmtId="0" fontId="118" fillId="0" borderId="76" applyNumberFormat="0" applyFill="0" applyAlignment="0" applyProtection="0"/>
    <xf numFmtId="0" fontId="118" fillId="0" borderId="76" applyNumberFormat="0" applyFill="0" applyAlignment="0" applyProtection="0"/>
    <xf numFmtId="0" fontId="118" fillId="0" borderId="76" applyNumberFormat="0" applyFill="0" applyAlignment="0" applyProtection="0"/>
    <xf numFmtId="0" fontId="118" fillId="0" borderId="76" applyNumberFormat="0" applyFill="0" applyAlignment="0" applyProtection="0"/>
    <xf numFmtId="0" fontId="99" fillId="14" borderId="73" applyNumberFormat="0" applyAlignment="0" applyProtection="0"/>
    <xf numFmtId="0" fontId="99" fillId="14" borderId="73" applyNumberFormat="0" applyAlignment="0" applyProtection="0"/>
    <xf numFmtId="0" fontId="99" fillId="14" borderId="73" applyNumberFormat="0" applyAlignment="0" applyProtection="0"/>
    <xf numFmtId="0" fontId="99" fillId="14" borderId="73" applyNumberFormat="0" applyAlignment="0" applyProtection="0"/>
    <xf numFmtId="0" fontId="99" fillId="14" borderId="73" applyNumberFormat="0" applyAlignment="0" applyProtection="0"/>
    <xf numFmtId="0" fontId="13" fillId="29" borderId="74" applyNumberFormat="0" applyFont="0" applyAlignment="0" applyProtection="0"/>
    <xf numFmtId="0" fontId="102" fillId="14" borderId="73" applyNumberFormat="0" applyAlignment="0" applyProtection="0"/>
    <xf numFmtId="0" fontId="102" fillId="15" borderId="73" applyNumberFormat="0" applyAlignment="0" applyProtection="0"/>
    <xf numFmtId="0" fontId="102" fillId="15" borderId="73" applyNumberFormat="0" applyAlignment="0" applyProtection="0"/>
    <xf numFmtId="0" fontId="102" fillId="15" borderId="73" applyNumberFormat="0" applyAlignment="0" applyProtection="0"/>
    <xf numFmtId="0" fontId="102" fillId="15" borderId="73" applyNumberFormat="0" applyAlignment="0" applyProtection="0"/>
    <xf numFmtId="0" fontId="81" fillId="29" borderId="74" applyNumberFormat="0" applyFont="0" applyAlignment="0" applyProtection="0"/>
    <xf numFmtId="0" fontId="81" fillId="29" borderId="74" applyNumberFormat="0" applyFont="0" applyAlignment="0" applyProtection="0"/>
    <xf numFmtId="0" fontId="81" fillId="29" borderId="74" applyNumberFormat="0" applyFont="0" applyAlignment="0" applyProtection="0"/>
    <xf numFmtId="0" fontId="81" fillId="29" borderId="74" applyNumberFormat="0" applyFont="0" applyAlignment="0" applyProtection="0"/>
    <xf numFmtId="0" fontId="110" fillId="14" borderId="75" applyNumberFormat="0" applyAlignment="0" applyProtection="0"/>
    <xf numFmtId="0" fontId="110" fillId="14" borderId="75" applyNumberFormat="0" applyAlignment="0" applyProtection="0"/>
    <xf numFmtId="0" fontId="110" fillId="14" borderId="75" applyNumberFormat="0" applyAlignment="0" applyProtection="0"/>
    <xf numFmtId="0" fontId="110" fillId="14" borderId="75" applyNumberFormat="0" applyAlignment="0" applyProtection="0"/>
    <xf numFmtId="0" fontId="110" fillId="14" borderId="75" applyNumberFormat="0" applyAlignment="0" applyProtection="0"/>
    <xf numFmtId="0" fontId="118" fillId="0" borderId="76" applyNumberFormat="0" applyFill="0" applyAlignment="0" applyProtection="0"/>
    <xf numFmtId="0" fontId="118" fillId="0" borderId="76" applyNumberFormat="0" applyFill="0" applyAlignment="0" applyProtection="0"/>
    <xf numFmtId="0" fontId="118" fillId="0" borderId="76" applyNumberFormat="0" applyFill="0" applyAlignment="0" applyProtection="0"/>
    <xf numFmtId="0" fontId="118" fillId="0" borderId="76" applyNumberFormat="0" applyFill="0" applyAlignment="0" applyProtection="0"/>
    <xf numFmtId="0" fontId="99" fillId="14" borderId="73" applyNumberFormat="0" applyAlignment="0" applyProtection="0"/>
    <xf numFmtId="0" fontId="99" fillId="14" borderId="73" applyNumberFormat="0" applyAlignment="0" applyProtection="0"/>
    <xf numFmtId="0" fontId="99" fillId="14" borderId="73" applyNumberFormat="0" applyAlignment="0" applyProtection="0"/>
    <xf numFmtId="0" fontId="99" fillId="14" borderId="73" applyNumberFormat="0" applyAlignment="0" applyProtection="0"/>
    <xf numFmtId="0" fontId="99" fillId="14" borderId="73" applyNumberFormat="0" applyAlignment="0" applyProtection="0"/>
    <xf numFmtId="0" fontId="13" fillId="29" borderId="74" applyNumberFormat="0" applyFont="0" applyAlignment="0" applyProtection="0"/>
    <xf numFmtId="0" fontId="102" fillId="14" borderId="73" applyNumberFormat="0" applyAlignment="0" applyProtection="0"/>
    <xf numFmtId="0" fontId="102" fillId="15" borderId="73" applyNumberFormat="0" applyAlignment="0" applyProtection="0"/>
    <xf numFmtId="0" fontId="102" fillId="15" borderId="73" applyNumberFormat="0" applyAlignment="0" applyProtection="0"/>
    <xf numFmtId="0" fontId="102" fillId="15" borderId="73" applyNumberFormat="0" applyAlignment="0" applyProtection="0"/>
    <xf numFmtId="0" fontId="102" fillId="15" borderId="73" applyNumberFormat="0" applyAlignment="0" applyProtection="0"/>
    <xf numFmtId="0" fontId="81" fillId="29" borderId="74" applyNumberFormat="0" applyFont="0" applyAlignment="0" applyProtection="0"/>
    <xf numFmtId="0" fontId="81" fillId="29" borderId="74" applyNumberFormat="0" applyFont="0" applyAlignment="0" applyProtection="0"/>
    <xf numFmtId="0" fontId="81" fillId="29" borderId="74" applyNumberFormat="0" applyFont="0" applyAlignment="0" applyProtection="0"/>
    <xf numFmtId="0" fontId="81" fillId="29" borderId="74" applyNumberFormat="0" applyFont="0" applyAlignment="0" applyProtection="0"/>
    <xf numFmtId="0" fontId="110" fillId="14" borderId="75" applyNumberFormat="0" applyAlignment="0" applyProtection="0"/>
    <xf numFmtId="0" fontId="110" fillId="14" borderId="75" applyNumberFormat="0" applyAlignment="0" applyProtection="0"/>
    <xf numFmtId="0" fontId="110" fillId="14" borderId="75" applyNumberFormat="0" applyAlignment="0" applyProtection="0"/>
    <xf numFmtId="0" fontId="110" fillId="14" borderId="75" applyNumberFormat="0" applyAlignment="0" applyProtection="0"/>
    <xf numFmtId="0" fontId="110" fillId="14" borderId="75" applyNumberFormat="0" applyAlignment="0" applyProtection="0"/>
    <xf numFmtId="0" fontId="118" fillId="0" borderId="76" applyNumberFormat="0" applyFill="0" applyAlignment="0" applyProtection="0"/>
    <xf numFmtId="0" fontId="118" fillId="0" borderId="76" applyNumberFormat="0" applyFill="0" applyAlignment="0" applyProtection="0"/>
    <xf numFmtId="0" fontId="118" fillId="0" borderId="76" applyNumberFormat="0" applyFill="0" applyAlignment="0" applyProtection="0"/>
    <xf numFmtId="0" fontId="118" fillId="0" borderId="76" applyNumberFormat="0" applyFill="0" applyAlignment="0" applyProtection="0"/>
    <xf numFmtId="43" fontId="78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91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41" fontId="6" fillId="0" borderId="6" xfId="1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203" fontId="6" fillId="0" borderId="0" xfId="1" applyNumberFormat="1" applyFont="1" applyFill="1" applyAlignment="1">
      <alignment vertical="center"/>
    </xf>
    <xf numFmtId="202" fontId="6" fillId="0" borderId="0" xfId="1" applyNumberFormat="1" applyFont="1" applyFill="1" applyAlignment="1">
      <alignment vertical="center"/>
    </xf>
    <xf numFmtId="165" fontId="6" fillId="0" borderId="32" xfId="2" applyNumberFormat="1" applyFont="1" applyFill="1" applyBorder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4" xfId="1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0" fontId="6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5" xfId="1" applyNumberFormat="1" applyFont="1" applyFill="1" applyBorder="1" applyAlignment="1">
      <alignment horizontal="center" vertical="center"/>
    </xf>
    <xf numFmtId="43" fontId="6" fillId="0" borderId="0" xfId="1" applyNumberFormat="1" applyFont="1" applyFill="1" applyAlignment="1">
      <alignment vertical="center"/>
    </xf>
    <xf numFmtId="0" fontId="6" fillId="0" borderId="0" xfId="1" applyFont="1" applyFill="1"/>
    <xf numFmtId="37" fontId="8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horizontal="center" vertical="center"/>
    </xf>
    <xf numFmtId="0" fontId="13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41" fontId="6" fillId="0" borderId="0" xfId="1" applyNumberFormat="1" applyFont="1" applyFill="1"/>
    <xf numFmtId="41" fontId="4" fillId="0" borderId="0" xfId="1" applyNumberFormat="1" applyFont="1" applyFill="1" applyAlignment="1">
      <alignment horizontal="left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1" xfId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38" fontId="5" fillId="0" borderId="0" xfId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8" fontId="8" fillId="0" borderId="0" xfId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/>
    </xf>
    <xf numFmtId="37" fontId="9" fillId="0" borderId="1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37" fontId="6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41" fontId="6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top"/>
    </xf>
    <xf numFmtId="37" fontId="4" fillId="0" borderId="1" xfId="0" applyNumberFormat="1" applyFont="1" applyFill="1" applyBorder="1" applyAlignment="1">
      <alignment horizontal="center" vertical="center"/>
    </xf>
    <xf numFmtId="37" fontId="6" fillId="0" borderId="32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270D7-936F-4ECA-B938-0BF18662146D}">
  <sheetPr codeName="Sheet1"/>
  <dimension ref="A1:M105"/>
  <sheetViews>
    <sheetView showGridLines="0" view="pageBreakPreview" zoomScale="85" zoomScaleNormal="100" zoomScaleSheetLayoutView="85" workbookViewId="0"/>
  </sheetViews>
  <sheetFormatPr defaultColWidth="10.5546875" defaultRowHeight="20.85" customHeight="1"/>
  <cols>
    <col min="1" max="1" width="11.5546875" style="9" customWidth="1"/>
    <col min="2" max="2" width="15.44140625" style="9" customWidth="1"/>
    <col min="3" max="3" width="8.5546875" style="9" customWidth="1"/>
    <col min="4" max="4" width="6" style="9" customWidth="1"/>
    <col min="5" max="5" width="9.44140625" style="10" customWidth="1"/>
    <col min="6" max="6" width="2" style="10" customWidth="1"/>
    <col min="7" max="7" width="13.6640625" style="16" customWidth="1"/>
    <col min="8" max="8" width="1.5546875" style="9" customWidth="1"/>
    <col min="9" max="9" width="13.6640625" style="9" customWidth="1"/>
    <col min="10" max="10" width="2" style="9" customWidth="1"/>
    <col min="11" max="11" width="13.6640625" style="16" customWidth="1"/>
    <col min="12" max="12" width="1.5546875" style="9" customWidth="1"/>
    <col min="13" max="13" width="13.6640625" style="9" customWidth="1"/>
    <col min="14" max="148" width="10.5546875" style="9"/>
    <col min="149" max="149" width="11.5546875" style="9" customWidth="1"/>
    <col min="150" max="150" width="15.44140625" style="9" customWidth="1"/>
    <col min="151" max="151" width="12.44140625" style="9" customWidth="1"/>
    <col min="152" max="152" width="11.44140625" style="9" customWidth="1"/>
    <col min="153" max="153" width="6.5546875" style="9" customWidth="1"/>
    <col min="154" max="154" width="4" style="9" customWidth="1"/>
    <col min="155" max="155" width="13.44140625" style="9" customWidth="1"/>
    <col min="156" max="156" width="2.5546875" style="9" customWidth="1"/>
    <col min="157" max="157" width="13.44140625" style="9" customWidth="1"/>
    <col min="158" max="404" width="10.5546875" style="9"/>
    <col min="405" max="405" width="11.5546875" style="9" customWidth="1"/>
    <col min="406" max="406" width="15.44140625" style="9" customWidth="1"/>
    <col min="407" max="407" width="12.44140625" style="9" customWidth="1"/>
    <col min="408" max="408" width="11.44140625" style="9" customWidth="1"/>
    <col min="409" max="409" width="6.5546875" style="9" customWidth="1"/>
    <col min="410" max="410" width="4" style="9" customWidth="1"/>
    <col min="411" max="411" width="13.44140625" style="9" customWidth="1"/>
    <col min="412" max="412" width="2.5546875" style="9" customWidth="1"/>
    <col min="413" max="413" width="13.44140625" style="9" customWidth="1"/>
    <col min="414" max="660" width="10.5546875" style="9"/>
    <col min="661" max="661" width="11.5546875" style="9" customWidth="1"/>
    <col min="662" max="662" width="15.44140625" style="9" customWidth="1"/>
    <col min="663" max="663" width="12.44140625" style="9" customWidth="1"/>
    <col min="664" max="664" width="11.44140625" style="9" customWidth="1"/>
    <col min="665" max="665" width="6.5546875" style="9" customWidth="1"/>
    <col min="666" max="666" width="4" style="9" customWidth="1"/>
    <col min="667" max="667" width="13.44140625" style="9" customWidth="1"/>
    <col min="668" max="668" width="2.5546875" style="9" customWidth="1"/>
    <col min="669" max="669" width="13.44140625" style="9" customWidth="1"/>
    <col min="670" max="916" width="10.5546875" style="9"/>
    <col min="917" max="917" width="11.5546875" style="9" customWidth="1"/>
    <col min="918" max="918" width="15.44140625" style="9" customWidth="1"/>
    <col min="919" max="919" width="12.44140625" style="9" customWidth="1"/>
    <col min="920" max="920" width="11.44140625" style="9" customWidth="1"/>
    <col min="921" max="921" width="6.5546875" style="9" customWidth="1"/>
    <col min="922" max="922" width="4" style="9" customWidth="1"/>
    <col min="923" max="923" width="13.44140625" style="9" customWidth="1"/>
    <col min="924" max="924" width="2.5546875" style="9" customWidth="1"/>
    <col min="925" max="925" width="13.44140625" style="9" customWidth="1"/>
    <col min="926" max="1172" width="10.5546875" style="9"/>
    <col min="1173" max="1173" width="11.5546875" style="9" customWidth="1"/>
    <col min="1174" max="1174" width="15.44140625" style="9" customWidth="1"/>
    <col min="1175" max="1175" width="12.44140625" style="9" customWidth="1"/>
    <col min="1176" max="1176" width="11.44140625" style="9" customWidth="1"/>
    <col min="1177" max="1177" width="6.5546875" style="9" customWidth="1"/>
    <col min="1178" max="1178" width="4" style="9" customWidth="1"/>
    <col min="1179" max="1179" width="13.44140625" style="9" customWidth="1"/>
    <col min="1180" max="1180" width="2.5546875" style="9" customWidth="1"/>
    <col min="1181" max="1181" width="13.44140625" style="9" customWidth="1"/>
    <col min="1182" max="1428" width="10.5546875" style="9"/>
    <col min="1429" max="1429" width="11.5546875" style="9" customWidth="1"/>
    <col min="1430" max="1430" width="15.44140625" style="9" customWidth="1"/>
    <col min="1431" max="1431" width="12.44140625" style="9" customWidth="1"/>
    <col min="1432" max="1432" width="11.44140625" style="9" customWidth="1"/>
    <col min="1433" max="1433" width="6.5546875" style="9" customWidth="1"/>
    <col min="1434" max="1434" width="4" style="9" customWidth="1"/>
    <col min="1435" max="1435" width="13.44140625" style="9" customWidth="1"/>
    <col min="1436" max="1436" width="2.5546875" style="9" customWidth="1"/>
    <col min="1437" max="1437" width="13.44140625" style="9" customWidth="1"/>
    <col min="1438" max="1684" width="10.5546875" style="9"/>
    <col min="1685" max="1685" width="11.5546875" style="9" customWidth="1"/>
    <col min="1686" max="1686" width="15.44140625" style="9" customWidth="1"/>
    <col min="1687" max="1687" width="12.44140625" style="9" customWidth="1"/>
    <col min="1688" max="1688" width="11.44140625" style="9" customWidth="1"/>
    <col min="1689" max="1689" width="6.5546875" style="9" customWidth="1"/>
    <col min="1690" max="1690" width="4" style="9" customWidth="1"/>
    <col min="1691" max="1691" width="13.44140625" style="9" customWidth="1"/>
    <col min="1692" max="1692" width="2.5546875" style="9" customWidth="1"/>
    <col min="1693" max="1693" width="13.44140625" style="9" customWidth="1"/>
    <col min="1694" max="1940" width="10.5546875" style="9"/>
    <col min="1941" max="1941" width="11.5546875" style="9" customWidth="1"/>
    <col min="1942" max="1942" width="15.44140625" style="9" customWidth="1"/>
    <col min="1943" max="1943" width="12.44140625" style="9" customWidth="1"/>
    <col min="1944" max="1944" width="11.44140625" style="9" customWidth="1"/>
    <col min="1945" max="1945" width="6.5546875" style="9" customWidth="1"/>
    <col min="1946" max="1946" width="4" style="9" customWidth="1"/>
    <col min="1947" max="1947" width="13.44140625" style="9" customWidth="1"/>
    <col min="1948" max="1948" width="2.5546875" style="9" customWidth="1"/>
    <col min="1949" max="1949" width="13.44140625" style="9" customWidth="1"/>
    <col min="1950" max="2196" width="10.5546875" style="9"/>
    <col min="2197" max="2197" width="11.5546875" style="9" customWidth="1"/>
    <col min="2198" max="2198" width="15.44140625" style="9" customWidth="1"/>
    <col min="2199" max="2199" width="12.44140625" style="9" customWidth="1"/>
    <col min="2200" max="2200" width="11.44140625" style="9" customWidth="1"/>
    <col min="2201" max="2201" width="6.5546875" style="9" customWidth="1"/>
    <col min="2202" max="2202" width="4" style="9" customWidth="1"/>
    <col min="2203" max="2203" width="13.44140625" style="9" customWidth="1"/>
    <col min="2204" max="2204" width="2.5546875" style="9" customWidth="1"/>
    <col min="2205" max="2205" width="13.44140625" style="9" customWidth="1"/>
    <col min="2206" max="2452" width="10.5546875" style="9"/>
    <col min="2453" max="2453" width="11.5546875" style="9" customWidth="1"/>
    <col min="2454" max="2454" width="15.44140625" style="9" customWidth="1"/>
    <col min="2455" max="2455" width="12.44140625" style="9" customWidth="1"/>
    <col min="2456" max="2456" width="11.44140625" style="9" customWidth="1"/>
    <col min="2457" max="2457" width="6.5546875" style="9" customWidth="1"/>
    <col min="2458" max="2458" width="4" style="9" customWidth="1"/>
    <col min="2459" max="2459" width="13.44140625" style="9" customWidth="1"/>
    <col min="2460" max="2460" width="2.5546875" style="9" customWidth="1"/>
    <col min="2461" max="2461" width="13.44140625" style="9" customWidth="1"/>
    <col min="2462" max="2708" width="10.5546875" style="9"/>
    <col min="2709" max="2709" width="11.5546875" style="9" customWidth="1"/>
    <col min="2710" max="2710" width="15.44140625" style="9" customWidth="1"/>
    <col min="2711" max="2711" width="12.44140625" style="9" customWidth="1"/>
    <col min="2712" max="2712" width="11.44140625" style="9" customWidth="1"/>
    <col min="2713" max="2713" width="6.5546875" style="9" customWidth="1"/>
    <col min="2714" max="2714" width="4" style="9" customWidth="1"/>
    <col min="2715" max="2715" width="13.44140625" style="9" customWidth="1"/>
    <col min="2716" max="2716" width="2.5546875" style="9" customWidth="1"/>
    <col min="2717" max="2717" width="13.44140625" style="9" customWidth="1"/>
    <col min="2718" max="2964" width="10.5546875" style="9"/>
    <col min="2965" max="2965" width="11.5546875" style="9" customWidth="1"/>
    <col min="2966" max="2966" width="15.44140625" style="9" customWidth="1"/>
    <col min="2967" max="2967" width="12.44140625" style="9" customWidth="1"/>
    <col min="2968" max="2968" width="11.44140625" style="9" customWidth="1"/>
    <col min="2969" max="2969" width="6.5546875" style="9" customWidth="1"/>
    <col min="2970" max="2970" width="4" style="9" customWidth="1"/>
    <col min="2971" max="2971" width="13.44140625" style="9" customWidth="1"/>
    <col min="2972" max="2972" width="2.5546875" style="9" customWidth="1"/>
    <col min="2973" max="2973" width="13.44140625" style="9" customWidth="1"/>
    <col min="2974" max="3220" width="10.5546875" style="9"/>
    <col min="3221" max="3221" width="11.5546875" style="9" customWidth="1"/>
    <col min="3222" max="3222" width="15.44140625" style="9" customWidth="1"/>
    <col min="3223" max="3223" width="12.44140625" style="9" customWidth="1"/>
    <col min="3224" max="3224" width="11.44140625" style="9" customWidth="1"/>
    <col min="3225" max="3225" width="6.5546875" style="9" customWidth="1"/>
    <col min="3226" max="3226" width="4" style="9" customWidth="1"/>
    <col min="3227" max="3227" width="13.44140625" style="9" customWidth="1"/>
    <col min="3228" max="3228" width="2.5546875" style="9" customWidth="1"/>
    <col min="3229" max="3229" width="13.44140625" style="9" customWidth="1"/>
    <col min="3230" max="3476" width="10.5546875" style="9"/>
    <col min="3477" max="3477" width="11.5546875" style="9" customWidth="1"/>
    <col min="3478" max="3478" width="15.44140625" style="9" customWidth="1"/>
    <col min="3479" max="3479" width="12.44140625" style="9" customWidth="1"/>
    <col min="3480" max="3480" width="11.44140625" style="9" customWidth="1"/>
    <col min="3481" max="3481" width="6.5546875" style="9" customWidth="1"/>
    <col min="3482" max="3482" width="4" style="9" customWidth="1"/>
    <col min="3483" max="3483" width="13.44140625" style="9" customWidth="1"/>
    <col min="3484" max="3484" width="2.5546875" style="9" customWidth="1"/>
    <col min="3485" max="3485" width="13.44140625" style="9" customWidth="1"/>
    <col min="3486" max="3732" width="10.5546875" style="9"/>
    <col min="3733" max="3733" width="11.5546875" style="9" customWidth="1"/>
    <col min="3734" max="3734" width="15.44140625" style="9" customWidth="1"/>
    <col min="3735" max="3735" width="12.44140625" style="9" customWidth="1"/>
    <col min="3736" max="3736" width="11.44140625" style="9" customWidth="1"/>
    <col min="3737" max="3737" width="6.5546875" style="9" customWidth="1"/>
    <col min="3738" max="3738" width="4" style="9" customWidth="1"/>
    <col min="3739" max="3739" width="13.44140625" style="9" customWidth="1"/>
    <col min="3740" max="3740" width="2.5546875" style="9" customWidth="1"/>
    <col min="3741" max="3741" width="13.44140625" style="9" customWidth="1"/>
    <col min="3742" max="3988" width="10.5546875" style="9"/>
    <col min="3989" max="3989" width="11.5546875" style="9" customWidth="1"/>
    <col min="3990" max="3990" width="15.44140625" style="9" customWidth="1"/>
    <col min="3991" max="3991" width="12.44140625" style="9" customWidth="1"/>
    <col min="3992" max="3992" width="11.44140625" style="9" customWidth="1"/>
    <col min="3993" max="3993" width="6.5546875" style="9" customWidth="1"/>
    <col min="3994" max="3994" width="4" style="9" customWidth="1"/>
    <col min="3995" max="3995" width="13.44140625" style="9" customWidth="1"/>
    <col min="3996" max="3996" width="2.5546875" style="9" customWidth="1"/>
    <col min="3997" max="3997" width="13.44140625" style="9" customWidth="1"/>
    <col min="3998" max="4244" width="10.5546875" style="9"/>
    <col min="4245" max="4245" width="11.5546875" style="9" customWidth="1"/>
    <col min="4246" max="4246" width="15.44140625" style="9" customWidth="1"/>
    <col min="4247" max="4247" width="12.44140625" style="9" customWidth="1"/>
    <col min="4248" max="4248" width="11.44140625" style="9" customWidth="1"/>
    <col min="4249" max="4249" width="6.5546875" style="9" customWidth="1"/>
    <col min="4250" max="4250" width="4" style="9" customWidth="1"/>
    <col min="4251" max="4251" width="13.44140625" style="9" customWidth="1"/>
    <col min="4252" max="4252" width="2.5546875" style="9" customWidth="1"/>
    <col min="4253" max="4253" width="13.44140625" style="9" customWidth="1"/>
    <col min="4254" max="4500" width="10.5546875" style="9"/>
    <col min="4501" max="4501" width="11.5546875" style="9" customWidth="1"/>
    <col min="4502" max="4502" width="15.44140625" style="9" customWidth="1"/>
    <col min="4503" max="4503" width="12.44140625" style="9" customWidth="1"/>
    <col min="4504" max="4504" width="11.44140625" style="9" customWidth="1"/>
    <col min="4505" max="4505" width="6.5546875" style="9" customWidth="1"/>
    <col min="4506" max="4506" width="4" style="9" customWidth="1"/>
    <col min="4507" max="4507" width="13.44140625" style="9" customWidth="1"/>
    <col min="4508" max="4508" width="2.5546875" style="9" customWidth="1"/>
    <col min="4509" max="4509" width="13.44140625" style="9" customWidth="1"/>
    <col min="4510" max="4756" width="10.5546875" style="9"/>
    <col min="4757" max="4757" width="11.5546875" style="9" customWidth="1"/>
    <col min="4758" max="4758" width="15.44140625" style="9" customWidth="1"/>
    <col min="4759" max="4759" width="12.44140625" style="9" customWidth="1"/>
    <col min="4760" max="4760" width="11.44140625" style="9" customWidth="1"/>
    <col min="4761" max="4761" width="6.5546875" style="9" customWidth="1"/>
    <col min="4762" max="4762" width="4" style="9" customWidth="1"/>
    <col min="4763" max="4763" width="13.44140625" style="9" customWidth="1"/>
    <col min="4764" max="4764" width="2.5546875" style="9" customWidth="1"/>
    <col min="4765" max="4765" width="13.44140625" style="9" customWidth="1"/>
    <col min="4766" max="5012" width="10.5546875" style="9"/>
    <col min="5013" max="5013" width="11.5546875" style="9" customWidth="1"/>
    <col min="5014" max="5014" width="15.44140625" style="9" customWidth="1"/>
    <col min="5015" max="5015" width="12.44140625" style="9" customWidth="1"/>
    <col min="5016" max="5016" width="11.44140625" style="9" customWidth="1"/>
    <col min="5017" max="5017" width="6.5546875" style="9" customWidth="1"/>
    <col min="5018" max="5018" width="4" style="9" customWidth="1"/>
    <col min="5019" max="5019" width="13.44140625" style="9" customWidth="1"/>
    <col min="5020" max="5020" width="2.5546875" style="9" customWidth="1"/>
    <col min="5021" max="5021" width="13.44140625" style="9" customWidth="1"/>
    <col min="5022" max="5268" width="10.5546875" style="9"/>
    <col min="5269" max="5269" width="11.5546875" style="9" customWidth="1"/>
    <col min="5270" max="5270" width="15.44140625" style="9" customWidth="1"/>
    <col min="5271" max="5271" width="12.44140625" style="9" customWidth="1"/>
    <col min="5272" max="5272" width="11.44140625" style="9" customWidth="1"/>
    <col min="5273" max="5273" width="6.5546875" style="9" customWidth="1"/>
    <col min="5274" max="5274" width="4" style="9" customWidth="1"/>
    <col min="5275" max="5275" width="13.44140625" style="9" customWidth="1"/>
    <col min="5276" max="5276" width="2.5546875" style="9" customWidth="1"/>
    <col min="5277" max="5277" width="13.44140625" style="9" customWidth="1"/>
    <col min="5278" max="5524" width="10.5546875" style="9"/>
    <col min="5525" max="5525" width="11.5546875" style="9" customWidth="1"/>
    <col min="5526" max="5526" width="15.44140625" style="9" customWidth="1"/>
    <col min="5527" max="5527" width="12.44140625" style="9" customWidth="1"/>
    <col min="5528" max="5528" width="11.44140625" style="9" customWidth="1"/>
    <col min="5529" max="5529" width="6.5546875" style="9" customWidth="1"/>
    <col min="5530" max="5530" width="4" style="9" customWidth="1"/>
    <col min="5531" max="5531" width="13.44140625" style="9" customWidth="1"/>
    <col min="5532" max="5532" width="2.5546875" style="9" customWidth="1"/>
    <col min="5533" max="5533" width="13.44140625" style="9" customWidth="1"/>
    <col min="5534" max="5780" width="10.5546875" style="9"/>
    <col min="5781" max="5781" width="11.5546875" style="9" customWidth="1"/>
    <col min="5782" max="5782" width="15.44140625" style="9" customWidth="1"/>
    <col min="5783" max="5783" width="12.44140625" style="9" customWidth="1"/>
    <col min="5784" max="5784" width="11.44140625" style="9" customWidth="1"/>
    <col min="5785" max="5785" width="6.5546875" style="9" customWidth="1"/>
    <col min="5786" max="5786" width="4" style="9" customWidth="1"/>
    <col min="5787" max="5787" width="13.44140625" style="9" customWidth="1"/>
    <col min="5788" max="5788" width="2.5546875" style="9" customWidth="1"/>
    <col min="5789" max="5789" width="13.44140625" style="9" customWidth="1"/>
    <col min="5790" max="6036" width="10.5546875" style="9"/>
    <col min="6037" max="6037" width="11.5546875" style="9" customWidth="1"/>
    <col min="6038" max="6038" width="15.44140625" style="9" customWidth="1"/>
    <col min="6039" max="6039" width="12.44140625" style="9" customWidth="1"/>
    <col min="6040" max="6040" width="11.44140625" style="9" customWidth="1"/>
    <col min="6041" max="6041" width="6.5546875" style="9" customWidth="1"/>
    <col min="6042" max="6042" width="4" style="9" customWidth="1"/>
    <col min="6043" max="6043" width="13.44140625" style="9" customWidth="1"/>
    <col min="6044" max="6044" width="2.5546875" style="9" customWidth="1"/>
    <col min="6045" max="6045" width="13.44140625" style="9" customWidth="1"/>
    <col min="6046" max="6292" width="10.5546875" style="9"/>
    <col min="6293" max="6293" width="11.5546875" style="9" customWidth="1"/>
    <col min="6294" max="6294" width="15.44140625" style="9" customWidth="1"/>
    <col min="6295" max="6295" width="12.44140625" style="9" customWidth="1"/>
    <col min="6296" max="6296" width="11.44140625" style="9" customWidth="1"/>
    <col min="6297" max="6297" width="6.5546875" style="9" customWidth="1"/>
    <col min="6298" max="6298" width="4" style="9" customWidth="1"/>
    <col min="6299" max="6299" width="13.44140625" style="9" customWidth="1"/>
    <col min="6300" max="6300" width="2.5546875" style="9" customWidth="1"/>
    <col min="6301" max="6301" width="13.44140625" style="9" customWidth="1"/>
    <col min="6302" max="6548" width="10.5546875" style="9"/>
    <col min="6549" max="6549" width="11.5546875" style="9" customWidth="1"/>
    <col min="6550" max="6550" width="15.44140625" style="9" customWidth="1"/>
    <col min="6551" max="6551" width="12.44140625" style="9" customWidth="1"/>
    <col min="6552" max="6552" width="11.44140625" style="9" customWidth="1"/>
    <col min="6553" max="6553" width="6.5546875" style="9" customWidth="1"/>
    <col min="6554" max="6554" width="4" style="9" customWidth="1"/>
    <col min="6555" max="6555" width="13.44140625" style="9" customWidth="1"/>
    <col min="6556" max="6556" width="2.5546875" style="9" customWidth="1"/>
    <col min="6557" max="6557" width="13.44140625" style="9" customWidth="1"/>
    <col min="6558" max="6804" width="10.5546875" style="9"/>
    <col min="6805" max="6805" width="11.5546875" style="9" customWidth="1"/>
    <col min="6806" max="6806" width="15.44140625" style="9" customWidth="1"/>
    <col min="6807" max="6807" width="12.44140625" style="9" customWidth="1"/>
    <col min="6808" max="6808" width="11.44140625" style="9" customWidth="1"/>
    <col min="6809" max="6809" width="6.5546875" style="9" customWidth="1"/>
    <col min="6810" max="6810" width="4" style="9" customWidth="1"/>
    <col min="6811" max="6811" width="13.44140625" style="9" customWidth="1"/>
    <col min="6812" max="6812" width="2.5546875" style="9" customWidth="1"/>
    <col min="6813" max="6813" width="13.44140625" style="9" customWidth="1"/>
    <col min="6814" max="7060" width="10.5546875" style="9"/>
    <col min="7061" max="7061" width="11.5546875" style="9" customWidth="1"/>
    <col min="7062" max="7062" width="15.44140625" style="9" customWidth="1"/>
    <col min="7063" max="7063" width="12.44140625" style="9" customWidth="1"/>
    <col min="7064" max="7064" width="11.44140625" style="9" customWidth="1"/>
    <col min="7065" max="7065" width="6.5546875" style="9" customWidth="1"/>
    <col min="7066" max="7066" width="4" style="9" customWidth="1"/>
    <col min="7067" max="7067" width="13.44140625" style="9" customWidth="1"/>
    <col min="7068" max="7068" width="2.5546875" style="9" customWidth="1"/>
    <col min="7069" max="7069" width="13.44140625" style="9" customWidth="1"/>
    <col min="7070" max="7316" width="10.5546875" style="9"/>
    <col min="7317" max="7317" width="11.5546875" style="9" customWidth="1"/>
    <col min="7318" max="7318" width="15.44140625" style="9" customWidth="1"/>
    <col min="7319" max="7319" width="12.44140625" style="9" customWidth="1"/>
    <col min="7320" max="7320" width="11.44140625" style="9" customWidth="1"/>
    <col min="7321" max="7321" width="6.5546875" style="9" customWidth="1"/>
    <col min="7322" max="7322" width="4" style="9" customWidth="1"/>
    <col min="7323" max="7323" width="13.44140625" style="9" customWidth="1"/>
    <col min="7324" max="7324" width="2.5546875" style="9" customWidth="1"/>
    <col min="7325" max="7325" width="13.44140625" style="9" customWidth="1"/>
    <col min="7326" max="7572" width="10.5546875" style="9"/>
    <col min="7573" max="7573" width="11.5546875" style="9" customWidth="1"/>
    <col min="7574" max="7574" width="15.44140625" style="9" customWidth="1"/>
    <col min="7575" max="7575" width="12.44140625" style="9" customWidth="1"/>
    <col min="7576" max="7576" width="11.44140625" style="9" customWidth="1"/>
    <col min="7577" max="7577" width="6.5546875" style="9" customWidth="1"/>
    <col min="7578" max="7578" width="4" style="9" customWidth="1"/>
    <col min="7579" max="7579" width="13.44140625" style="9" customWidth="1"/>
    <col min="7580" max="7580" width="2.5546875" style="9" customWidth="1"/>
    <col min="7581" max="7581" width="13.44140625" style="9" customWidth="1"/>
    <col min="7582" max="7828" width="10.5546875" style="9"/>
    <col min="7829" max="7829" width="11.5546875" style="9" customWidth="1"/>
    <col min="7830" max="7830" width="15.44140625" style="9" customWidth="1"/>
    <col min="7831" max="7831" width="12.44140625" style="9" customWidth="1"/>
    <col min="7832" max="7832" width="11.44140625" style="9" customWidth="1"/>
    <col min="7833" max="7833" width="6.5546875" style="9" customWidth="1"/>
    <col min="7834" max="7834" width="4" style="9" customWidth="1"/>
    <col min="7835" max="7835" width="13.44140625" style="9" customWidth="1"/>
    <col min="7836" max="7836" width="2.5546875" style="9" customWidth="1"/>
    <col min="7837" max="7837" width="13.44140625" style="9" customWidth="1"/>
    <col min="7838" max="8084" width="10.5546875" style="9"/>
    <col min="8085" max="8085" width="11.5546875" style="9" customWidth="1"/>
    <col min="8086" max="8086" width="15.44140625" style="9" customWidth="1"/>
    <col min="8087" max="8087" width="12.44140625" style="9" customWidth="1"/>
    <col min="8088" max="8088" width="11.44140625" style="9" customWidth="1"/>
    <col min="8089" max="8089" width="6.5546875" style="9" customWidth="1"/>
    <col min="8090" max="8090" width="4" style="9" customWidth="1"/>
    <col min="8091" max="8091" width="13.44140625" style="9" customWidth="1"/>
    <col min="8092" max="8092" width="2.5546875" style="9" customWidth="1"/>
    <col min="8093" max="8093" width="13.44140625" style="9" customWidth="1"/>
    <col min="8094" max="8340" width="10.5546875" style="9"/>
    <col min="8341" max="8341" width="11.5546875" style="9" customWidth="1"/>
    <col min="8342" max="8342" width="15.44140625" style="9" customWidth="1"/>
    <col min="8343" max="8343" width="12.44140625" style="9" customWidth="1"/>
    <col min="8344" max="8344" width="11.44140625" style="9" customWidth="1"/>
    <col min="8345" max="8345" width="6.5546875" style="9" customWidth="1"/>
    <col min="8346" max="8346" width="4" style="9" customWidth="1"/>
    <col min="8347" max="8347" width="13.44140625" style="9" customWidth="1"/>
    <col min="8348" max="8348" width="2.5546875" style="9" customWidth="1"/>
    <col min="8349" max="8349" width="13.44140625" style="9" customWidth="1"/>
    <col min="8350" max="8596" width="10.5546875" style="9"/>
    <col min="8597" max="8597" width="11.5546875" style="9" customWidth="1"/>
    <col min="8598" max="8598" width="15.44140625" style="9" customWidth="1"/>
    <col min="8599" max="8599" width="12.44140625" style="9" customWidth="1"/>
    <col min="8600" max="8600" width="11.44140625" style="9" customWidth="1"/>
    <col min="8601" max="8601" width="6.5546875" style="9" customWidth="1"/>
    <col min="8602" max="8602" width="4" style="9" customWidth="1"/>
    <col min="8603" max="8603" width="13.44140625" style="9" customWidth="1"/>
    <col min="8604" max="8604" width="2.5546875" style="9" customWidth="1"/>
    <col min="8605" max="8605" width="13.44140625" style="9" customWidth="1"/>
    <col min="8606" max="8852" width="10.5546875" style="9"/>
    <col min="8853" max="8853" width="11.5546875" style="9" customWidth="1"/>
    <col min="8854" max="8854" width="15.44140625" style="9" customWidth="1"/>
    <col min="8855" max="8855" width="12.44140625" style="9" customWidth="1"/>
    <col min="8856" max="8856" width="11.44140625" style="9" customWidth="1"/>
    <col min="8857" max="8857" width="6.5546875" style="9" customWidth="1"/>
    <col min="8858" max="8858" width="4" style="9" customWidth="1"/>
    <col min="8859" max="8859" width="13.44140625" style="9" customWidth="1"/>
    <col min="8860" max="8860" width="2.5546875" style="9" customWidth="1"/>
    <col min="8861" max="8861" width="13.44140625" style="9" customWidth="1"/>
    <col min="8862" max="9108" width="10.5546875" style="9"/>
    <col min="9109" max="9109" width="11.5546875" style="9" customWidth="1"/>
    <col min="9110" max="9110" width="15.44140625" style="9" customWidth="1"/>
    <col min="9111" max="9111" width="12.44140625" style="9" customWidth="1"/>
    <col min="9112" max="9112" width="11.44140625" style="9" customWidth="1"/>
    <col min="9113" max="9113" width="6.5546875" style="9" customWidth="1"/>
    <col min="9114" max="9114" width="4" style="9" customWidth="1"/>
    <col min="9115" max="9115" width="13.44140625" style="9" customWidth="1"/>
    <col min="9116" max="9116" width="2.5546875" style="9" customWidth="1"/>
    <col min="9117" max="9117" width="13.44140625" style="9" customWidth="1"/>
    <col min="9118" max="9364" width="10.5546875" style="9"/>
    <col min="9365" max="9365" width="11.5546875" style="9" customWidth="1"/>
    <col min="9366" max="9366" width="15.44140625" style="9" customWidth="1"/>
    <col min="9367" max="9367" width="12.44140625" style="9" customWidth="1"/>
    <col min="9368" max="9368" width="11.44140625" style="9" customWidth="1"/>
    <col min="9369" max="9369" width="6.5546875" style="9" customWidth="1"/>
    <col min="9370" max="9370" width="4" style="9" customWidth="1"/>
    <col min="9371" max="9371" width="13.44140625" style="9" customWidth="1"/>
    <col min="9372" max="9372" width="2.5546875" style="9" customWidth="1"/>
    <col min="9373" max="9373" width="13.44140625" style="9" customWidth="1"/>
    <col min="9374" max="9620" width="10.5546875" style="9"/>
    <col min="9621" max="9621" width="11.5546875" style="9" customWidth="1"/>
    <col min="9622" max="9622" width="15.44140625" style="9" customWidth="1"/>
    <col min="9623" max="9623" width="12.44140625" style="9" customWidth="1"/>
    <col min="9624" max="9624" width="11.44140625" style="9" customWidth="1"/>
    <col min="9625" max="9625" width="6.5546875" style="9" customWidth="1"/>
    <col min="9626" max="9626" width="4" style="9" customWidth="1"/>
    <col min="9627" max="9627" width="13.44140625" style="9" customWidth="1"/>
    <col min="9628" max="9628" width="2.5546875" style="9" customWidth="1"/>
    <col min="9629" max="9629" width="13.44140625" style="9" customWidth="1"/>
    <col min="9630" max="9876" width="10.5546875" style="9"/>
    <col min="9877" max="9877" width="11.5546875" style="9" customWidth="1"/>
    <col min="9878" max="9878" width="15.44140625" style="9" customWidth="1"/>
    <col min="9879" max="9879" width="12.44140625" style="9" customWidth="1"/>
    <col min="9880" max="9880" width="11.44140625" style="9" customWidth="1"/>
    <col min="9881" max="9881" width="6.5546875" style="9" customWidth="1"/>
    <col min="9882" max="9882" width="4" style="9" customWidth="1"/>
    <col min="9883" max="9883" width="13.44140625" style="9" customWidth="1"/>
    <col min="9884" max="9884" width="2.5546875" style="9" customWidth="1"/>
    <col min="9885" max="9885" width="13.44140625" style="9" customWidth="1"/>
    <col min="9886" max="10132" width="10.5546875" style="9"/>
    <col min="10133" max="10133" width="11.5546875" style="9" customWidth="1"/>
    <col min="10134" max="10134" width="15.44140625" style="9" customWidth="1"/>
    <col min="10135" max="10135" width="12.44140625" style="9" customWidth="1"/>
    <col min="10136" max="10136" width="11.44140625" style="9" customWidth="1"/>
    <col min="10137" max="10137" width="6.5546875" style="9" customWidth="1"/>
    <col min="10138" max="10138" width="4" style="9" customWidth="1"/>
    <col min="10139" max="10139" width="13.44140625" style="9" customWidth="1"/>
    <col min="10140" max="10140" width="2.5546875" style="9" customWidth="1"/>
    <col min="10141" max="10141" width="13.44140625" style="9" customWidth="1"/>
    <col min="10142" max="10388" width="10.5546875" style="9"/>
    <col min="10389" max="10389" width="11.5546875" style="9" customWidth="1"/>
    <col min="10390" max="10390" width="15.44140625" style="9" customWidth="1"/>
    <col min="10391" max="10391" width="12.44140625" style="9" customWidth="1"/>
    <col min="10392" max="10392" width="11.44140625" style="9" customWidth="1"/>
    <col min="10393" max="10393" width="6.5546875" style="9" customWidth="1"/>
    <col min="10394" max="10394" width="4" style="9" customWidth="1"/>
    <col min="10395" max="10395" width="13.44140625" style="9" customWidth="1"/>
    <col min="10396" max="10396" width="2.5546875" style="9" customWidth="1"/>
    <col min="10397" max="10397" width="13.44140625" style="9" customWidth="1"/>
    <col min="10398" max="10644" width="10.5546875" style="9"/>
    <col min="10645" max="10645" width="11.5546875" style="9" customWidth="1"/>
    <col min="10646" max="10646" width="15.44140625" style="9" customWidth="1"/>
    <col min="10647" max="10647" width="12.44140625" style="9" customWidth="1"/>
    <col min="10648" max="10648" width="11.44140625" style="9" customWidth="1"/>
    <col min="10649" max="10649" width="6.5546875" style="9" customWidth="1"/>
    <col min="10650" max="10650" width="4" style="9" customWidth="1"/>
    <col min="10651" max="10651" width="13.44140625" style="9" customWidth="1"/>
    <col min="10652" max="10652" width="2.5546875" style="9" customWidth="1"/>
    <col min="10653" max="10653" width="13.44140625" style="9" customWidth="1"/>
    <col min="10654" max="10900" width="10.5546875" style="9"/>
    <col min="10901" max="10901" width="11.5546875" style="9" customWidth="1"/>
    <col min="10902" max="10902" width="15.44140625" style="9" customWidth="1"/>
    <col min="10903" max="10903" width="12.44140625" style="9" customWidth="1"/>
    <col min="10904" max="10904" width="11.44140625" style="9" customWidth="1"/>
    <col min="10905" max="10905" width="6.5546875" style="9" customWidth="1"/>
    <col min="10906" max="10906" width="4" style="9" customWidth="1"/>
    <col min="10907" max="10907" width="13.44140625" style="9" customWidth="1"/>
    <col min="10908" max="10908" width="2.5546875" style="9" customWidth="1"/>
    <col min="10909" max="10909" width="13.44140625" style="9" customWidth="1"/>
    <col min="10910" max="11156" width="10.5546875" style="9"/>
    <col min="11157" max="11157" width="11.5546875" style="9" customWidth="1"/>
    <col min="11158" max="11158" width="15.44140625" style="9" customWidth="1"/>
    <col min="11159" max="11159" width="12.44140625" style="9" customWidth="1"/>
    <col min="11160" max="11160" width="11.44140625" style="9" customWidth="1"/>
    <col min="11161" max="11161" width="6.5546875" style="9" customWidth="1"/>
    <col min="11162" max="11162" width="4" style="9" customWidth="1"/>
    <col min="11163" max="11163" width="13.44140625" style="9" customWidth="1"/>
    <col min="11164" max="11164" width="2.5546875" style="9" customWidth="1"/>
    <col min="11165" max="11165" width="13.44140625" style="9" customWidth="1"/>
    <col min="11166" max="11412" width="10.5546875" style="9"/>
    <col min="11413" max="11413" width="11.5546875" style="9" customWidth="1"/>
    <col min="11414" max="11414" width="15.44140625" style="9" customWidth="1"/>
    <col min="11415" max="11415" width="12.44140625" style="9" customWidth="1"/>
    <col min="11416" max="11416" width="11.44140625" style="9" customWidth="1"/>
    <col min="11417" max="11417" width="6.5546875" style="9" customWidth="1"/>
    <col min="11418" max="11418" width="4" style="9" customWidth="1"/>
    <col min="11419" max="11419" width="13.44140625" style="9" customWidth="1"/>
    <col min="11420" max="11420" width="2.5546875" style="9" customWidth="1"/>
    <col min="11421" max="11421" width="13.44140625" style="9" customWidth="1"/>
    <col min="11422" max="11668" width="10.5546875" style="9"/>
    <col min="11669" max="11669" width="11.5546875" style="9" customWidth="1"/>
    <col min="11670" max="11670" width="15.44140625" style="9" customWidth="1"/>
    <col min="11671" max="11671" width="12.44140625" style="9" customWidth="1"/>
    <col min="11672" max="11672" width="11.44140625" style="9" customWidth="1"/>
    <col min="11673" max="11673" width="6.5546875" style="9" customWidth="1"/>
    <col min="11674" max="11674" width="4" style="9" customWidth="1"/>
    <col min="11675" max="11675" width="13.44140625" style="9" customWidth="1"/>
    <col min="11676" max="11676" width="2.5546875" style="9" customWidth="1"/>
    <col min="11677" max="11677" width="13.44140625" style="9" customWidth="1"/>
    <col min="11678" max="11924" width="10.5546875" style="9"/>
    <col min="11925" max="11925" width="11.5546875" style="9" customWidth="1"/>
    <col min="11926" max="11926" width="15.44140625" style="9" customWidth="1"/>
    <col min="11927" max="11927" width="12.44140625" style="9" customWidth="1"/>
    <col min="11928" max="11928" width="11.44140625" style="9" customWidth="1"/>
    <col min="11929" max="11929" width="6.5546875" style="9" customWidth="1"/>
    <col min="11930" max="11930" width="4" style="9" customWidth="1"/>
    <col min="11931" max="11931" width="13.44140625" style="9" customWidth="1"/>
    <col min="11932" max="11932" width="2.5546875" style="9" customWidth="1"/>
    <col min="11933" max="11933" width="13.44140625" style="9" customWidth="1"/>
    <col min="11934" max="12180" width="10.5546875" style="9"/>
    <col min="12181" max="12181" width="11.5546875" style="9" customWidth="1"/>
    <col min="12182" max="12182" width="15.44140625" style="9" customWidth="1"/>
    <col min="12183" max="12183" width="12.44140625" style="9" customWidth="1"/>
    <col min="12184" max="12184" width="11.44140625" style="9" customWidth="1"/>
    <col min="12185" max="12185" width="6.5546875" style="9" customWidth="1"/>
    <col min="12186" max="12186" width="4" style="9" customWidth="1"/>
    <col min="12187" max="12187" width="13.44140625" style="9" customWidth="1"/>
    <col min="12188" max="12188" width="2.5546875" style="9" customWidth="1"/>
    <col min="12189" max="12189" width="13.44140625" style="9" customWidth="1"/>
    <col min="12190" max="12436" width="10.5546875" style="9"/>
    <col min="12437" max="12437" width="11.5546875" style="9" customWidth="1"/>
    <col min="12438" max="12438" width="15.44140625" style="9" customWidth="1"/>
    <col min="12439" max="12439" width="12.44140625" style="9" customWidth="1"/>
    <col min="12440" max="12440" width="11.44140625" style="9" customWidth="1"/>
    <col min="12441" max="12441" width="6.5546875" style="9" customWidth="1"/>
    <col min="12442" max="12442" width="4" style="9" customWidth="1"/>
    <col min="12443" max="12443" width="13.44140625" style="9" customWidth="1"/>
    <col min="12444" max="12444" width="2.5546875" style="9" customWidth="1"/>
    <col min="12445" max="12445" width="13.44140625" style="9" customWidth="1"/>
    <col min="12446" max="12692" width="10.5546875" style="9"/>
    <col min="12693" max="12693" width="11.5546875" style="9" customWidth="1"/>
    <col min="12694" max="12694" width="15.44140625" style="9" customWidth="1"/>
    <col min="12695" max="12695" width="12.44140625" style="9" customWidth="1"/>
    <col min="12696" max="12696" width="11.44140625" style="9" customWidth="1"/>
    <col min="12697" max="12697" width="6.5546875" style="9" customWidth="1"/>
    <col min="12698" max="12698" width="4" style="9" customWidth="1"/>
    <col min="12699" max="12699" width="13.44140625" style="9" customWidth="1"/>
    <col min="12700" max="12700" width="2.5546875" style="9" customWidth="1"/>
    <col min="12701" max="12701" width="13.44140625" style="9" customWidth="1"/>
    <col min="12702" max="12948" width="10.5546875" style="9"/>
    <col min="12949" max="12949" width="11.5546875" style="9" customWidth="1"/>
    <col min="12950" max="12950" width="15.44140625" style="9" customWidth="1"/>
    <col min="12951" max="12951" width="12.44140625" style="9" customWidth="1"/>
    <col min="12952" max="12952" width="11.44140625" style="9" customWidth="1"/>
    <col min="12953" max="12953" width="6.5546875" style="9" customWidth="1"/>
    <col min="12954" max="12954" width="4" style="9" customWidth="1"/>
    <col min="12955" max="12955" width="13.44140625" style="9" customWidth="1"/>
    <col min="12956" max="12956" width="2.5546875" style="9" customWidth="1"/>
    <col min="12957" max="12957" width="13.44140625" style="9" customWidth="1"/>
    <col min="12958" max="13204" width="10.5546875" style="9"/>
    <col min="13205" max="13205" width="11.5546875" style="9" customWidth="1"/>
    <col min="13206" max="13206" width="15.44140625" style="9" customWidth="1"/>
    <col min="13207" max="13207" width="12.44140625" style="9" customWidth="1"/>
    <col min="13208" max="13208" width="11.44140625" style="9" customWidth="1"/>
    <col min="13209" max="13209" width="6.5546875" style="9" customWidth="1"/>
    <col min="13210" max="13210" width="4" style="9" customWidth="1"/>
    <col min="13211" max="13211" width="13.44140625" style="9" customWidth="1"/>
    <col min="13212" max="13212" width="2.5546875" style="9" customWidth="1"/>
    <col min="13213" max="13213" width="13.44140625" style="9" customWidth="1"/>
    <col min="13214" max="13460" width="10.5546875" style="9"/>
    <col min="13461" max="13461" width="11.5546875" style="9" customWidth="1"/>
    <col min="13462" max="13462" width="15.44140625" style="9" customWidth="1"/>
    <col min="13463" max="13463" width="12.44140625" style="9" customWidth="1"/>
    <col min="13464" max="13464" width="11.44140625" style="9" customWidth="1"/>
    <col min="13465" max="13465" width="6.5546875" style="9" customWidth="1"/>
    <col min="13466" max="13466" width="4" style="9" customWidth="1"/>
    <col min="13467" max="13467" width="13.44140625" style="9" customWidth="1"/>
    <col min="13468" max="13468" width="2.5546875" style="9" customWidth="1"/>
    <col min="13469" max="13469" width="13.44140625" style="9" customWidth="1"/>
    <col min="13470" max="13716" width="10.5546875" style="9"/>
    <col min="13717" max="13717" width="11.5546875" style="9" customWidth="1"/>
    <col min="13718" max="13718" width="15.44140625" style="9" customWidth="1"/>
    <col min="13719" max="13719" width="12.44140625" style="9" customWidth="1"/>
    <col min="13720" max="13720" width="11.44140625" style="9" customWidth="1"/>
    <col min="13721" max="13721" width="6.5546875" style="9" customWidth="1"/>
    <col min="13722" max="13722" width="4" style="9" customWidth="1"/>
    <col min="13723" max="13723" width="13.44140625" style="9" customWidth="1"/>
    <col min="13724" max="13724" width="2.5546875" style="9" customWidth="1"/>
    <col min="13725" max="13725" width="13.44140625" style="9" customWidth="1"/>
    <col min="13726" max="13972" width="10.5546875" style="9"/>
    <col min="13973" max="13973" width="11.5546875" style="9" customWidth="1"/>
    <col min="13974" max="13974" width="15.44140625" style="9" customWidth="1"/>
    <col min="13975" max="13975" width="12.44140625" style="9" customWidth="1"/>
    <col min="13976" max="13976" width="11.44140625" style="9" customWidth="1"/>
    <col min="13977" max="13977" width="6.5546875" style="9" customWidth="1"/>
    <col min="13978" max="13978" width="4" style="9" customWidth="1"/>
    <col min="13979" max="13979" width="13.44140625" style="9" customWidth="1"/>
    <col min="13980" max="13980" width="2.5546875" style="9" customWidth="1"/>
    <col min="13981" max="13981" width="13.44140625" style="9" customWidth="1"/>
    <col min="13982" max="14228" width="10.5546875" style="9"/>
    <col min="14229" max="14229" width="11.5546875" style="9" customWidth="1"/>
    <col min="14230" max="14230" width="15.44140625" style="9" customWidth="1"/>
    <col min="14231" max="14231" width="12.44140625" style="9" customWidth="1"/>
    <col min="14232" max="14232" width="11.44140625" style="9" customWidth="1"/>
    <col min="14233" max="14233" width="6.5546875" style="9" customWidth="1"/>
    <col min="14234" max="14234" width="4" style="9" customWidth="1"/>
    <col min="14235" max="14235" width="13.44140625" style="9" customWidth="1"/>
    <col min="14236" max="14236" width="2.5546875" style="9" customWidth="1"/>
    <col min="14237" max="14237" width="13.44140625" style="9" customWidth="1"/>
    <col min="14238" max="14484" width="10.5546875" style="9"/>
    <col min="14485" max="14485" width="11.5546875" style="9" customWidth="1"/>
    <col min="14486" max="14486" width="15.44140625" style="9" customWidth="1"/>
    <col min="14487" max="14487" width="12.44140625" style="9" customWidth="1"/>
    <col min="14488" max="14488" width="11.44140625" style="9" customWidth="1"/>
    <col min="14489" max="14489" width="6.5546875" style="9" customWidth="1"/>
    <col min="14490" max="14490" width="4" style="9" customWidth="1"/>
    <col min="14491" max="14491" width="13.44140625" style="9" customWidth="1"/>
    <col min="14492" max="14492" width="2.5546875" style="9" customWidth="1"/>
    <col min="14493" max="14493" width="13.44140625" style="9" customWidth="1"/>
    <col min="14494" max="14740" width="10.5546875" style="9"/>
    <col min="14741" max="14741" width="11.5546875" style="9" customWidth="1"/>
    <col min="14742" max="14742" width="15.44140625" style="9" customWidth="1"/>
    <col min="14743" max="14743" width="12.44140625" style="9" customWidth="1"/>
    <col min="14744" max="14744" width="11.44140625" style="9" customWidth="1"/>
    <col min="14745" max="14745" width="6.5546875" style="9" customWidth="1"/>
    <col min="14746" max="14746" width="4" style="9" customWidth="1"/>
    <col min="14747" max="14747" width="13.44140625" style="9" customWidth="1"/>
    <col min="14748" max="14748" width="2.5546875" style="9" customWidth="1"/>
    <col min="14749" max="14749" width="13.44140625" style="9" customWidth="1"/>
    <col min="14750" max="14996" width="10.5546875" style="9"/>
    <col min="14997" max="14997" width="11.5546875" style="9" customWidth="1"/>
    <col min="14998" max="14998" width="15.44140625" style="9" customWidth="1"/>
    <col min="14999" max="14999" width="12.44140625" style="9" customWidth="1"/>
    <col min="15000" max="15000" width="11.44140625" style="9" customWidth="1"/>
    <col min="15001" max="15001" width="6.5546875" style="9" customWidth="1"/>
    <col min="15002" max="15002" width="4" style="9" customWidth="1"/>
    <col min="15003" max="15003" width="13.44140625" style="9" customWidth="1"/>
    <col min="15004" max="15004" width="2.5546875" style="9" customWidth="1"/>
    <col min="15005" max="15005" width="13.44140625" style="9" customWidth="1"/>
    <col min="15006" max="15252" width="10.5546875" style="9"/>
    <col min="15253" max="15253" width="11.5546875" style="9" customWidth="1"/>
    <col min="15254" max="15254" width="15.44140625" style="9" customWidth="1"/>
    <col min="15255" max="15255" width="12.44140625" style="9" customWidth="1"/>
    <col min="15256" max="15256" width="11.44140625" style="9" customWidth="1"/>
    <col min="15257" max="15257" width="6.5546875" style="9" customWidth="1"/>
    <col min="15258" max="15258" width="4" style="9" customWidth="1"/>
    <col min="15259" max="15259" width="13.44140625" style="9" customWidth="1"/>
    <col min="15260" max="15260" width="2.5546875" style="9" customWidth="1"/>
    <col min="15261" max="15261" width="13.44140625" style="9" customWidth="1"/>
    <col min="15262" max="15508" width="10.5546875" style="9"/>
    <col min="15509" max="15509" width="11.5546875" style="9" customWidth="1"/>
    <col min="15510" max="15510" width="15.44140625" style="9" customWidth="1"/>
    <col min="15511" max="15511" width="12.44140625" style="9" customWidth="1"/>
    <col min="15512" max="15512" width="11.44140625" style="9" customWidth="1"/>
    <col min="15513" max="15513" width="6.5546875" style="9" customWidth="1"/>
    <col min="15514" max="15514" width="4" style="9" customWidth="1"/>
    <col min="15515" max="15515" width="13.44140625" style="9" customWidth="1"/>
    <col min="15516" max="15516" width="2.5546875" style="9" customWidth="1"/>
    <col min="15517" max="15517" width="13.44140625" style="9" customWidth="1"/>
    <col min="15518" max="15764" width="10.5546875" style="9"/>
    <col min="15765" max="15765" width="11.5546875" style="9" customWidth="1"/>
    <col min="15766" max="15766" width="15.44140625" style="9" customWidth="1"/>
    <col min="15767" max="15767" width="12.44140625" style="9" customWidth="1"/>
    <col min="15768" max="15768" width="11.44140625" style="9" customWidth="1"/>
    <col min="15769" max="15769" width="6.5546875" style="9" customWidth="1"/>
    <col min="15770" max="15770" width="4" style="9" customWidth="1"/>
    <col min="15771" max="15771" width="13.44140625" style="9" customWidth="1"/>
    <col min="15772" max="15772" width="2.5546875" style="9" customWidth="1"/>
    <col min="15773" max="15773" width="13.44140625" style="9" customWidth="1"/>
    <col min="15774" max="16020" width="10.5546875" style="9"/>
    <col min="16021" max="16021" width="11.5546875" style="9" customWidth="1"/>
    <col min="16022" max="16022" width="15.44140625" style="9" customWidth="1"/>
    <col min="16023" max="16023" width="12.44140625" style="9" customWidth="1"/>
    <col min="16024" max="16024" width="11.44140625" style="9" customWidth="1"/>
    <col min="16025" max="16025" width="6.5546875" style="9" customWidth="1"/>
    <col min="16026" max="16026" width="4" style="9" customWidth="1"/>
    <col min="16027" max="16027" width="13.44140625" style="9" customWidth="1"/>
    <col min="16028" max="16028" width="2.5546875" style="9" customWidth="1"/>
    <col min="16029" max="16029" width="13.44140625" style="9" customWidth="1"/>
    <col min="16030" max="16384" width="10.5546875" style="9"/>
  </cols>
  <sheetData>
    <row r="1" spans="1:13" s="1" customFormat="1" ht="23.4">
      <c r="A1" s="1" t="s">
        <v>82</v>
      </c>
      <c r="D1" s="2"/>
      <c r="E1" s="67"/>
      <c r="F1" s="67"/>
      <c r="G1" s="62"/>
      <c r="K1" s="62"/>
    </row>
    <row r="2" spans="1:13" s="1" customFormat="1" ht="23.4">
      <c r="A2" s="1" t="s">
        <v>59</v>
      </c>
      <c r="D2" s="2"/>
      <c r="E2" s="67"/>
      <c r="F2" s="67"/>
      <c r="G2" s="62"/>
      <c r="K2" s="62"/>
    </row>
    <row r="3" spans="1:13" s="2" customFormat="1" ht="23.4">
      <c r="A3" s="2" t="s">
        <v>215</v>
      </c>
      <c r="G3" s="62"/>
      <c r="H3" s="1"/>
      <c r="J3" s="1"/>
      <c r="K3" s="62"/>
      <c r="L3" s="1"/>
      <c r="M3" s="1"/>
    </row>
    <row r="4" spans="1:13" s="20" customFormat="1" ht="23.4">
      <c r="C4" s="38"/>
      <c r="D4" s="38"/>
      <c r="H4" s="66"/>
      <c r="I4" s="11"/>
      <c r="J4" s="66"/>
      <c r="L4" s="66"/>
      <c r="M4" s="68" t="s">
        <v>150</v>
      </c>
    </row>
    <row r="5" spans="1:13" s="20" customFormat="1" ht="23.4">
      <c r="C5" s="38"/>
      <c r="D5" s="38"/>
      <c r="G5" s="86" t="s">
        <v>84</v>
      </c>
      <c r="H5" s="86"/>
      <c r="I5" s="86"/>
      <c r="J5" s="66"/>
      <c r="K5" s="86" t="s">
        <v>83</v>
      </c>
      <c r="L5" s="86"/>
      <c r="M5" s="86"/>
    </row>
    <row r="6" spans="1:13" s="20" customFormat="1" ht="23.4">
      <c r="C6" s="38"/>
      <c r="D6" s="38"/>
      <c r="E6" s="65" t="s">
        <v>0</v>
      </c>
      <c r="G6" s="63" t="s">
        <v>216</v>
      </c>
      <c r="H6" s="39"/>
      <c r="I6" s="63" t="s">
        <v>172</v>
      </c>
      <c r="J6" s="39"/>
      <c r="K6" s="63" t="s">
        <v>216</v>
      </c>
      <c r="L6" s="39"/>
      <c r="M6" s="63" t="s">
        <v>172</v>
      </c>
    </row>
    <row r="7" spans="1:13" s="20" customFormat="1" ht="23.4">
      <c r="C7" s="38"/>
      <c r="D7" s="38"/>
      <c r="E7" s="38"/>
      <c r="G7" s="40" t="s">
        <v>160</v>
      </c>
      <c r="H7" s="39"/>
      <c r="I7" s="11" t="s">
        <v>161</v>
      </c>
      <c r="J7" s="39"/>
      <c r="K7" s="40" t="s">
        <v>160</v>
      </c>
      <c r="L7" s="39"/>
      <c r="M7" s="40" t="s">
        <v>161</v>
      </c>
    </row>
    <row r="8" spans="1:13" s="20" customFormat="1" ht="23.4">
      <c r="C8" s="38"/>
      <c r="D8" s="38"/>
      <c r="E8" s="38"/>
      <c r="G8" s="40" t="s">
        <v>162</v>
      </c>
      <c r="H8" s="39"/>
      <c r="I8" s="11"/>
      <c r="J8" s="39"/>
      <c r="K8" s="40" t="s">
        <v>162</v>
      </c>
      <c r="L8" s="39"/>
      <c r="M8" s="40"/>
    </row>
    <row r="9" spans="1:13" ht="23.4">
      <c r="A9" s="8" t="s">
        <v>1</v>
      </c>
      <c r="I9" s="16"/>
      <c r="M9" s="16"/>
    </row>
    <row r="10" spans="1:13" ht="23.4">
      <c r="A10" s="8" t="s">
        <v>2</v>
      </c>
      <c r="D10" s="11"/>
      <c r="E10" s="12"/>
      <c r="F10" s="12"/>
      <c r="G10" s="26"/>
      <c r="H10" s="26"/>
      <c r="I10" s="26"/>
      <c r="J10" s="26"/>
      <c r="K10" s="26"/>
      <c r="L10" s="26"/>
      <c r="M10" s="26"/>
    </row>
    <row r="11" spans="1:13" ht="23.4">
      <c r="A11" s="13" t="s">
        <v>3</v>
      </c>
      <c r="D11" s="11"/>
      <c r="E11" s="12"/>
      <c r="F11" s="12"/>
      <c r="G11" s="28">
        <v>329732</v>
      </c>
      <c r="H11" s="28"/>
      <c r="I11" s="28">
        <v>287097</v>
      </c>
      <c r="J11" s="28"/>
      <c r="K11" s="28">
        <v>4156</v>
      </c>
      <c r="L11" s="28"/>
      <c r="M11" s="28">
        <v>14870</v>
      </c>
    </row>
    <row r="12" spans="1:13" ht="23.4">
      <c r="A12" s="41" t="s">
        <v>100</v>
      </c>
      <c r="D12" s="11"/>
      <c r="E12" s="12" t="s">
        <v>169</v>
      </c>
      <c r="F12" s="12"/>
      <c r="G12" s="28">
        <v>1446558</v>
      </c>
      <c r="H12" s="28"/>
      <c r="I12" s="28">
        <v>1372845</v>
      </c>
      <c r="J12" s="28"/>
      <c r="K12" s="28">
        <v>461652</v>
      </c>
      <c r="L12" s="28"/>
      <c r="M12" s="28">
        <v>463699</v>
      </c>
    </row>
    <row r="13" spans="1:13" ht="23.4">
      <c r="A13" s="41" t="s">
        <v>158</v>
      </c>
      <c r="D13" s="11"/>
      <c r="E13" s="12">
        <v>2</v>
      </c>
      <c r="F13" s="12"/>
      <c r="G13" s="16">
        <v>0</v>
      </c>
      <c r="H13" s="28"/>
      <c r="I13" s="16">
        <v>0</v>
      </c>
      <c r="J13" s="28"/>
      <c r="K13" s="28">
        <v>26000</v>
      </c>
      <c r="L13" s="28"/>
      <c r="M13" s="28">
        <v>66600</v>
      </c>
    </row>
    <row r="14" spans="1:13" ht="23.4">
      <c r="A14" s="41" t="s">
        <v>77</v>
      </c>
      <c r="D14" s="11"/>
      <c r="E14" s="12"/>
      <c r="F14" s="12"/>
      <c r="G14" s="28">
        <v>650843</v>
      </c>
      <c r="H14" s="28"/>
      <c r="I14" s="28">
        <v>535860</v>
      </c>
      <c r="J14" s="28"/>
      <c r="K14" s="28">
        <v>145735</v>
      </c>
      <c r="L14" s="28"/>
      <c r="M14" s="28">
        <v>142284</v>
      </c>
    </row>
    <row r="15" spans="1:13" ht="23.4">
      <c r="A15" s="41" t="s">
        <v>130</v>
      </c>
      <c r="D15" s="11"/>
      <c r="E15" s="12"/>
      <c r="F15" s="12"/>
      <c r="G15" s="16">
        <v>20413</v>
      </c>
      <c r="H15" s="28"/>
      <c r="I15" s="16">
        <v>52113</v>
      </c>
      <c r="J15" s="28"/>
      <c r="K15" s="16">
        <v>0</v>
      </c>
      <c r="L15" s="28"/>
      <c r="M15" s="16">
        <v>0</v>
      </c>
    </row>
    <row r="16" spans="1:13" ht="23.4">
      <c r="A16" s="41" t="s">
        <v>131</v>
      </c>
      <c r="D16" s="11"/>
      <c r="E16" s="12"/>
      <c r="F16" s="12"/>
      <c r="G16" s="16">
        <v>8227</v>
      </c>
      <c r="H16" s="28"/>
      <c r="I16" s="16">
        <v>13296</v>
      </c>
      <c r="J16" s="28"/>
      <c r="K16" s="16">
        <v>0</v>
      </c>
      <c r="L16" s="28"/>
      <c r="M16" s="16">
        <v>0</v>
      </c>
    </row>
    <row r="17" spans="1:13" ht="23.4">
      <c r="A17" s="9" t="s">
        <v>4</v>
      </c>
      <c r="D17" s="11"/>
      <c r="E17" s="12"/>
      <c r="F17" s="12"/>
      <c r="G17" s="28">
        <v>114768</v>
      </c>
      <c r="H17" s="28"/>
      <c r="I17" s="28">
        <v>100302</v>
      </c>
      <c r="J17" s="28"/>
      <c r="K17" s="28">
        <v>58601</v>
      </c>
      <c r="L17" s="28"/>
      <c r="M17" s="28">
        <v>39187</v>
      </c>
    </row>
    <row r="18" spans="1:13" ht="23.4">
      <c r="A18" s="15" t="s">
        <v>5</v>
      </c>
      <c r="G18" s="37">
        <f>SUM(G11:G17)</f>
        <v>2570541</v>
      </c>
      <c r="H18" s="27"/>
      <c r="I18" s="37">
        <f>SUM(I11:I17)</f>
        <v>2361513</v>
      </c>
      <c r="J18" s="27"/>
      <c r="K18" s="37">
        <f>SUM(K11:K17)</f>
        <v>696144</v>
      </c>
      <c r="L18" s="27"/>
      <c r="M18" s="37">
        <f>SUM(M11:M17)</f>
        <v>726640</v>
      </c>
    </row>
    <row r="19" spans="1:13" ht="23.4">
      <c r="A19" s="1" t="s">
        <v>6</v>
      </c>
      <c r="G19" s="26"/>
      <c r="H19" s="26"/>
      <c r="I19" s="26"/>
      <c r="J19" s="26"/>
      <c r="K19" s="26"/>
      <c r="L19" s="26"/>
      <c r="M19" s="26"/>
    </row>
    <row r="20" spans="1:13" ht="23.4">
      <c r="A20" s="41" t="s">
        <v>119</v>
      </c>
      <c r="E20" s="12"/>
      <c r="G20" s="26">
        <v>18105</v>
      </c>
      <c r="H20" s="26"/>
      <c r="I20" s="26">
        <v>17254</v>
      </c>
      <c r="J20" s="26"/>
      <c r="K20" s="16">
        <v>0</v>
      </c>
      <c r="L20" s="26"/>
      <c r="M20" s="16">
        <v>0</v>
      </c>
    </row>
    <row r="21" spans="1:13" ht="23.4">
      <c r="A21" s="41" t="s">
        <v>132</v>
      </c>
      <c r="E21" s="12"/>
      <c r="G21" s="26">
        <v>2921</v>
      </c>
      <c r="H21" s="26"/>
      <c r="I21" s="26">
        <v>2791</v>
      </c>
      <c r="J21" s="26"/>
      <c r="K21" s="16">
        <v>0</v>
      </c>
      <c r="L21" s="26"/>
      <c r="M21" s="16">
        <v>0</v>
      </c>
    </row>
    <row r="22" spans="1:13" ht="23.4">
      <c r="A22" s="41" t="s">
        <v>92</v>
      </c>
      <c r="D22" s="11"/>
      <c r="E22" s="12">
        <v>4</v>
      </c>
      <c r="F22" s="12"/>
      <c r="G22" s="16">
        <v>0</v>
      </c>
      <c r="H22" s="28"/>
      <c r="I22" s="16">
        <v>0</v>
      </c>
      <c r="J22" s="28"/>
      <c r="K22" s="26">
        <v>3676886</v>
      </c>
      <c r="L22" s="28"/>
      <c r="M22" s="26">
        <v>3631150</v>
      </c>
    </row>
    <row r="23" spans="1:13" ht="23.4">
      <c r="A23" s="41" t="s">
        <v>61</v>
      </c>
      <c r="E23" s="12">
        <v>5</v>
      </c>
      <c r="F23" s="12"/>
      <c r="G23" s="30">
        <v>2630288</v>
      </c>
      <c r="H23" s="30"/>
      <c r="I23" s="30">
        <v>2342027</v>
      </c>
      <c r="J23" s="30"/>
      <c r="K23" s="30">
        <v>339188</v>
      </c>
      <c r="L23" s="30"/>
      <c r="M23" s="30">
        <v>378111</v>
      </c>
    </row>
    <row r="24" spans="1:13" ht="23.4">
      <c r="A24" s="41" t="s">
        <v>133</v>
      </c>
      <c r="E24" s="12"/>
      <c r="F24" s="12"/>
      <c r="G24" s="30">
        <v>209156</v>
      </c>
      <c r="H24" s="30"/>
      <c r="I24" s="30">
        <v>173757</v>
      </c>
      <c r="J24" s="30"/>
      <c r="K24" s="30">
        <v>7935</v>
      </c>
      <c r="L24" s="30"/>
      <c r="M24" s="30">
        <v>4386</v>
      </c>
    </row>
    <row r="25" spans="1:13" ht="23.4">
      <c r="A25" s="41" t="s">
        <v>101</v>
      </c>
      <c r="E25" s="12"/>
      <c r="F25" s="12"/>
      <c r="G25" s="30">
        <v>1720249</v>
      </c>
      <c r="H25" s="30"/>
      <c r="I25" s="30">
        <v>1679993</v>
      </c>
      <c r="J25" s="30"/>
      <c r="K25" s="16">
        <v>0</v>
      </c>
      <c r="L25" s="30"/>
      <c r="M25" s="16">
        <v>0</v>
      </c>
    </row>
    <row r="26" spans="1:13" ht="23.4">
      <c r="A26" s="41" t="s">
        <v>62</v>
      </c>
      <c r="E26" s="12"/>
      <c r="F26" s="12"/>
      <c r="G26" s="30">
        <v>570628</v>
      </c>
      <c r="H26" s="30"/>
      <c r="I26" s="30">
        <v>614175</v>
      </c>
      <c r="J26" s="30"/>
      <c r="K26" s="30">
        <v>2727</v>
      </c>
      <c r="L26" s="30"/>
      <c r="M26" s="30">
        <v>3453</v>
      </c>
    </row>
    <row r="27" spans="1:13" ht="23.4">
      <c r="A27" s="41" t="s">
        <v>75</v>
      </c>
      <c r="E27" s="12"/>
      <c r="F27" s="12"/>
      <c r="G27" s="30">
        <v>10145</v>
      </c>
      <c r="H27" s="30"/>
      <c r="I27" s="30">
        <v>9267</v>
      </c>
      <c r="J27" s="30"/>
      <c r="K27" s="30">
        <v>10145</v>
      </c>
      <c r="L27" s="30"/>
      <c r="M27" s="30">
        <v>9267</v>
      </c>
    </row>
    <row r="28" spans="1:13" ht="23.4">
      <c r="A28" s="41" t="s">
        <v>98</v>
      </c>
      <c r="E28" s="12"/>
      <c r="F28" s="12"/>
      <c r="G28" s="28">
        <v>70357</v>
      </c>
      <c r="H28" s="30"/>
      <c r="I28" s="28">
        <v>70357</v>
      </c>
      <c r="J28" s="30"/>
      <c r="K28" s="30">
        <v>70357</v>
      </c>
      <c r="L28" s="30"/>
      <c r="M28" s="30">
        <v>70357</v>
      </c>
    </row>
    <row r="29" spans="1:13" ht="23.4">
      <c r="A29" s="41" t="s">
        <v>91</v>
      </c>
      <c r="D29" s="11"/>
      <c r="E29" s="12"/>
      <c r="F29" s="12"/>
      <c r="G29" s="30">
        <v>40361</v>
      </c>
      <c r="H29" s="28"/>
      <c r="I29" s="30">
        <v>42200</v>
      </c>
      <c r="J29" s="28"/>
      <c r="K29" s="28">
        <v>37415</v>
      </c>
      <c r="L29" s="28"/>
      <c r="M29" s="30">
        <v>36618</v>
      </c>
    </row>
    <row r="30" spans="1:13" ht="23.4">
      <c r="A30" s="41" t="s">
        <v>127</v>
      </c>
      <c r="D30" s="11"/>
      <c r="E30" s="12"/>
      <c r="F30" s="12"/>
      <c r="G30" s="30"/>
      <c r="H30" s="28"/>
      <c r="I30" s="30"/>
      <c r="J30" s="28"/>
      <c r="K30" s="28"/>
      <c r="L30" s="28"/>
      <c r="M30" s="28"/>
    </row>
    <row r="31" spans="1:13" ht="23.4">
      <c r="A31" s="41" t="s">
        <v>128</v>
      </c>
      <c r="D31" s="11"/>
      <c r="E31" s="12"/>
      <c r="F31" s="12"/>
      <c r="G31" s="30">
        <v>4274</v>
      </c>
      <c r="H31" s="28"/>
      <c r="I31" s="30">
        <v>4274</v>
      </c>
      <c r="J31" s="28"/>
      <c r="K31" s="28">
        <v>4274</v>
      </c>
      <c r="L31" s="28"/>
      <c r="M31" s="28">
        <v>4274</v>
      </c>
    </row>
    <row r="32" spans="1:13" ht="23.4">
      <c r="A32" s="41" t="s">
        <v>7</v>
      </c>
      <c r="E32" s="12"/>
      <c r="F32" s="12"/>
      <c r="G32" s="30">
        <v>86762</v>
      </c>
      <c r="H32" s="30"/>
      <c r="I32" s="30">
        <v>86752</v>
      </c>
      <c r="J32" s="30"/>
      <c r="K32" s="30">
        <v>12970</v>
      </c>
      <c r="L32" s="30"/>
      <c r="M32" s="30">
        <v>23812</v>
      </c>
    </row>
    <row r="33" spans="1:13" ht="23.4">
      <c r="A33" s="1" t="s">
        <v>8</v>
      </c>
      <c r="G33" s="37">
        <f>SUM(G20:G32)</f>
        <v>5363246</v>
      </c>
      <c r="H33" s="27"/>
      <c r="I33" s="37">
        <f>SUM(I20:I32)</f>
        <v>5042847</v>
      </c>
      <c r="J33" s="27"/>
      <c r="K33" s="37">
        <f>SUM(K20:K32)</f>
        <v>4161897</v>
      </c>
      <c r="L33" s="27"/>
      <c r="M33" s="37">
        <f>SUM(M20:M32)</f>
        <v>4161428</v>
      </c>
    </row>
    <row r="34" spans="1:13" ht="24" thickBot="1">
      <c r="A34" s="8" t="s">
        <v>9</v>
      </c>
      <c r="D34" s="11"/>
      <c r="E34" s="12"/>
      <c r="F34" s="12"/>
      <c r="G34" s="31">
        <f>SUM(G18,G33)</f>
        <v>7933787</v>
      </c>
      <c r="H34" s="27"/>
      <c r="I34" s="31">
        <f>SUM(I18,I33)</f>
        <v>7404360</v>
      </c>
      <c r="J34" s="27"/>
      <c r="K34" s="31">
        <f>SUM(K18,K33)</f>
        <v>4858041</v>
      </c>
      <c r="L34" s="27"/>
      <c r="M34" s="31">
        <f>SUM(M18,M33)</f>
        <v>4888068</v>
      </c>
    </row>
    <row r="35" spans="1:13" ht="24" thickTop="1">
      <c r="D35" s="11"/>
      <c r="E35" s="12"/>
      <c r="F35" s="12"/>
      <c r="I35" s="16"/>
    </row>
    <row r="36" spans="1:13" ht="23.4">
      <c r="D36" s="11"/>
      <c r="E36" s="12"/>
      <c r="F36" s="12"/>
    </row>
    <row r="37" spans="1:13" ht="23.4">
      <c r="A37" s="9" t="s">
        <v>193</v>
      </c>
      <c r="D37" s="11"/>
      <c r="E37" s="12"/>
      <c r="F37" s="12"/>
    </row>
    <row r="38" spans="1:13" s="1" customFormat="1" ht="23.4">
      <c r="A38" s="1" t="s">
        <v>82</v>
      </c>
      <c r="D38" s="2"/>
      <c r="E38" s="67"/>
      <c r="F38" s="67"/>
      <c r="G38" s="62"/>
      <c r="K38" s="62"/>
    </row>
    <row r="39" spans="1:13" s="1" customFormat="1" ht="23.4">
      <c r="A39" s="15" t="s">
        <v>60</v>
      </c>
      <c r="D39" s="2"/>
      <c r="E39" s="67"/>
      <c r="F39" s="67"/>
      <c r="G39" s="62"/>
      <c r="K39" s="62"/>
    </row>
    <row r="40" spans="1:13" s="2" customFormat="1" ht="23.4">
      <c r="A40" s="2" t="str">
        <f>A3</f>
        <v>ณ วันที่ 30 กันยายน 2566</v>
      </c>
      <c r="G40" s="62"/>
      <c r="H40" s="64"/>
      <c r="I40" s="1"/>
      <c r="J40" s="64"/>
      <c r="K40" s="62"/>
      <c r="L40" s="64"/>
    </row>
    <row r="41" spans="1:13" s="20" customFormat="1" ht="23.4">
      <c r="C41" s="38"/>
      <c r="D41" s="38"/>
      <c r="H41" s="66"/>
      <c r="I41" s="11"/>
      <c r="J41" s="66"/>
      <c r="L41" s="66"/>
      <c r="M41" s="68" t="s">
        <v>150</v>
      </c>
    </row>
    <row r="42" spans="1:13" s="20" customFormat="1" ht="23.4">
      <c r="C42" s="38"/>
      <c r="D42" s="38"/>
      <c r="G42" s="86" t="s">
        <v>84</v>
      </c>
      <c r="H42" s="86"/>
      <c r="I42" s="86"/>
      <c r="J42" s="66"/>
      <c r="K42" s="86" t="s">
        <v>83</v>
      </c>
      <c r="L42" s="86"/>
      <c r="M42" s="86"/>
    </row>
    <row r="43" spans="1:13" s="20" customFormat="1" ht="23.4">
      <c r="C43" s="38"/>
      <c r="D43" s="38"/>
      <c r="E43" s="65" t="s">
        <v>0</v>
      </c>
      <c r="G43" s="63" t="str">
        <f>$G$6</f>
        <v>30 กันยายน 2566</v>
      </c>
      <c r="H43" s="39"/>
      <c r="I43" s="63" t="str">
        <f>$I$6</f>
        <v>31 ธันวาคม 2565</v>
      </c>
      <c r="J43" s="39"/>
      <c r="K43" s="63" t="str">
        <f>$K$6</f>
        <v>30 กันยายน 2566</v>
      </c>
      <c r="L43" s="39"/>
      <c r="M43" s="63" t="str">
        <f>$M$6</f>
        <v>31 ธันวาคม 2565</v>
      </c>
    </row>
    <row r="44" spans="1:13" s="20" customFormat="1" ht="23.4">
      <c r="C44" s="38"/>
      <c r="D44" s="38"/>
      <c r="E44" s="38"/>
      <c r="G44" s="40" t="s">
        <v>160</v>
      </c>
      <c r="H44" s="39"/>
      <c r="I44" s="11" t="s">
        <v>161</v>
      </c>
      <c r="J44" s="39"/>
      <c r="K44" s="40" t="s">
        <v>160</v>
      </c>
      <c r="L44" s="39"/>
      <c r="M44" s="40" t="s">
        <v>161</v>
      </c>
    </row>
    <row r="45" spans="1:13" s="20" customFormat="1" ht="23.4">
      <c r="C45" s="38"/>
      <c r="D45" s="38"/>
      <c r="E45" s="38"/>
      <c r="G45" s="40" t="s">
        <v>162</v>
      </c>
      <c r="H45" s="39"/>
      <c r="I45" s="11"/>
      <c r="J45" s="39"/>
      <c r="K45" s="40" t="s">
        <v>162</v>
      </c>
      <c r="L45" s="39"/>
      <c r="M45" s="40"/>
    </row>
    <row r="46" spans="1:13" ht="23.4">
      <c r="A46" s="1" t="s">
        <v>10</v>
      </c>
      <c r="G46" s="42"/>
      <c r="H46" s="11"/>
      <c r="J46" s="11"/>
      <c r="K46" s="42"/>
      <c r="L46" s="11"/>
    </row>
    <row r="47" spans="1:13" ht="23.4">
      <c r="A47" s="8" t="s">
        <v>11</v>
      </c>
      <c r="D47" s="11"/>
      <c r="E47" s="12"/>
      <c r="F47" s="12"/>
      <c r="G47" s="26"/>
      <c r="H47" s="26"/>
      <c r="I47" s="26"/>
      <c r="J47" s="26"/>
      <c r="K47" s="26"/>
      <c r="L47" s="26"/>
      <c r="M47" s="26"/>
    </row>
    <row r="48" spans="1:13" ht="23.4">
      <c r="A48" s="9" t="s">
        <v>140</v>
      </c>
      <c r="D48" s="11"/>
      <c r="E48" s="12">
        <v>6</v>
      </c>
      <c r="F48" s="12"/>
      <c r="G48" s="26">
        <v>1123432</v>
      </c>
      <c r="H48" s="26"/>
      <c r="I48" s="26">
        <v>992407</v>
      </c>
      <c r="J48" s="26"/>
      <c r="K48" s="26">
        <v>883456</v>
      </c>
      <c r="L48" s="26"/>
      <c r="M48" s="26">
        <v>859003</v>
      </c>
    </row>
    <row r="49" spans="1:13" ht="23.4">
      <c r="A49" s="41" t="s">
        <v>63</v>
      </c>
      <c r="D49" s="11"/>
      <c r="E49" s="12">
        <v>2</v>
      </c>
      <c r="F49" s="12"/>
      <c r="G49" s="26">
        <v>591102</v>
      </c>
      <c r="H49" s="28"/>
      <c r="I49" s="26">
        <v>602426</v>
      </c>
      <c r="J49" s="28"/>
      <c r="K49" s="28">
        <v>222350</v>
      </c>
      <c r="L49" s="28"/>
      <c r="M49" s="28">
        <v>257135</v>
      </c>
    </row>
    <row r="50" spans="1:13" ht="23.4">
      <c r="A50" s="41" t="s">
        <v>102</v>
      </c>
      <c r="D50" s="11"/>
      <c r="E50" s="12"/>
      <c r="F50" s="12"/>
      <c r="G50" s="28"/>
      <c r="H50" s="28"/>
      <c r="I50" s="28"/>
      <c r="J50" s="28"/>
      <c r="K50" s="28"/>
      <c r="L50" s="28"/>
      <c r="M50" s="28"/>
    </row>
    <row r="51" spans="1:13" ht="23.4">
      <c r="A51" s="41" t="s">
        <v>122</v>
      </c>
      <c r="D51" s="11"/>
      <c r="E51" s="12">
        <v>7</v>
      </c>
      <c r="F51" s="12"/>
      <c r="G51" s="28">
        <v>420688</v>
      </c>
      <c r="H51" s="28"/>
      <c r="I51" s="28">
        <v>372982</v>
      </c>
      <c r="J51" s="28"/>
      <c r="K51" s="28">
        <v>300848</v>
      </c>
      <c r="L51" s="28"/>
      <c r="M51" s="28">
        <v>275081</v>
      </c>
    </row>
    <row r="52" spans="1:13" ht="23.4">
      <c r="A52" s="41" t="s">
        <v>134</v>
      </c>
      <c r="D52" s="11"/>
      <c r="E52" s="12"/>
      <c r="F52" s="12"/>
      <c r="G52" s="28"/>
      <c r="H52" s="28"/>
      <c r="I52" s="28"/>
      <c r="J52" s="28"/>
      <c r="K52" s="26"/>
      <c r="L52" s="28"/>
      <c r="M52" s="26"/>
    </row>
    <row r="53" spans="1:13" ht="23.4">
      <c r="A53" s="41" t="s">
        <v>129</v>
      </c>
      <c r="D53" s="11"/>
      <c r="E53" s="12"/>
      <c r="F53" s="12"/>
      <c r="G53" s="28">
        <v>18719</v>
      </c>
      <c r="H53" s="28"/>
      <c r="I53" s="28">
        <v>11746</v>
      </c>
      <c r="J53" s="28"/>
      <c r="K53" s="26">
        <v>3607</v>
      </c>
      <c r="L53" s="28"/>
      <c r="M53" s="26">
        <v>1715</v>
      </c>
    </row>
    <row r="54" spans="1:13" ht="23.4">
      <c r="A54" s="41" t="s">
        <v>137</v>
      </c>
      <c r="D54" s="11"/>
      <c r="E54" s="12"/>
      <c r="F54" s="12"/>
      <c r="G54" s="28">
        <v>42185</v>
      </c>
      <c r="H54" s="28"/>
      <c r="I54" s="28">
        <v>26942</v>
      </c>
      <c r="J54" s="28"/>
      <c r="K54" s="26">
        <v>6485</v>
      </c>
      <c r="L54" s="28"/>
      <c r="M54" s="26">
        <v>10317</v>
      </c>
    </row>
    <row r="55" spans="1:13" ht="23.4">
      <c r="A55" s="41" t="s">
        <v>156</v>
      </c>
      <c r="D55" s="11"/>
      <c r="E55" s="12"/>
      <c r="F55" s="12"/>
      <c r="G55" s="16">
        <v>56324</v>
      </c>
      <c r="H55" s="28"/>
      <c r="I55" s="28">
        <v>1</v>
      </c>
      <c r="J55" s="28"/>
      <c r="K55" s="16">
        <v>263</v>
      </c>
      <c r="L55" s="28"/>
      <c r="M55" s="26">
        <v>1</v>
      </c>
    </row>
    <row r="56" spans="1:13" ht="23.4">
      <c r="A56" s="41" t="s">
        <v>12</v>
      </c>
      <c r="D56" s="11"/>
      <c r="E56" s="12"/>
      <c r="F56" s="12"/>
      <c r="G56" s="29">
        <v>61135</v>
      </c>
      <c r="H56" s="27"/>
      <c r="I56" s="29">
        <v>55920</v>
      </c>
      <c r="J56" s="27"/>
      <c r="K56" s="29">
        <v>29049</v>
      </c>
      <c r="L56" s="27"/>
      <c r="M56" s="29">
        <v>21536</v>
      </c>
    </row>
    <row r="57" spans="1:13" ht="23.4">
      <c r="A57" s="8" t="s">
        <v>13</v>
      </c>
      <c r="D57" s="11"/>
      <c r="E57" s="12"/>
      <c r="F57" s="12"/>
      <c r="G57" s="29">
        <f>SUM(G48:G56)</f>
        <v>2313585</v>
      </c>
      <c r="H57" s="27"/>
      <c r="I57" s="29">
        <f>SUM(I48:I56)</f>
        <v>2062424</v>
      </c>
      <c r="J57" s="27"/>
      <c r="K57" s="29">
        <f>SUM(K48:K56)</f>
        <v>1446058</v>
      </c>
      <c r="L57" s="27"/>
      <c r="M57" s="29">
        <f>SUM(M48:M56)</f>
        <v>1424788</v>
      </c>
    </row>
    <row r="58" spans="1:13" ht="23.4">
      <c r="A58" s="8" t="s">
        <v>14</v>
      </c>
      <c r="D58" s="11"/>
      <c r="E58" s="12"/>
      <c r="F58" s="12"/>
      <c r="G58" s="27"/>
      <c r="H58" s="27"/>
      <c r="I58" s="27"/>
      <c r="J58" s="27"/>
      <c r="K58" s="27"/>
      <c r="L58" s="27"/>
      <c r="M58" s="27"/>
    </row>
    <row r="59" spans="1:13" ht="23.4">
      <c r="A59" s="41" t="s">
        <v>103</v>
      </c>
      <c r="D59" s="11"/>
      <c r="E59" s="12"/>
      <c r="F59" s="12"/>
      <c r="G59" s="27"/>
      <c r="H59" s="27"/>
      <c r="I59" s="27"/>
      <c r="J59" s="27"/>
      <c r="K59" s="27"/>
      <c r="L59" s="27"/>
      <c r="M59" s="27"/>
    </row>
    <row r="60" spans="1:13" ht="23.4">
      <c r="A60" s="41" t="s">
        <v>123</v>
      </c>
      <c r="D60" s="11"/>
      <c r="E60" s="12">
        <v>7</v>
      </c>
      <c r="F60" s="12"/>
      <c r="G60" s="27">
        <v>1562641</v>
      </c>
      <c r="H60" s="27"/>
      <c r="I60" s="27">
        <v>1724616</v>
      </c>
      <c r="J60" s="27"/>
      <c r="K60" s="27">
        <v>1044059</v>
      </c>
      <c r="L60" s="27"/>
      <c r="M60" s="27">
        <v>1269773</v>
      </c>
    </row>
    <row r="61" spans="1:13" ht="23.4">
      <c r="A61" s="41" t="s">
        <v>135</v>
      </c>
      <c r="D61" s="11"/>
      <c r="E61" s="12"/>
      <c r="F61" s="12"/>
      <c r="G61" s="28"/>
      <c r="H61" s="28"/>
      <c r="I61" s="28"/>
      <c r="J61" s="28"/>
      <c r="K61" s="26"/>
      <c r="L61" s="28"/>
      <c r="M61" s="26"/>
    </row>
    <row r="62" spans="1:13" ht="23.4">
      <c r="A62" s="41" t="s">
        <v>136</v>
      </c>
      <c r="D62" s="11"/>
      <c r="E62" s="12"/>
      <c r="F62" s="12"/>
      <c r="G62" s="28">
        <v>205591</v>
      </c>
      <c r="H62" s="28"/>
      <c r="I62" s="28">
        <v>173761</v>
      </c>
      <c r="J62" s="28"/>
      <c r="K62" s="26">
        <v>4537</v>
      </c>
      <c r="L62" s="28"/>
      <c r="M62" s="26">
        <v>2811</v>
      </c>
    </row>
    <row r="63" spans="1:13" ht="23.4">
      <c r="A63" s="41" t="s">
        <v>159</v>
      </c>
      <c r="D63" s="11"/>
      <c r="E63" s="12"/>
      <c r="F63" s="12"/>
      <c r="G63" s="26"/>
      <c r="H63" s="27"/>
      <c r="I63" s="26"/>
      <c r="J63" s="27"/>
      <c r="K63" s="26"/>
      <c r="L63" s="27"/>
      <c r="M63" s="26"/>
    </row>
    <row r="64" spans="1:13" ht="23.4">
      <c r="A64" s="41" t="s">
        <v>120</v>
      </c>
      <c r="D64" s="11"/>
      <c r="E64" s="12"/>
      <c r="F64" s="12"/>
      <c r="G64" s="16">
        <v>352203</v>
      </c>
      <c r="H64" s="27"/>
      <c r="I64" s="27">
        <v>340563</v>
      </c>
      <c r="J64" s="27"/>
      <c r="K64" s="16">
        <v>299305</v>
      </c>
      <c r="L64" s="27"/>
      <c r="M64" s="16">
        <v>292989</v>
      </c>
    </row>
    <row r="65" spans="1:13" ht="23.4">
      <c r="A65" s="41" t="s">
        <v>104</v>
      </c>
      <c r="D65" s="11"/>
      <c r="E65" s="12"/>
      <c r="F65" s="12"/>
      <c r="G65" s="27">
        <v>357911</v>
      </c>
      <c r="H65" s="27"/>
      <c r="I65" s="27">
        <v>363192</v>
      </c>
      <c r="J65" s="27"/>
      <c r="K65" s="16">
        <v>0</v>
      </c>
      <c r="L65" s="27"/>
      <c r="M65" s="16">
        <v>0</v>
      </c>
    </row>
    <row r="66" spans="1:13" ht="23.4">
      <c r="A66" s="41" t="s">
        <v>64</v>
      </c>
      <c r="D66" s="11"/>
      <c r="E66" s="12"/>
      <c r="F66" s="12"/>
      <c r="G66" s="27">
        <v>82173</v>
      </c>
      <c r="H66" s="27"/>
      <c r="I66" s="27">
        <v>73538</v>
      </c>
      <c r="J66" s="27"/>
      <c r="K66" s="27">
        <v>48380</v>
      </c>
      <c r="L66" s="27"/>
      <c r="M66" s="16">
        <v>43928</v>
      </c>
    </row>
    <row r="67" spans="1:13" ht="23.4">
      <c r="A67" s="41" t="s">
        <v>173</v>
      </c>
      <c r="D67" s="11"/>
      <c r="E67" s="12"/>
      <c r="F67" s="12"/>
      <c r="G67" s="27">
        <v>44646</v>
      </c>
      <c r="H67" s="27"/>
      <c r="I67" s="27">
        <v>89757</v>
      </c>
      <c r="J67" s="27"/>
      <c r="K67" s="16">
        <v>0</v>
      </c>
      <c r="L67" s="27"/>
      <c r="M67" s="16">
        <v>0</v>
      </c>
    </row>
    <row r="68" spans="1:13" ht="23.4">
      <c r="A68" s="8" t="s">
        <v>15</v>
      </c>
      <c r="D68" s="11"/>
      <c r="E68" s="12"/>
      <c r="F68" s="12"/>
      <c r="G68" s="37">
        <f>SUM(G59:G67)</f>
        <v>2605165</v>
      </c>
      <c r="H68" s="27"/>
      <c r="I68" s="37">
        <f>SUM(I59:I67)</f>
        <v>2765427</v>
      </c>
      <c r="J68" s="27"/>
      <c r="K68" s="37">
        <f>SUM(K59:K67)</f>
        <v>1396281</v>
      </c>
      <c r="L68" s="27"/>
      <c r="M68" s="37">
        <f>SUM(M59:M67)</f>
        <v>1609501</v>
      </c>
    </row>
    <row r="69" spans="1:13" ht="23.4">
      <c r="A69" s="8" t="s">
        <v>16</v>
      </c>
      <c r="D69" s="11"/>
      <c r="E69" s="12"/>
      <c r="F69" s="12"/>
      <c r="G69" s="37">
        <f>SUM(G57,G68)</f>
        <v>4918750</v>
      </c>
      <c r="H69" s="27"/>
      <c r="I69" s="37">
        <f>SUM(I57,I68)</f>
        <v>4827851</v>
      </c>
      <c r="J69" s="27"/>
      <c r="K69" s="37">
        <f>SUM(K57,K68)</f>
        <v>2842339</v>
      </c>
      <c r="L69" s="27"/>
      <c r="M69" s="37">
        <f>SUM(M57,M68)</f>
        <v>3034289</v>
      </c>
    </row>
    <row r="70" spans="1:13" ht="23.4">
      <c r="D70" s="11"/>
      <c r="E70" s="12"/>
      <c r="F70" s="12"/>
      <c r="I70" s="16"/>
    </row>
    <row r="71" spans="1:13" ht="23.4">
      <c r="D71" s="11"/>
      <c r="E71" s="12"/>
      <c r="F71" s="12"/>
    </row>
    <row r="72" spans="1:13" ht="23.4">
      <c r="A72" s="9" t="str">
        <f>A37</f>
        <v>หมายเหตุประกอบงบการเงินรวมระหว่างกาลเป็นส่วนหนึ่งของงบการเงินนี้</v>
      </c>
      <c r="D72" s="11"/>
      <c r="E72" s="12"/>
      <c r="F72" s="12"/>
    </row>
    <row r="73" spans="1:13" s="1" customFormat="1" ht="23.4">
      <c r="A73" s="1" t="s">
        <v>82</v>
      </c>
      <c r="D73" s="2"/>
      <c r="E73" s="67"/>
      <c r="F73" s="67"/>
      <c r="G73" s="62"/>
      <c r="K73" s="62"/>
    </row>
    <row r="74" spans="1:13" s="1" customFormat="1" ht="23.4">
      <c r="A74" s="15" t="s">
        <v>60</v>
      </c>
      <c r="D74" s="2"/>
      <c r="E74" s="67"/>
      <c r="F74" s="67"/>
      <c r="G74" s="62"/>
      <c r="K74" s="62"/>
    </row>
    <row r="75" spans="1:13" s="2" customFormat="1" ht="23.4">
      <c r="A75" s="2" t="str">
        <f>A3</f>
        <v>ณ วันที่ 30 กันยายน 2566</v>
      </c>
      <c r="G75" s="62"/>
      <c r="H75" s="64"/>
      <c r="I75" s="1"/>
      <c r="J75" s="64"/>
      <c r="K75" s="62"/>
      <c r="L75" s="64"/>
    </row>
    <row r="76" spans="1:13" s="20" customFormat="1" ht="23.4">
      <c r="C76" s="38"/>
      <c r="D76" s="38"/>
      <c r="H76" s="66"/>
      <c r="I76" s="11"/>
      <c r="J76" s="66"/>
      <c r="L76" s="66"/>
      <c r="M76" s="68" t="s">
        <v>150</v>
      </c>
    </row>
    <row r="77" spans="1:13" s="20" customFormat="1" ht="23.4">
      <c r="C77" s="38"/>
      <c r="D77" s="38"/>
      <c r="G77" s="86" t="s">
        <v>84</v>
      </c>
      <c r="H77" s="86"/>
      <c r="I77" s="86"/>
      <c r="J77" s="66"/>
      <c r="K77" s="86" t="s">
        <v>83</v>
      </c>
      <c r="L77" s="86"/>
      <c r="M77" s="86"/>
    </row>
    <row r="78" spans="1:13" s="20" customFormat="1" ht="23.4">
      <c r="C78" s="38"/>
      <c r="D78" s="38"/>
      <c r="E78" s="38"/>
      <c r="G78" s="63" t="str">
        <f>$G$6</f>
        <v>30 กันยายน 2566</v>
      </c>
      <c r="H78" s="39"/>
      <c r="I78" s="63" t="str">
        <f>$I$6</f>
        <v>31 ธันวาคม 2565</v>
      </c>
      <c r="J78" s="39"/>
      <c r="K78" s="63" t="str">
        <f>$K$6</f>
        <v>30 กันยายน 2566</v>
      </c>
      <c r="L78" s="39"/>
      <c r="M78" s="63" t="str">
        <f>$M$6</f>
        <v>31 ธันวาคม 2565</v>
      </c>
    </row>
    <row r="79" spans="1:13" s="20" customFormat="1" ht="23.4">
      <c r="C79" s="38"/>
      <c r="D79" s="38"/>
      <c r="E79" s="38"/>
      <c r="G79" s="40" t="s">
        <v>160</v>
      </c>
      <c r="H79" s="39"/>
      <c r="I79" s="11" t="s">
        <v>161</v>
      </c>
      <c r="J79" s="39"/>
      <c r="K79" s="40" t="s">
        <v>160</v>
      </c>
      <c r="L79" s="39"/>
      <c r="M79" s="40" t="s">
        <v>161</v>
      </c>
    </row>
    <row r="80" spans="1:13" s="20" customFormat="1" ht="23.4">
      <c r="C80" s="38"/>
      <c r="D80" s="38"/>
      <c r="E80" s="38"/>
      <c r="G80" s="40" t="s">
        <v>162</v>
      </c>
      <c r="H80" s="39"/>
      <c r="I80" s="11"/>
      <c r="J80" s="39"/>
      <c r="K80" s="40" t="s">
        <v>162</v>
      </c>
      <c r="L80" s="39"/>
      <c r="M80" s="40"/>
    </row>
    <row r="81" spans="1:13" ht="23.4">
      <c r="A81" s="8" t="s">
        <v>17</v>
      </c>
      <c r="D81" s="11"/>
      <c r="E81" s="12"/>
      <c r="F81" s="12"/>
      <c r="M81" s="16"/>
    </row>
    <row r="82" spans="1:13" ht="23.4">
      <c r="A82" s="9" t="s">
        <v>18</v>
      </c>
      <c r="D82" s="11"/>
      <c r="E82" s="12"/>
      <c r="F82" s="12"/>
      <c r="I82" s="16"/>
      <c r="M82" s="16"/>
    </row>
    <row r="83" spans="1:13" ht="23.4">
      <c r="A83" s="9" t="s">
        <v>19</v>
      </c>
      <c r="D83" s="11"/>
      <c r="E83" s="12"/>
      <c r="F83" s="12"/>
      <c r="I83" s="16"/>
      <c r="M83" s="16"/>
    </row>
    <row r="84" spans="1:13" ht="24" thickBot="1">
      <c r="A84" s="9" t="s">
        <v>125</v>
      </c>
      <c r="D84" s="11"/>
      <c r="E84" s="12"/>
      <c r="F84" s="12"/>
      <c r="G84" s="31">
        <v>326550</v>
      </c>
      <c r="H84" s="27"/>
      <c r="I84" s="31">
        <v>326550</v>
      </c>
      <c r="J84" s="27"/>
      <c r="K84" s="31">
        <v>326550</v>
      </c>
      <c r="L84" s="27"/>
      <c r="M84" s="31">
        <v>326550</v>
      </c>
    </row>
    <row r="85" spans="1:13" ht="24" thickTop="1">
      <c r="A85" s="9" t="s">
        <v>76</v>
      </c>
      <c r="D85" s="11"/>
      <c r="E85" s="12"/>
      <c r="F85" s="12"/>
      <c r="G85" s="26"/>
      <c r="H85" s="26"/>
      <c r="I85" s="26"/>
      <c r="J85" s="26"/>
      <c r="K85" s="26"/>
      <c r="L85" s="26"/>
      <c r="M85" s="26"/>
    </row>
    <row r="86" spans="1:13" ht="23.4">
      <c r="A86" s="9" t="s">
        <v>126</v>
      </c>
      <c r="D86" s="11"/>
      <c r="E86" s="12"/>
      <c r="F86" s="12"/>
      <c r="G86" s="27">
        <v>326550</v>
      </c>
      <c r="H86" s="27"/>
      <c r="I86" s="27">
        <v>326550</v>
      </c>
      <c r="J86" s="27"/>
      <c r="K86" s="27">
        <v>326550</v>
      </c>
      <c r="L86" s="27"/>
      <c r="M86" s="27">
        <v>326550</v>
      </c>
    </row>
    <row r="87" spans="1:13" ht="23.4">
      <c r="A87" s="41" t="s">
        <v>20</v>
      </c>
      <c r="D87" s="11"/>
      <c r="E87" s="12"/>
      <c r="F87" s="12"/>
      <c r="G87" s="26">
        <v>1026969</v>
      </c>
      <c r="H87" s="26"/>
      <c r="I87" s="26">
        <v>1026969</v>
      </c>
      <c r="J87" s="26"/>
      <c r="K87" s="26">
        <v>1026969</v>
      </c>
      <c r="L87" s="26"/>
      <c r="M87" s="26">
        <v>1026969</v>
      </c>
    </row>
    <row r="88" spans="1:13" ht="23.4">
      <c r="A88" s="41" t="s">
        <v>177</v>
      </c>
      <c r="D88" s="11"/>
      <c r="E88" s="12"/>
      <c r="F88" s="12"/>
      <c r="G88" s="26">
        <v>20035</v>
      </c>
      <c r="H88" s="26"/>
      <c r="I88" s="26">
        <v>20035</v>
      </c>
      <c r="J88" s="28"/>
      <c r="K88" s="16">
        <v>0</v>
      </c>
      <c r="L88" s="28"/>
      <c r="M88" s="16">
        <v>0</v>
      </c>
    </row>
    <row r="89" spans="1:13" ht="23.4">
      <c r="A89" s="13" t="s">
        <v>21</v>
      </c>
      <c r="D89" s="11"/>
      <c r="E89" s="12"/>
      <c r="F89" s="12"/>
      <c r="G89" s="26"/>
      <c r="H89" s="26"/>
      <c r="I89" s="26"/>
      <c r="J89" s="26"/>
      <c r="K89" s="26"/>
      <c r="L89" s="26"/>
      <c r="M89" s="26"/>
    </row>
    <row r="90" spans="1:13" ht="23.4">
      <c r="A90" s="41" t="s">
        <v>22</v>
      </c>
      <c r="D90" s="11"/>
      <c r="E90" s="38"/>
      <c r="F90" s="12"/>
      <c r="G90" s="26">
        <v>32655</v>
      </c>
      <c r="H90" s="26"/>
      <c r="I90" s="26">
        <v>32655</v>
      </c>
      <c r="J90" s="26"/>
      <c r="K90" s="26">
        <v>32655</v>
      </c>
      <c r="L90" s="26"/>
      <c r="M90" s="26">
        <v>32655</v>
      </c>
    </row>
    <row r="91" spans="1:13" ht="23.4">
      <c r="A91" s="41" t="s">
        <v>23</v>
      </c>
      <c r="D91" s="11"/>
      <c r="E91" s="12"/>
      <c r="F91" s="12"/>
      <c r="G91" s="26">
        <v>1204733</v>
      </c>
      <c r="H91" s="26"/>
      <c r="I91" s="26">
        <v>914670</v>
      </c>
      <c r="J91" s="26"/>
      <c r="K91" s="26">
        <v>629528</v>
      </c>
      <c r="L91" s="26"/>
      <c r="M91" s="26">
        <v>467605</v>
      </c>
    </row>
    <row r="92" spans="1:13" ht="23.4">
      <c r="A92" s="41" t="s">
        <v>85</v>
      </c>
      <c r="D92" s="11"/>
      <c r="E92" s="12"/>
      <c r="F92" s="12"/>
      <c r="G92" s="29">
        <v>36273</v>
      </c>
      <c r="H92" s="27"/>
      <c r="I92" s="29">
        <v>-110959</v>
      </c>
      <c r="J92" s="27"/>
      <c r="K92" s="33">
        <v>0</v>
      </c>
      <c r="L92" s="27"/>
      <c r="M92" s="33">
        <v>0</v>
      </c>
    </row>
    <row r="93" spans="1:13" ht="23.4">
      <c r="A93" s="41" t="s">
        <v>105</v>
      </c>
      <c r="D93" s="11"/>
      <c r="E93" s="12"/>
      <c r="F93" s="12"/>
      <c r="G93" s="32">
        <f>SUM(G86:G92)</f>
        <v>2647215</v>
      </c>
      <c r="H93" s="27"/>
      <c r="I93" s="32">
        <f>SUM(I86:I92)</f>
        <v>2209920</v>
      </c>
      <c r="J93" s="27"/>
      <c r="K93" s="32">
        <f>SUM(K86:K92)</f>
        <v>2015702</v>
      </c>
      <c r="L93" s="27"/>
      <c r="M93" s="32">
        <f>SUM(M86:M92)</f>
        <v>1853779</v>
      </c>
    </row>
    <row r="94" spans="1:13" ht="23.4">
      <c r="A94" s="41" t="s">
        <v>106</v>
      </c>
      <c r="D94" s="11"/>
      <c r="E94" s="12"/>
      <c r="F94" s="12"/>
      <c r="G94" s="29">
        <v>367822</v>
      </c>
      <c r="H94" s="27"/>
      <c r="I94" s="29">
        <v>366589</v>
      </c>
      <c r="J94" s="27"/>
      <c r="K94" s="33">
        <v>0</v>
      </c>
      <c r="L94" s="27"/>
      <c r="M94" s="33">
        <v>0</v>
      </c>
    </row>
    <row r="95" spans="1:13" ht="23.4">
      <c r="A95" s="15" t="s">
        <v>24</v>
      </c>
      <c r="D95" s="11"/>
      <c r="E95" s="12"/>
      <c r="F95" s="12"/>
      <c r="G95" s="29">
        <f>SUM(G93:G94)</f>
        <v>3015037</v>
      </c>
      <c r="H95" s="27"/>
      <c r="I95" s="29">
        <f>SUM(I93:I94)</f>
        <v>2576509</v>
      </c>
      <c r="J95" s="27"/>
      <c r="K95" s="29">
        <f>SUM(K93:K94)</f>
        <v>2015702</v>
      </c>
      <c r="L95" s="27"/>
      <c r="M95" s="29">
        <f>SUM(M93:M94)</f>
        <v>1853779</v>
      </c>
    </row>
    <row r="96" spans="1:13" ht="24" thickBot="1">
      <c r="A96" s="8" t="s">
        <v>25</v>
      </c>
      <c r="D96" s="11"/>
      <c r="E96" s="12"/>
      <c r="F96" s="12"/>
      <c r="G96" s="31">
        <f>SUM(G69+G95)</f>
        <v>7933787</v>
      </c>
      <c r="H96" s="27"/>
      <c r="I96" s="31">
        <f>SUM(I69+I95)</f>
        <v>7404360</v>
      </c>
      <c r="J96" s="27"/>
      <c r="K96" s="31">
        <f>SUM(K69+K95)</f>
        <v>4858041</v>
      </c>
      <c r="L96" s="27"/>
      <c r="M96" s="31">
        <f>SUM(M69+M95)</f>
        <v>4888068</v>
      </c>
    </row>
    <row r="97" spans="1:13" ht="24" thickTop="1">
      <c r="D97" s="11"/>
      <c r="E97" s="12"/>
      <c r="F97" s="12"/>
      <c r="G97" s="26">
        <f>G96-G34</f>
        <v>0</v>
      </c>
      <c r="H97" s="26"/>
      <c r="I97" s="26">
        <f>I96-I34</f>
        <v>0</v>
      </c>
      <c r="J97" s="26"/>
      <c r="K97" s="26">
        <f>K96-K34</f>
        <v>0</v>
      </c>
      <c r="L97" s="26"/>
      <c r="M97" s="26">
        <f>M96-M34</f>
        <v>0</v>
      </c>
    </row>
    <row r="98" spans="1:13" ht="23.4">
      <c r="D98" s="11"/>
      <c r="E98" s="12"/>
      <c r="F98" s="12"/>
      <c r="G98" s="26"/>
      <c r="H98" s="26"/>
      <c r="I98" s="26"/>
      <c r="J98" s="26"/>
      <c r="K98" s="26"/>
      <c r="L98" s="26"/>
      <c r="M98" s="26"/>
    </row>
    <row r="99" spans="1:13" ht="23.4">
      <c r="A99" s="9" t="str">
        <f>A37</f>
        <v>หมายเหตุประกอบงบการเงินรวมระหว่างกาลเป็นส่วนหนึ่งของงบการเงินนี้</v>
      </c>
      <c r="D99" s="11"/>
      <c r="E99" s="12"/>
      <c r="F99" s="12"/>
    </row>
    <row r="100" spans="1:13" ht="23.4">
      <c r="D100" s="11"/>
      <c r="E100" s="12"/>
      <c r="F100" s="12"/>
    </row>
    <row r="101" spans="1:13" ht="23.4">
      <c r="D101" s="11"/>
      <c r="E101" s="12"/>
      <c r="F101" s="12"/>
    </row>
    <row r="102" spans="1:13" ht="23.4">
      <c r="A102" s="43"/>
      <c r="B102" s="43"/>
      <c r="C102" s="43"/>
      <c r="D102" s="43"/>
      <c r="E102" s="12"/>
      <c r="F102" s="12"/>
    </row>
    <row r="103" spans="1:13" ht="23.4">
      <c r="D103" s="11"/>
      <c r="E103" s="12"/>
      <c r="F103" s="12"/>
    </row>
    <row r="104" spans="1:13" ht="23.4">
      <c r="E104" s="11" t="s">
        <v>26</v>
      </c>
      <c r="F104" s="12"/>
    </row>
    <row r="105" spans="1:13" ht="23.4">
      <c r="A105" s="43"/>
      <c r="B105" s="43"/>
      <c r="C105" s="43"/>
      <c r="D105" s="43"/>
      <c r="E105" s="12"/>
      <c r="F105" s="12"/>
    </row>
  </sheetData>
  <mergeCells count="6">
    <mergeCell ref="G5:I5"/>
    <mergeCell ref="K5:M5"/>
    <mergeCell ref="G42:I42"/>
    <mergeCell ref="K42:M42"/>
    <mergeCell ref="G77:I77"/>
    <mergeCell ref="K77:M77"/>
  </mergeCells>
  <pageMargins left="0.6692913385826772" right="0.23622047244094491" top="0.78740157480314965" bottom="0.39370078740157483" header="0.19685039370078741" footer="0.19685039370078741"/>
  <pageSetup paperSize="9" scale="82" orientation="portrait" r:id="rId1"/>
  <rowBreaks count="2" manualBreakCount="2">
    <brk id="37" max="1638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5772A-E878-455D-83AE-26CAC9541F0F}">
  <sheetPr codeName="Sheet2"/>
  <dimension ref="A1:M125"/>
  <sheetViews>
    <sheetView showGridLines="0" view="pageBreakPreview" zoomScale="85" zoomScaleNormal="100" zoomScaleSheetLayoutView="85" workbookViewId="0">
      <selection activeCell="A2" sqref="A2"/>
    </sheetView>
  </sheetViews>
  <sheetFormatPr defaultColWidth="10.5546875" defaultRowHeight="20.85" customHeight="1"/>
  <cols>
    <col min="1" max="1" width="11.5546875" style="9" customWidth="1"/>
    <col min="2" max="2" width="15.44140625" style="9" customWidth="1"/>
    <col min="3" max="3" width="8" style="9" customWidth="1"/>
    <col min="4" max="4" width="7.88671875" style="9" customWidth="1"/>
    <col min="5" max="5" width="8.5546875" style="10" customWidth="1"/>
    <col min="6" max="6" width="2" style="10" customWidth="1"/>
    <col min="7" max="7" width="12.6640625" style="9" customWidth="1"/>
    <col min="8" max="8" width="2" style="9" customWidth="1"/>
    <col min="9" max="9" width="12.6640625" style="9" customWidth="1"/>
    <col min="10" max="10" width="2" style="9" customWidth="1"/>
    <col min="11" max="11" width="12.6640625" style="9" customWidth="1"/>
    <col min="12" max="12" width="2" style="9" customWidth="1"/>
    <col min="13" max="13" width="12.6640625" style="9" customWidth="1"/>
    <col min="14" max="155" width="10.5546875" style="9"/>
    <col min="156" max="156" width="11.5546875" style="9" customWidth="1"/>
    <col min="157" max="157" width="15.44140625" style="9" customWidth="1"/>
    <col min="158" max="158" width="12.44140625" style="9" customWidth="1"/>
    <col min="159" max="159" width="11.44140625" style="9" customWidth="1"/>
    <col min="160" max="160" width="6.5546875" style="9" customWidth="1"/>
    <col min="161" max="161" width="4" style="9" customWidth="1"/>
    <col min="162" max="162" width="13.44140625" style="9" customWidth="1"/>
    <col min="163" max="163" width="2.5546875" style="9" customWidth="1"/>
    <col min="164" max="164" width="13.44140625" style="9" customWidth="1"/>
    <col min="165" max="411" width="10.5546875" style="9"/>
    <col min="412" max="412" width="11.5546875" style="9" customWidth="1"/>
    <col min="413" max="413" width="15.44140625" style="9" customWidth="1"/>
    <col min="414" max="414" width="12.44140625" style="9" customWidth="1"/>
    <col min="415" max="415" width="11.44140625" style="9" customWidth="1"/>
    <col min="416" max="416" width="6.5546875" style="9" customWidth="1"/>
    <col min="417" max="417" width="4" style="9" customWidth="1"/>
    <col min="418" max="418" width="13.44140625" style="9" customWidth="1"/>
    <col min="419" max="419" width="2.5546875" style="9" customWidth="1"/>
    <col min="420" max="420" width="13.44140625" style="9" customWidth="1"/>
    <col min="421" max="667" width="10.5546875" style="9"/>
    <col min="668" max="668" width="11.5546875" style="9" customWidth="1"/>
    <col min="669" max="669" width="15.44140625" style="9" customWidth="1"/>
    <col min="670" max="670" width="12.44140625" style="9" customWidth="1"/>
    <col min="671" max="671" width="11.44140625" style="9" customWidth="1"/>
    <col min="672" max="672" width="6.5546875" style="9" customWidth="1"/>
    <col min="673" max="673" width="4" style="9" customWidth="1"/>
    <col min="674" max="674" width="13.44140625" style="9" customWidth="1"/>
    <col min="675" max="675" width="2.5546875" style="9" customWidth="1"/>
    <col min="676" max="676" width="13.44140625" style="9" customWidth="1"/>
    <col min="677" max="923" width="10.5546875" style="9"/>
    <col min="924" max="924" width="11.5546875" style="9" customWidth="1"/>
    <col min="925" max="925" width="15.44140625" style="9" customWidth="1"/>
    <col min="926" max="926" width="12.44140625" style="9" customWidth="1"/>
    <col min="927" max="927" width="11.44140625" style="9" customWidth="1"/>
    <col min="928" max="928" width="6.5546875" style="9" customWidth="1"/>
    <col min="929" max="929" width="4" style="9" customWidth="1"/>
    <col min="930" max="930" width="13.44140625" style="9" customWidth="1"/>
    <col min="931" max="931" width="2.5546875" style="9" customWidth="1"/>
    <col min="932" max="932" width="13.44140625" style="9" customWidth="1"/>
    <col min="933" max="1179" width="10.5546875" style="9"/>
    <col min="1180" max="1180" width="11.5546875" style="9" customWidth="1"/>
    <col min="1181" max="1181" width="15.44140625" style="9" customWidth="1"/>
    <col min="1182" max="1182" width="12.44140625" style="9" customWidth="1"/>
    <col min="1183" max="1183" width="11.44140625" style="9" customWidth="1"/>
    <col min="1184" max="1184" width="6.5546875" style="9" customWidth="1"/>
    <col min="1185" max="1185" width="4" style="9" customWidth="1"/>
    <col min="1186" max="1186" width="13.44140625" style="9" customWidth="1"/>
    <col min="1187" max="1187" width="2.5546875" style="9" customWidth="1"/>
    <col min="1188" max="1188" width="13.44140625" style="9" customWidth="1"/>
    <col min="1189" max="1435" width="10.5546875" style="9"/>
    <col min="1436" max="1436" width="11.5546875" style="9" customWidth="1"/>
    <col min="1437" max="1437" width="15.44140625" style="9" customWidth="1"/>
    <col min="1438" max="1438" width="12.44140625" style="9" customWidth="1"/>
    <col min="1439" max="1439" width="11.44140625" style="9" customWidth="1"/>
    <col min="1440" max="1440" width="6.5546875" style="9" customWidth="1"/>
    <col min="1441" max="1441" width="4" style="9" customWidth="1"/>
    <col min="1442" max="1442" width="13.44140625" style="9" customWidth="1"/>
    <col min="1443" max="1443" width="2.5546875" style="9" customWidth="1"/>
    <col min="1444" max="1444" width="13.44140625" style="9" customWidth="1"/>
    <col min="1445" max="1691" width="10.5546875" style="9"/>
    <col min="1692" max="1692" width="11.5546875" style="9" customWidth="1"/>
    <col min="1693" max="1693" width="15.44140625" style="9" customWidth="1"/>
    <col min="1694" max="1694" width="12.44140625" style="9" customWidth="1"/>
    <col min="1695" max="1695" width="11.44140625" style="9" customWidth="1"/>
    <col min="1696" max="1696" width="6.5546875" style="9" customWidth="1"/>
    <col min="1697" max="1697" width="4" style="9" customWidth="1"/>
    <col min="1698" max="1698" width="13.44140625" style="9" customWidth="1"/>
    <col min="1699" max="1699" width="2.5546875" style="9" customWidth="1"/>
    <col min="1700" max="1700" width="13.44140625" style="9" customWidth="1"/>
    <col min="1701" max="1947" width="10.5546875" style="9"/>
    <col min="1948" max="1948" width="11.5546875" style="9" customWidth="1"/>
    <col min="1949" max="1949" width="15.44140625" style="9" customWidth="1"/>
    <col min="1950" max="1950" width="12.44140625" style="9" customWidth="1"/>
    <col min="1951" max="1951" width="11.44140625" style="9" customWidth="1"/>
    <col min="1952" max="1952" width="6.5546875" style="9" customWidth="1"/>
    <col min="1953" max="1953" width="4" style="9" customWidth="1"/>
    <col min="1954" max="1954" width="13.44140625" style="9" customWidth="1"/>
    <col min="1955" max="1955" width="2.5546875" style="9" customWidth="1"/>
    <col min="1956" max="1956" width="13.44140625" style="9" customWidth="1"/>
    <col min="1957" max="2203" width="10.5546875" style="9"/>
    <col min="2204" max="2204" width="11.5546875" style="9" customWidth="1"/>
    <col min="2205" max="2205" width="15.44140625" style="9" customWidth="1"/>
    <col min="2206" max="2206" width="12.44140625" style="9" customWidth="1"/>
    <col min="2207" max="2207" width="11.44140625" style="9" customWidth="1"/>
    <col min="2208" max="2208" width="6.5546875" style="9" customWidth="1"/>
    <col min="2209" max="2209" width="4" style="9" customWidth="1"/>
    <col min="2210" max="2210" width="13.44140625" style="9" customWidth="1"/>
    <col min="2211" max="2211" width="2.5546875" style="9" customWidth="1"/>
    <col min="2212" max="2212" width="13.44140625" style="9" customWidth="1"/>
    <col min="2213" max="2459" width="10.5546875" style="9"/>
    <col min="2460" max="2460" width="11.5546875" style="9" customWidth="1"/>
    <col min="2461" max="2461" width="15.44140625" style="9" customWidth="1"/>
    <col min="2462" max="2462" width="12.44140625" style="9" customWidth="1"/>
    <col min="2463" max="2463" width="11.44140625" style="9" customWidth="1"/>
    <col min="2464" max="2464" width="6.5546875" style="9" customWidth="1"/>
    <col min="2465" max="2465" width="4" style="9" customWidth="1"/>
    <col min="2466" max="2466" width="13.44140625" style="9" customWidth="1"/>
    <col min="2467" max="2467" width="2.5546875" style="9" customWidth="1"/>
    <col min="2468" max="2468" width="13.44140625" style="9" customWidth="1"/>
    <col min="2469" max="2715" width="10.5546875" style="9"/>
    <col min="2716" max="2716" width="11.5546875" style="9" customWidth="1"/>
    <col min="2717" max="2717" width="15.44140625" style="9" customWidth="1"/>
    <col min="2718" max="2718" width="12.44140625" style="9" customWidth="1"/>
    <col min="2719" max="2719" width="11.44140625" style="9" customWidth="1"/>
    <col min="2720" max="2720" width="6.5546875" style="9" customWidth="1"/>
    <col min="2721" max="2721" width="4" style="9" customWidth="1"/>
    <col min="2722" max="2722" width="13.44140625" style="9" customWidth="1"/>
    <col min="2723" max="2723" width="2.5546875" style="9" customWidth="1"/>
    <col min="2724" max="2724" width="13.44140625" style="9" customWidth="1"/>
    <col min="2725" max="2971" width="10.5546875" style="9"/>
    <col min="2972" max="2972" width="11.5546875" style="9" customWidth="1"/>
    <col min="2973" max="2973" width="15.44140625" style="9" customWidth="1"/>
    <col min="2974" max="2974" width="12.44140625" style="9" customWidth="1"/>
    <col min="2975" max="2975" width="11.44140625" style="9" customWidth="1"/>
    <col min="2976" max="2976" width="6.5546875" style="9" customWidth="1"/>
    <col min="2977" max="2977" width="4" style="9" customWidth="1"/>
    <col min="2978" max="2978" width="13.44140625" style="9" customWidth="1"/>
    <col min="2979" max="2979" width="2.5546875" style="9" customWidth="1"/>
    <col min="2980" max="2980" width="13.44140625" style="9" customWidth="1"/>
    <col min="2981" max="3227" width="10.5546875" style="9"/>
    <col min="3228" max="3228" width="11.5546875" style="9" customWidth="1"/>
    <col min="3229" max="3229" width="15.44140625" style="9" customWidth="1"/>
    <col min="3230" max="3230" width="12.44140625" style="9" customWidth="1"/>
    <col min="3231" max="3231" width="11.44140625" style="9" customWidth="1"/>
    <col min="3232" max="3232" width="6.5546875" style="9" customWidth="1"/>
    <col min="3233" max="3233" width="4" style="9" customWidth="1"/>
    <col min="3234" max="3234" width="13.44140625" style="9" customWidth="1"/>
    <col min="3235" max="3235" width="2.5546875" style="9" customWidth="1"/>
    <col min="3236" max="3236" width="13.44140625" style="9" customWidth="1"/>
    <col min="3237" max="3483" width="10.5546875" style="9"/>
    <col min="3484" max="3484" width="11.5546875" style="9" customWidth="1"/>
    <col min="3485" max="3485" width="15.44140625" style="9" customWidth="1"/>
    <col min="3486" max="3486" width="12.44140625" style="9" customWidth="1"/>
    <col min="3487" max="3487" width="11.44140625" style="9" customWidth="1"/>
    <col min="3488" max="3488" width="6.5546875" style="9" customWidth="1"/>
    <col min="3489" max="3489" width="4" style="9" customWidth="1"/>
    <col min="3490" max="3490" width="13.44140625" style="9" customWidth="1"/>
    <col min="3491" max="3491" width="2.5546875" style="9" customWidth="1"/>
    <col min="3492" max="3492" width="13.44140625" style="9" customWidth="1"/>
    <col min="3493" max="3739" width="10.5546875" style="9"/>
    <col min="3740" max="3740" width="11.5546875" style="9" customWidth="1"/>
    <col min="3741" max="3741" width="15.44140625" style="9" customWidth="1"/>
    <col min="3742" max="3742" width="12.44140625" style="9" customWidth="1"/>
    <col min="3743" max="3743" width="11.44140625" style="9" customWidth="1"/>
    <col min="3744" max="3744" width="6.5546875" style="9" customWidth="1"/>
    <col min="3745" max="3745" width="4" style="9" customWidth="1"/>
    <col min="3746" max="3746" width="13.44140625" style="9" customWidth="1"/>
    <col min="3747" max="3747" width="2.5546875" style="9" customWidth="1"/>
    <col min="3748" max="3748" width="13.44140625" style="9" customWidth="1"/>
    <col min="3749" max="3995" width="10.5546875" style="9"/>
    <col min="3996" max="3996" width="11.5546875" style="9" customWidth="1"/>
    <col min="3997" max="3997" width="15.44140625" style="9" customWidth="1"/>
    <col min="3998" max="3998" width="12.44140625" style="9" customWidth="1"/>
    <col min="3999" max="3999" width="11.44140625" style="9" customWidth="1"/>
    <col min="4000" max="4000" width="6.5546875" style="9" customWidth="1"/>
    <col min="4001" max="4001" width="4" style="9" customWidth="1"/>
    <col min="4002" max="4002" width="13.44140625" style="9" customWidth="1"/>
    <col min="4003" max="4003" width="2.5546875" style="9" customWidth="1"/>
    <col min="4004" max="4004" width="13.44140625" style="9" customWidth="1"/>
    <col min="4005" max="4251" width="10.5546875" style="9"/>
    <col min="4252" max="4252" width="11.5546875" style="9" customWidth="1"/>
    <col min="4253" max="4253" width="15.44140625" style="9" customWidth="1"/>
    <col min="4254" max="4254" width="12.44140625" style="9" customWidth="1"/>
    <col min="4255" max="4255" width="11.44140625" style="9" customWidth="1"/>
    <col min="4256" max="4256" width="6.5546875" style="9" customWidth="1"/>
    <col min="4257" max="4257" width="4" style="9" customWidth="1"/>
    <col min="4258" max="4258" width="13.44140625" style="9" customWidth="1"/>
    <col min="4259" max="4259" width="2.5546875" style="9" customWidth="1"/>
    <col min="4260" max="4260" width="13.44140625" style="9" customWidth="1"/>
    <col min="4261" max="4507" width="10.5546875" style="9"/>
    <col min="4508" max="4508" width="11.5546875" style="9" customWidth="1"/>
    <col min="4509" max="4509" width="15.44140625" style="9" customWidth="1"/>
    <col min="4510" max="4510" width="12.44140625" style="9" customWidth="1"/>
    <col min="4511" max="4511" width="11.44140625" style="9" customWidth="1"/>
    <col min="4512" max="4512" width="6.5546875" style="9" customWidth="1"/>
    <col min="4513" max="4513" width="4" style="9" customWidth="1"/>
    <col min="4514" max="4514" width="13.44140625" style="9" customWidth="1"/>
    <col min="4515" max="4515" width="2.5546875" style="9" customWidth="1"/>
    <col min="4516" max="4516" width="13.44140625" style="9" customWidth="1"/>
    <col min="4517" max="4763" width="10.5546875" style="9"/>
    <col min="4764" max="4764" width="11.5546875" style="9" customWidth="1"/>
    <col min="4765" max="4765" width="15.44140625" style="9" customWidth="1"/>
    <col min="4766" max="4766" width="12.44140625" style="9" customWidth="1"/>
    <col min="4767" max="4767" width="11.44140625" style="9" customWidth="1"/>
    <col min="4768" max="4768" width="6.5546875" style="9" customWidth="1"/>
    <col min="4769" max="4769" width="4" style="9" customWidth="1"/>
    <col min="4770" max="4770" width="13.44140625" style="9" customWidth="1"/>
    <col min="4771" max="4771" width="2.5546875" style="9" customWidth="1"/>
    <col min="4772" max="4772" width="13.44140625" style="9" customWidth="1"/>
    <col min="4773" max="5019" width="10.5546875" style="9"/>
    <col min="5020" max="5020" width="11.5546875" style="9" customWidth="1"/>
    <col min="5021" max="5021" width="15.44140625" style="9" customWidth="1"/>
    <col min="5022" max="5022" width="12.44140625" style="9" customWidth="1"/>
    <col min="5023" max="5023" width="11.44140625" style="9" customWidth="1"/>
    <col min="5024" max="5024" width="6.5546875" style="9" customWidth="1"/>
    <col min="5025" max="5025" width="4" style="9" customWidth="1"/>
    <col min="5026" max="5026" width="13.44140625" style="9" customWidth="1"/>
    <col min="5027" max="5027" width="2.5546875" style="9" customWidth="1"/>
    <col min="5028" max="5028" width="13.44140625" style="9" customWidth="1"/>
    <col min="5029" max="5275" width="10.5546875" style="9"/>
    <col min="5276" max="5276" width="11.5546875" style="9" customWidth="1"/>
    <col min="5277" max="5277" width="15.44140625" style="9" customWidth="1"/>
    <col min="5278" max="5278" width="12.44140625" style="9" customWidth="1"/>
    <col min="5279" max="5279" width="11.44140625" style="9" customWidth="1"/>
    <col min="5280" max="5280" width="6.5546875" style="9" customWidth="1"/>
    <col min="5281" max="5281" width="4" style="9" customWidth="1"/>
    <col min="5282" max="5282" width="13.44140625" style="9" customWidth="1"/>
    <col min="5283" max="5283" width="2.5546875" style="9" customWidth="1"/>
    <col min="5284" max="5284" width="13.44140625" style="9" customWidth="1"/>
    <col min="5285" max="5531" width="10.5546875" style="9"/>
    <col min="5532" max="5532" width="11.5546875" style="9" customWidth="1"/>
    <col min="5533" max="5533" width="15.44140625" style="9" customWidth="1"/>
    <col min="5534" max="5534" width="12.44140625" style="9" customWidth="1"/>
    <col min="5535" max="5535" width="11.44140625" style="9" customWidth="1"/>
    <col min="5536" max="5536" width="6.5546875" style="9" customWidth="1"/>
    <col min="5537" max="5537" width="4" style="9" customWidth="1"/>
    <col min="5538" max="5538" width="13.44140625" style="9" customWidth="1"/>
    <col min="5539" max="5539" width="2.5546875" style="9" customWidth="1"/>
    <col min="5540" max="5540" width="13.44140625" style="9" customWidth="1"/>
    <col min="5541" max="5787" width="10.5546875" style="9"/>
    <col min="5788" max="5788" width="11.5546875" style="9" customWidth="1"/>
    <col min="5789" max="5789" width="15.44140625" style="9" customWidth="1"/>
    <col min="5790" max="5790" width="12.44140625" style="9" customWidth="1"/>
    <col min="5791" max="5791" width="11.44140625" style="9" customWidth="1"/>
    <col min="5792" max="5792" width="6.5546875" style="9" customWidth="1"/>
    <col min="5793" max="5793" width="4" style="9" customWidth="1"/>
    <col min="5794" max="5794" width="13.44140625" style="9" customWidth="1"/>
    <col min="5795" max="5795" width="2.5546875" style="9" customWidth="1"/>
    <col min="5796" max="5796" width="13.44140625" style="9" customWidth="1"/>
    <col min="5797" max="6043" width="10.5546875" style="9"/>
    <col min="6044" max="6044" width="11.5546875" style="9" customWidth="1"/>
    <col min="6045" max="6045" width="15.44140625" style="9" customWidth="1"/>
    <col min="6046" max="6046" width="12.44140625" style="9" customWidth="1"/>
    <col min="6047" max="6047" width="11.44140625" style="9" customWidth="1"/>
    <col min="6048" max="6048" width="6.5546875" style="9" customWidth="1"/>
    <col min="6049" max="6049" width="4" style="9" customWidth="1"/>
    <col min="6050" max="6050" width="13.44140625" style="9" customWidth="1"/>
    <col min="6051" max="6051" width="2.5546875" style="9" customWidth="1"/>
    <col min="6052" max="6052" width="13.44140625" style="9" customWidth="1"/>
    <col min="6053" max="6299" width="10.5546875" style="9"/>
    <col min="6300" max="6300" width="11.5546875" style="9" customWidth="1"/>
    <col min="6301" max="6301" width="15.44140625" style="9" customWidth="1"/>
    <col min="6302" max="6302" width="12.44140625" style="9" customWidth="1"/>
    <col min="6303" max="6303" width="11.44140625" style="9" customWidth="1"/>
    <col min="6304" max="6304" width="6.5546875" style="9" customWidth="1"/>
    <col min="6305" max="6305" width="4" style="9" customWidth="1"/>
    <col min="6306" max="6306" width="13.44140625" style="9" customWidth="1"/>
    <col min="6307" max="6307" width="2.5546875" style="9" customWidth="1"/>
    <col min="6308" max="6308" width="13.44140625" style="9" customWidth="1"/>
    <col min="6309" max="6555" width="10.5546875" style="9"/>
    <col min="6556" max="6556" width="11.5546875" style="9" customWidth="1"/>
    <col min="6557" max="6557" width="15.44140625" style="9" customWidth="1"/>
    <col min="6558" max="6558" width="12.44140625" style="9" customWidth="1"/>
    <col min="6559" max="6559" width="11.44140625" style="9" customWidth="1"/>
    <col min="6560" max="6560" width="6.5546875" style="9" customWidth="1"/>
    <col min="6561" max="6561" width="4" style="9" customWidth="1"/>
    <col min="6562" max="6562" width="13.44140625" style="9" customWidth="1"/>
    <col min="6563" max="6563" width="2.5546875" style="9" customWidth="1"/>
    <col min="6564" max="6564" width="13.44140625" style="9" customWidth="1"/>
    <col min="6565" max="6811" width="10.5546875" style="9"/>
    <col min="6812" max="6812" width="11.5546875" style="9" customWidth="1"/>
    <col min="6813" max="6813" width="15.44140625" style="9" customWidth="1"/>
    <col min="6814" max="6814" width="12.44140625" style="9" customWidth="1"/>
    <col min="6815" max="6815" width="11.44140625" style="9" customWidth="1"/>
    <col min="6816" max="6816" width="6.5546875" style="9" customWidth="1"/>
    <col min="6817" max="6817" width="4" style="9" customWidth="1"/>
    <col min="6818" max="6818" width="13.44140625" style="9" customWidth="1"/>
    <col min="6819" max="6819" width="2.5546875" style="9" customWidth="1"/>
    <col min="6820" max="6820" width="13.44140625" style="9" customWidth="1"/>
    <col min="6821" max="7067" width="10.5546875" style="9"/>
    <col min="7068" max="7068" width="11.5546875" style="9" customWidth="1"/>
    <col min="7069" max="7069" width="15.44140625" style="9" customWidth="1"/>
    <col min="7070" max="7070" width="12.44140625" style="9" customWidth="1"/>
    <col min="7071" max="7071" width="11.44140625" style="9" customWidth="1"/>
    <col min="7072" max="7072" width="6.5546875" style="9" customWidth="1"/>
    <col min="7073" max="7073" width="4" style="9" customWidth="1"/>
    <col min="7074" max="7074" width="13.44140625" style="9" customWidth="1"/>
    <col min="7075" max="7075" width="2.5546875" style="9" customWidth="1"/>
    <col min="7076" max="7076" width="13.44140625" style="9" customWidth="1"/>
    <col min="7077" max="7323" width="10.5546875" style="9"/>
    <col min="7324" max="7324" width="11.5546875" style="9" customWidth="1"/>
    <col min="7325" max="7325" width="15.44140625" style="9" customWidth="1"/>
    <col min="7326" max="7326" width="12.44140625" style="9" customWidth="1"/>
    <col min="7327" max="7327" width="11.44140625" style="9" customWidth="1"/>
    <col min="7328" max="7328" width="6.5546875" style="9" customWidth="1"/>
    <col min="7329" max="7329" width="4" style="9" customWidth="1"/>
    <col min="7330" max="7330" width="13.44140625" style="9" customWidth="1"/>
    <col min="7331" max="7331" width="2.5546875" style="9" customWidth="1"/>
    <col min="7332" max="7332" width="13.44140625" style="9" customWidth="1"/>
    <col min="7333" max="7579" width="10.5546875" style="9"/>
    <col min="7580" max="7580" width="11.5546875" style="9" customWidth="1"/>
    <col min="7581" max="7581" width="15.44140625" style="9" customWidth="1"/>
    <col min="7582" max="7582" width="12.44140625" style="9" customWidth="1"/>
    <col min="7583" max="7583" width="11.44140625" style="9" customWidth="1"/>
    <col min="7584" max="7584" width="6.5546875" style="9" customWidth="1"/>
    <col min="7585" max="7585" width="4" style="9" customWidth="1"/>
    <col min="7586" max="7586" width="13.44140625" style="9" customWidth="1"/>
    <col min="7587" max="7587" width="2.5546875" style="9" customWidth="1"/>
    <col min="7588" max="7588" width="13.44140625" style="9" customWidth="1"/>
    <col min="7589" max="7835" width="10.5546875" style="9"/>
    <col min="7836" max="7836" width="11.5546875" style="9" customWidth="1"/>
    <col min="7837" max="7837" width="15.44140625" style="9" customWidth="1"/>
    <col min="7838" max="7838" width="12.44140625" style="9" customWidth="1"/>
    <col min="7839" max="7839" width="11.44140625" style="9" customWidth="1"/>
    <col min="7840" max="7840" width="6.5546875" style="9" customWidth="1"/>
    <col min="7841" max="7841" width="4" style="9" customWidth="1"/>
    <col min="7842" max="7842" width="13.44140625" style="9" customWidth="1"/>
    <col min="7843" max="7843" width="2.5546875" style="9" customWidth="1"/>
    <col min="7844" max="7844" width="13.44140625" style="9" customWidth="1"/>
    <col min="7845" max="8091" width="10.5546875" style="9"/>
    <col min="8092" max="8092" width="11.5546875" style="9" customWidth="1"/>
    <col min="8093" max="8093" width="15.44140625" style="9" customWidth="1"/>
    <col min="8094" max="8094" width="12.44140625" style="9" customWidth="1"/>
    <col min="8095" max="8095" width="11.44140625" style="9" customWidth="1"/>
    <col min="8096" max="8096" width="6.5546875" style="9" customWidth="1"/>
    <col min="8097" max="8097" width="4" style="9" customWidth="1"/>
    <col min="8098" max="8098" width="13.44140625" style="9" customWidth="1"/>
    <col min="8099" max="8099" width="2.5546875" style="9" customWidth="1"/>
    <col min="8100" max="8100" width="13.44140625" style="9" customWidth="1"/>
    <col min="8101" max="8347" width="10.5546875" style="9"/>
    <col min="8348" max="8348" width="11.5546875" style="9" customWidth="1"/>
    <col min="8349" max="8349" width="15.44140625" style="9" customWidth="1"/>
    <col min="8350" max="8350" width="12.44140625" style="9" customWidth="1"/>
    <col min="8351" max="8351" width="11.44140625" style="9" customWidth="1"/>
    <col min="8352" max="8352" width="6.5546875" style="9" customWidth="1"/>
    <col min="8353" max="8353" width="4" style="9" customWidth="1"/>
    <col min="8354" max="8354" width="13.44140625" style="9" customWidth="1"/>
    <col min="8355" max="8355" width="2.5546875" style="9" customWidth="1"/>
    <col min="8356" max="8356" width="13.44140625" style="9" customWidth="1"/>
    <col min="8357" max="8603" width="10.5546875" style="9"/>
    <col min="8604" max="8604" width="11.5546875" style="9" customWidth="1"/>
    <col min="8605" max="8605" width="15.44140625" style="9" customWidth="1"/>
    <col min="8606" max="8606" width="12.44140625" style="9" customWidth="1"/>
    <col min="8607" max="8607" width="11.44140625" style="9" customWidth="1"/>
    <col min="8608" max="8608" width="6.5546875" style="9" customWidth="1"/>
    <col min="8609" max="8609" width="4" style="9" customWidth="1"/>
    <col min="8610" max="8610" width="13.44140625" style="9" customWidth="1"/>
    <col min="8611" max="8611" width="2.5546875" style="9" customWidth="1"/>
    <col min="8612" max="8612" width="13.44140625" style="9" customWidth="1"/>
    <col min="8613" max="8859" width="10.5546875" style="9"/>
    <col min="8860" max="8860" width="11.5546875" style="9" customWidth="1"/>
    <col min="8861" max="8861" width="15.44140625" style="9" customWidth="1"/>
    <col min="8862" max="8862" width="12.44140625" style="9" customWidth="1"/>
    <col min="8863" max="8863" width="11.44140625" style="9" customWidth="1"/>
    <col min="8864" max="8864" width="6.5546875" style="9" customWidth="1"/>
    <col min="8865" max="8865" width="4" style="9" customWidth="1"/>
    <col min="8866" max="8866" width="13.44140625" style="9" customWidth="1"/>
    <col min="8867" max="8867" width="2.5546875" style="9" customWidth="1"/>
    <col min="8868" max="8868" width="13.44140625" style="9" customWidth="1"/>
    <col min="8869" max="9115" width="10.5546875" style="9"/>
    <col min="9116" max="9116" width="11.5546875" style="9" customWidth="1"/>
    <col min="9117" max="9117" width="15.44140625" style="9" customWidth="1"/>
    <col min="9118" max="9118" width="12.44140625" style="9" customWidth="1"/>
    <col min="9119" max="9119" width="11.44140625" style="9" customWidth="1"/>
    <col min="9120" max="9120" width="6.5546875" style="9" customWidth="1"/>
    <col min="9121" max="9121" width="4" style="9" customWidth="1"/>
    <col min="9122" max="9122" width="13.44140625" style="9" customWidth="1"/>
    <col min="9123" max="9123" width="2.5546875" style="9" customWidth="1"/>
    <col min="9124" max="9124" width="13.44140625" style="9" customWidth="1"/>
    <col min="9125" max="9371" width="10.5546875" style="9"/>
    <col min="9372" max="9372" width="11.5546875" style="9" customWidth="1"/>
    <col min="9373" max="9373" width="15.44140625" style="9" customWidth="1"/>
    <col min="9374" max="9374" width="12.44140625" style="9" customWidth="1"/>
    <col min="9375" max="9375" width="11.44140625" style="9" customWidth="1"/>
    <col min="9376" max="9376" width="6.5546875" style="9" customWidth="1"/>
    <col min="9377" max="9377" width="4" style="9" customWidth="1"/>
    <col min="9378" max="9378" width="13.44140625" style="9" customWidth="1"/>
    <col min="9379" max="9379" width="2.5546875" style="9" customWidth="1"/>
    <col min="9380" max="9380" width="13.44140625" style="9" customWidth="1"/>
    <col min="9381" max="9627" width="10.5546875" style="9"/>
    <col min="9628" max="9628" width="11.5546875" style="9" customWidth="1"/>
    <col min="9629" max="9629" width="15.44140625" style="9" customWidth="1"/>
    <col min="9630" max="9630" width="12.44140625" style="9" customWidth="1"/>
    <col min="9631" max="9631" width="11.44140625" style="9" customWidth="1"/>
    <col min="9632" max="9632" width="6.5546875" style="9" customWidth="1"/>
    <col min="9633" max="9633" width="4" style="9" customWidth="1"/>
    <col min="9634" max="9634" width="13.44140625" style="9" customWidth="1"/>
    <col min="9635" max="9635" width="2.5546875" style="9" customWidth="1"/>
    <col min="9636" max="9636" width="13.44140625" style="9" customWidth="1"/>
    <col min="9637" max="9883" width="10.5546875" style="9"/>
    <col min="9884" max="9884" width="11.5546875" style="9" customWidth="1"/>
    <col min="9885" max="9885" width="15.44140625" style="9" customWidth="1"/>
    <col min="9886" max="9886" width="12.44140625" style="9" customWidth="1"/>
    <col min="9887" max="9887" width="11.44140625" style="9" customWidth="1"/>
    <col min="9888" max="9888" width="6.5546875" style="9" customWidth="1"/>
    <col min="9889" max="9889" width="4" style="9" customWidth="1"/>
    <col min="9890" max="9890" width="13.44140625" style="9" customWidth="1"/>
    <col min="9891" max="9891" width="2.5546875" style="9" customWidth="1"/>
    <col min="9892" max="9892" width="13.44140625" style="9" customWidth="1"/>
    <col min="9893" max="10139" width="10.5546875" style="9"/>
    <col min="10140" max="10140" width="11.5546875" style="9" customWidth="1"/>
    <col min="10141" max="10141" width="15.44140625" style="9" customWidth="1"/>
    <col min="10142" max="10142" width="12.44140625" style="9" customWidth="1"/>
    <col min="10143" max="10143" width="11.44140625" style="9" customWidth="1"/>
    <col min="10144" max="10144" width="6.5546875" style="9" customWidth="1"/>
    <col min="10145" max="10145" width="4" style="9" customWidth="1"/>
    <col min="10146" max="10146" width="13.44140625" style="9" customWidth="1"/>
    <col min="10147" max="10147" width="2.5546875" style="9" customWidth="1"/>
    <col min="10148" max="10148" width="13.44140625" style="9" customWidth="1"/>
    <col min="10149" max="10395" width="10.5546875" style="9"/>
    <col min="10396" max="10396" width="11.5546875" style="9" customWidth="1"/>
    <col min="10397" max="10397" width="15.44140625" style="9" customWidth="1"/>
    <col min="10398" max="10398" width="12.44140625" style="9" customWidth="1"/>
    <col min="10399" max="10399" width="11.44140625" style="9" customWidth="1"/>
    <col min="10400" max="10400" width="6.5546875" style="9" customWidth="1"/>
    <col min="10401" max="10401" width="4" style="9" customWidth="1"/>
    <col min="10402" max="10402" width="13.44140625" style="9" customWidth="1"/>
    <col min="10403" max="10403" width="2.5546875" style="9" customWidth="1"/>
    <col min="10404" max="10404" width="13.44140625" style="9" customWidth="1"/>
    <col min="10405" max="10651" width="10.5546875" style="9"/>
    <col min="10652" max="10652" width="11.5546875" style="9" customWidth="1"/>
    <col min="10653" max="10653" width="15.44140625" style="9" customWidth="1"/>
    <col min="10654" max="10654" width="12.44140625" style="9" customWidth="1"/>
    <col min="10655" max="10655" width="11.44140625" style="9" customWidth="1"/>
    <col min="10656" max="10656" width="6.5546875" style="9" customWidth="1"/>
    <col min="10657" max="10657" width="4" style="9" customWidth="1"/>
    <col min="10658" max="10658" width="13.44140625" style="9" customWidth="1"/>
    <col min="10659" max="10659" width="2.5546875" style="9" customWidth="1"/>
    <col min="10660" max="10660" width="13.44140625" style="9" customWidth="1"/>
    <col min="10661" max="10907" width="10.5546875" style="9"/>
    <col min="10908" max="10908" width="11.5546875" style="9" customWidth="1"/>
    <col min="10909" max="10909" width="15.44140625" style="9" customWidth="1"/>
    <col min="10910" max="10910" width="12.44140625" style="9" customWidth="1"/>
    <col min="10911" max="10911" width="11.44140625" style="9" customWidth="1"/>
    <col min="10912" max="10912" width="6.5546875" style="9" customWidth="1"/>
    <col min="10913" max="10913" width="4" style="9" customWidth="1"/>
    <col min="10914" max="10914" width="13.44140625" style="9" customWidth="1"/>
    <col min="10915" max="10915" width="2.5546875" style="9" customWidth="1"/>
    <col min="10916" max="10916" width="13.44140625" style="9" customWidth="1"/>
    <col min="10917" max="11163" width="10.5546875" style="9"/>
    <col min="11164" max="11164" width="11.5546875" style="9" customWidth="1"/>
    <col min="11165" max="11165" width="15.44140625" style="9" customWidth="1"/>
    <col min="11166" max="11166" width="12.44140625" style="9" customWidth="1"/>
    <col min="11167" max="11167" width="11.44140625" style="9" customWidth="1"/>
    <col min="11168" max="11168" width="6.5546875" style="9" customWidth="1"/>
    <col min="11169" max="11169" width="4" style="9" customWidth="1"/>
    <col min="11170" max="11170" width="13.44140625" style="9" customWidth="1"/>
    <col min="11171" max="11171" width="2.5546875" style="9" customWidth="1"/>
    <col min="11172" max="11172" width="13.44140625" style="9" customWidth="1"/>
    <col min="11173" max="11419" width="10.5546875" style="9"/>
    <col min="11420" max="11420" width="11.5546875" style="9" customWidth="1"/>
    <col min="11421" max="11421" width="15.44140625" style="9" customWidth="1"/>
    <col min="11422" max="11422" width="12.44140625" style="9" customWidth="1"/>
    <col min="11423" max="11423" width="11.44140625" style="9" customWidth="1"/>
    <col min="11424" max="11424" width="6.5546875" style="9" customWidth="1"/>
    <col min="11425" max="11425" width="4" style="9" customWidth="1"/>
    <col min="11426" max="11426" width="13.44140625" style="9" customWidth="1"/>
    <col min="11427" max="11427" width="2.5546875" style="9" customWidth="1"/>
    <col min="11428" max="11428" width="13.44140625" style="9" customWidth="1"/>
    <col min="11429" max="11675" width="10.5546875" style="9"/>
    <col min="11676" max="11676" width="11.5546875" style="9" customWidth="1"/>
    <col min="11677" max="11677" width="15.44140625" style="9" customWidth="1"/>
    <col min="11678" max="11678" width="12.44140625" style="9" customWidth="1"/>
    <col min="11679" max="11679" width="11.44140625" style="9" customWidth="1"/>
    <col min="11680" max="11680" width="6.5546875" style="9" customWidth="1"/>
    <col min="11681" max="11681" width="4" style="9" customWidth="1"/>
    <col min="11682" max="11682" width="13.44140625" style="9" customWidth="1"/>
    <col min="11683" max="11683" width="2.5546875" style="9" customWidth="1"/>
    <col min="11684" max="11684" width="13.44140625" style="9" customWidth="1"/>
    <col min="11685" max="11931" width="10.5546875" style="9"/>
    <col min="11932" max="11932" width="11.5546875" style="9" customWidth="1"/>
    <col min="11933" max="11933" width="15.44140625" style="9" customWidth="1"/>
    <col min="11934" max="11934" width="12.44140625" style="9" customWidth="1"/>
    <col min="11935" max="11935" width="11.44140625" style="9" customWidth="1"/>
    <col min="11936" max="11936" width="6.5546875" style="9" customWidth="1"/>
    <col min="11937" max="11937" width="4" style="9" customWidth="1"/>
    <col min="11938" max="11938" width="13.44140625" style="9" customWidth="1"/>
    <col min="11939" max="11939" width="2.5546875" style="9" customWidth="1"/>
    <col min="11940" max="11940" width="13.44140625" style="9" customWidth="1"/>
    <col min="11941" max="12187" width="10.5546875" style="9"/>
    <col min="12188" max="12188" width="11.5546875" style="9" customWidth="1"/>
    <col min="12189" max="12189" width="15.44140625" style="9" customWidth="1"/>
    <col min="12190" max="12190" width="12.44140625" style="9" customWidth="1"/>
    <col min="12191" max="12191" width="11.44140625" style="9" customWidth="1"/>
    <col min="12192" max="12192" width="6.5546875" style="9" customWidth="1"/>
    <col min="12193" max="12193" width="4" style="9" customWidth="1"/>
    <col min="12194" max="12194" width="13.44140625" style="9" customWidth="1"/>
    <col min="12195" max="12195" width="2.5546875" style="9" customWidth="1"/>
    <col min="12196" max="12196" width="13.44140625" style="9" customWidth="1"/>
    <col min="12197" max="12443" width="10.5546875" style="9"/>
    <col min="12444" max="12444" width="11.5546875" style="9" customWidth="1"/>
    <col min="12445" max="12445" width="15.44140625" style="9" customWidth="1"/>
    <col min="12446" max="12446" width="12.44140625" style="9" customWidth="1"/>
    <col min="12447" max="12447" width="11.44140625" style="9" customWidth="1"/>
    <col min="12448" max="12448" width="6.5546875" style="9" customWidth="1"/>
    <col min="12449" max="12449" width="4" style="9" customWidth="1"/>
    <col min="12450" max="12450" width="13.44140625" style="9" customWidth="1"/>
    <col min="12451" max="12451" width="2.5546875" style="9" customWidth="1"/>
    <col min="12452" max="12452" width="13.44140625" style="9" customWidth="1"/>
    <col min="12453" max="12699" width="10.5546875" style="9"/>
    <col min="12700" max="12700" width="11.5546875" style="9" customWidth="1"/>
    <col min="12701" max="12701" width="15.44140625" style="9" customWidth="1"/>
    <col min="12702" max="12702" width="12.44140625" style="9" customWidth="1"/>
    <col min="12703" max="12703" width="11.44140625" style="9" customWidth="1"/>
    <col min="12704" max="12704" width="6.5546875" style="9" customWidth="1"/>
    <col min="12705" max="12705" width="4" style="9" customWidth="1"/>
    <col min="12706" max="12706" width="13.44140625" style="9" customWidth="1"/>
    <col min="12707" max="12707" width="2.5546875" style="9" customWidth="1"/>
    <col min="12708" max="12708" width="13.44140625" style="9" customWidth="1"/>
    <col min="12709" max="12955" width="10.5546875" style="9"/>
    <col min="12956" max="12956" width="11.5546875" style="9" customWidth="1"/>
    <col min="12957" max="12957" width="15.44140625" style="9" customWidth="1"/>
    <col min="12958" max="12958" width="12.44140625" style="9" customWidth="1"/>
    <col min="12959" max="12959" width="11.44140625" style="9" customWidth="1"/>
    <col min="12960" max="12960" width="6.5546875" style="9" customWidth="1"/>
    <col min="12961" max="12961" width="4" style="9" customWidth="1"/>
    <col min="12962" max="12962" width="13.44140625" style="9" customWidth="1"/>
    <col min="12963" max="12963" width="2.5546875" style="9" customWidth="1"/>
    <col min="12964" max="12964" width="13.44140625" style="9" customWidth="1"/>
    <col min="12965" max="13211" width="10.5546875" style="9"/>
    <col min="13212" max="13212" width="11.5546875" style="9" customWidth="1"/>
    <col min="13213" max="13213" width="15.44140625" style="9" customWidth="1"/>
    <col min="13214" max="13214" width="12.44140625" style="9" customWidth="1"/>
    <col min="13215" max="13215" width="11.44140625" style="9" customWidth="1"/>
    <col min="13216" max="13216" width="6.5546875" style="9" customWidth="1"/>
    <col min="13217" max="13217" width="4" style="9" customWidth="1"/>
    <col min="13218" max="13218" width="13.44140625" style="9" customWidth="1"/>
    <col min="13219" max="13219" width="2.5546875" style="9" customWidth="1"/>
    <col min="13220" max="13220" width="13.44140625" style="9" customWidth="1"/>
    <col min="13221" max="13467" width="10.5546875" style="9"/>
    <col min="13468" max="13468" width="11.5546875" style="9" customWidth="1"/>
    <col min="13469" max="13469" width="15.44140625" style="9" customWidth="1"/>
    <col min="13470" max="13470" width="12.44140625" style="9" customWidth="1"/>
    <col min="13471" max="13471" width="11.44140625" style="9" customWidth="1"/>
    <col min="13472" max="13472" width="6.5546875" style="9" customWidth="1"/>
    <col min="13473" max="13473" width="4" style="9" customWidth="1"/>
    <col min="13474" max="13474" width="13.44140625" style="9" customWidth="1"/>
    <col min="13475" max="13475" width="2.5546875" style="9" customWidth="1"/>
    <col min="13476" max="13476" width="13.44140625" style="9" customWidth="1"/>
    <col min="13477" max="13723" width="10.5546875" style="9"/>
    <col min="13724" max="13724" width="11.5546875" style="9" customWidth="1"/>
    <col min="13725" max="13725" width="15.44140625" style="9" customWidth="1"/>
    <col min="13726" max="13726" width="12.44140625" style="9" customWidth="1"/>
    <col min="13727" max="13727" width="11.44140625" style="9" customWidth="1"/>
    <col min="13728" max="13728" width="6.5546875" style="9" customWidth="1"/>
    <col min="13729" max="13729" width="4" style="9" customWidth="1"/>
    <col min="13730" max="13730" width="13.44140625" style="9" customWidth="1"/>
    <col min="13731" max="13731" width="2.5546875" style="9" customWidth="1"/>
    <col min="13732" max="13732" width="13.44140625" style="9" customWidth="1"/>
    <col min="13733" max="13979" width="10.5546875" style="9"/>
    <col min="13980" max="13980" width="11.5546875" style="9" customWidth="1"/>
    <col min="13981" max="13981" width="15.44140625" style="9" customWidth="1"/>
    <col min="13982" max="13982" width="12.44140625" style="9" customWidth="1"/>
    <col min="13983" max="13983" width="11.44140625" style="9" customWidth="1"/>
    <col min="13984" max="13984" width="6.5546875" style="9" customWidth="1"/>
    <col min="13985" max="13985" width="4" style="9" customWidth="1"/>
    <col min="13986" max="13986" width="13.44140625" style="9" customWidth="1"/>
    <col min="13987" max="13987" width="2.5546875" style="9" customWidth="1"/>
    <col min="13988" max="13988" width="13.44140625" style="9" customWidth="1"/>
    <col min="13989" max="14235" width="10.5546875" style="9"/>
    <col min="14236" max="14236" width="11.5546875" style="9" customWidth="1"/>
    <col min="14237" max="14237" width="15.44140625" style="9" customWidth="1"/>
    <col min="14238" max="14238" width="12.44140625" style="9" customWidth="1"/>
    <col min="14239" max="14239" width="11.44140625" style="9" customWidth="1"/>
    <col min="14240" max="14240" width="6.5546875" style="9" customWidth="1"/>
    <col min="14241" max="14241" width="4" style="9" customWidth="1"/>
    <col min="14242" max="14242" width="13.44140625" style="9" customWidth="1"/>
    <col min="14243" max="14243" width="2.5546875" style="9" customWidth="1"/>
    <col min="14244" max="14244" width="13.44140625" style="9" customWidth="1"/>
    <col min="14245" max="14491" width="10.5546875" style="9"/>
    <col min="14492" max="14492" width="11.5546875" style="9" customWidth="1"/>
    <col min="14493" max="14493" width="15.44140625" style="9" customWidth="1"/>
    <col min="14494" max="14494" width="12.44140625" style="9" customWidth="1"/>
    <col min="14495" max="14495" width="11.44140625" style="9" customWidth="1"/>
    <col min="14496" max="14496" width="6.5546875" style="9" customWidth="1"/>
    <col min="14497" max="14497" width="4" style="9" customWidth="1"/>
    <col min="14498" max="14498" width="13.44140625" style="9" customWidth="1"/>
    <col min="14499" max="14499" width="2.5546875" style="9" customWidth="1"/>
    <col min="14500" max="14500" width="13.44140625" style="9" customWidth="1"/>
    <col min="14501" max="14747" width="10.5546875" style="9"/>
    <col min="14748" max="14748" width="11.5546875" style="9" customWidth="1"/>
    <col min="14749" max="14749" width="15.44140625" style="9" customWidth="1"/>
    <col min="14750" max="14750" width="12.44140625" style="9" customWidth="1"/>
    <col min="14751" max="14751" width="11.44140625" style="9" customWidth="1"/>
    <col min="14752" max="14752" width="6.5546875" style="9" customWidth="1"/>
    <col min="14753" max="14753" width="4" style="9" customWidth="1"/>
    <col min="14754" max="14754" width="13.44140625" style="9" customWidth="1"/>
    <col min="14755" max="14755" width="2.5546875" style="9" customWidth="1"/>
    <col min="14756" max="14756" width="13.44140625" style="9" customWidth="1"/>
    <col min="14757" max="15003" width="10.5546875" style="9"/>
    <col min="15004" max="15004" width="11.5546875" style="9" customWidth="1"/>
    <col min="15005" max="15005" width="15.44140625" style="9" customWidth="1"/>
    <col min="15006" max="15006" width="12.44140625" style="9" customWidth="1"/>
    <col min="15007" max="15007" width="11.44140625" style="9" customWidth="1"/>
    <col min="15008" max="15008" width="6.5546875" style="9" customWidth="1"/>
    <col min="15009" max="15009" width="4" style="9" customWidth="1"/>
    <col min="15010" max="15010" width="13.44140625" style="9" customWidth="1"/>
    <col min="15011" max="15011" width="2.5546875" style="9" customWidth="1"/>
    <col min="15012" max="15012" width="13.44140625" style="9" customWidth="1"/>
    <col min="15013" max="15259" width="10.5546875" style="9"/>
    <col min="15260" max="15260" width="11.5546875" style="9" customWidth="1"/>
    <col min="15261" max="15261" width="15.44140625" style="9" customWidth="1"/>
    <col min="15262" max="15262" width="12.44140625" style="9" customWidth="1"/>
    <col min="15263" max="15263" width="11.44140625" style="9" customWidth="1"/>
    <col min="15264" max="15264" width="6.5546875" style="9" customWidth="1"/>
    <col min="15265" max="15265" width="4" style="9" customWidth="1"/>
    <col min="15266" max="15266" width="13.44140625" style="9" customWidth="1"/>
    <col min="15267" max="15267" width="2.5546875" style="9" customWidth="1"/>
    <col min="15268" max="15268" width="13.44140625" style="9" customWidth="1"/>
    <col min="15269" max="15515" width="10.5546875" style="9"/>
    <col min="15516" max="15516" width="11.5546875" style="9" customWidth="1"/>
    <col min="15517" max="15517" width="15.44140625" style="9" customWidth="1"/>
    <col min="15518" max="15518" width="12.44140625" style="9" customWidth="1"/>
    <col min="15519" max="15519" width="11.44140625" style="9" customWidth="1"/>
    <col min="15520" max="15520" width="6.5546875" style="9" customWidth="1"/>
    <col min="15521" max="15521" width="4" style="9" customWidth="1"/>
    <col min="15522" max="15522" width="13.44140625" style="9" customWidth="1"/>
    <col min="15523" max="15523" width="2.5546875" style="9" customWidth="1"/>
    <col min="15524" max="15524" width="13.44140625" style="9" customWidth="1"/>
    <col min="15525" max="15771" width="10.5546875" style="9"/>
    <col min="15772" max="15772" width="11.5546875" style="9" customWidth="1"/>
    <col min="15773" max="15773" width="15.44140625" style="9" customWidth="1"/>
    <col min="15774" max="15774" width="12.44140625" style="9" customWidth="1"/>
    <col min="15775" max="15775" width="11.44140625" style="9" customWidth="1"/>
    <col min="15776" max="15776" width="6.5546875" style="9" customWidth="1"/>
    <col min="15777" max="15777" width="4" style="9" customWidth="1"/>
    <col min="15778" max="15778" width="13.44140625" style="9" customWidth="1"/>
    <col min="15779" max="15779" width="2.5546875" style="9" customWidth="1"/>
    <col min="15780" max="15780" width="13.44140625" style="9" customWidth="1"/>
    <col min="15781" max="16027" width="10.5546875" style="9"/>
    <col min="16028" max="16028" width="11.5546875" style="9" customWidth="1"/>
    <col min="16029" max="16029" width="15.44140625" style="9" customWidth="1"/>
    <col min="16030" max="16030" width="12.44140625" style="9" customWidth="1"/>
    <col min="16031" max="16031" width="11.44140625" style="9" customWidth="1"/>
    <col min="16032" max="16032" width="6.5546875" style="9" customWidth="1"/>
    <col min="16033" max="16033" width="4" style="9" customWidth="1"/>
    <col min="16034" max="16034" width="13.44140625" style="9" customWidth="1"/>
    <col min="16035" max="16035" width="2.5546875" style="9" customWidth="1"/>
    <col min="16036" max="16036" width="13.44140625" style="9" customWidth="1"/>
    <col min="16037" max="16384" width="10.5546875" style="9"/>
  </cols>
  <sheetData>
    <row r="1" spans="1:13" ht="20.85" customHeight="1">
      <c r="M1" s="68" t="s">
        <v>149</v>
      </c>
    </row>
    <row r="2" spans="1:13" s="1" customFormat="1" ht="23.4">
      <c r="A2" s="1" t="s">
        <v>82</v>
      </c>
      <c r="D2" s="2"/>
      <c r="E2" s="67"/>
      <c r="F2" s="67"/>
    </row>
    <row r="3" spans="1:13" s="1" customFormat="1" ht="23.4">
      <c r="A3" s="1" t="s">
        <v>65</v>
      </c>
      <c r="D3" s="2"/>
      <c r="E3" s="67"/>
      <c r="F3" s="67"/>
    </row>
    <row r="4" spans="1:13" s="2" customFormat="1" ht="23.4">
      <c r="A4" s="2" t="s">
        <v>217</v>
      </c>
      <c r="G4" s="64"/>
      <c r="H4" s="64"/>
      <c r="I4" s="64"/>
      <c r="J4" s="64"/>
      <c r="K4" s="64"/>
      <c r="L4" s="64"/>
      <c r="M4" s="64"/>
    </row>
    <row r="5" spans="1:13" s="20" customFormat="1" ht="23.4">
      <c r="C5" s="38"/>
      <c r="D5" s="38"/>
      <c r="G5" s="66"/>
      <c r="H5" s="66"/>
      <c r="I5" s="66"/>
      <c r="J5" s="66"/>
      <c r="K5" s="66"/>
      <c r="L5" s="66"/>
      <c r="M5" s="69" t="s">
        <v>150</v>
      </c>
    </row>
    <row r="6" spans="1:13" s="20" customFormat="1" ht="23.4">
      <c r="C6" s="38"/>
      <c r="D6" s="38"/>
      <c r="G6" s="86" t="s">
        <v>84</v>
      </c>
      <c r="H6" s="86"/>
      <c r="I6" s="86"/>
      <c r="J6" s="66"/>
      <c r="K6" s="86" t="s">
        <v>83</v>
      </c>
      <c r="L6" s="86"/>
      <c r="M6" s="86"/>
    </row>
    <row r="7" spans="1:13" s="20" customFormat="1" ht="23.4">
      <c r="C7" s="38"/>
      <c r="D7" s="38"/>
      <c r="E7" s="84" t="s">
        <v>0</v>
      </c>
      <c r="G7" s="84">
        <v>2566</v>
      </c>
      <c r="H7" s="39"/>
      <c r="I7" s="84">
        <v>2565</v>
      </c>
      <c r="J7" s="39"/>
      <c r="K7" s="84">
        <v>2566</v>
      </c>
      <c r="L7" s="39"/>
      <c r="M7" s="84">
        <v>2565</v>
      </c>
    </row>
    <row r="8" spans="1:13" ht="23.4">
      <c r="A8" s="8" t="s">
        <v>66</v>
      </c>
      <c r="D8" s="11"/>
      <c r="E8" s="12"/>
      <c r="F8" s="12"/>
    </row>
    <row r="9" spans="1:13" ht="23.4">
      <c r="A9" s="8" t="s">
        <v>27</v>
      </c>
      <c r="D9" s="11"/>
      <c r="E9" s="12"/>
      <c r="F9" s="12"/>
    </row>
    <row r="10" spans="1:13" ht="23.4">
      <c r="A10" s="9" t="s">
        <v>28</v>
      </c>
      <c r="D10" s="11"/>
      <c r="E10" s="12">
        <v>2</v>
      </c>
      <c r="F10" s="12"/>
      <c r="G10" s="16">
        <v>1697224</v>
      </c>
      <c r="H10" s="16"/>
      <c r="I10" s="16">
        <v>1834214</v>
      </c>
      <c r="J10" s="16"/>
      <c r="K10" s="16">
        <v>444861</v>
      </c>
      <c r="L10" s="16"/>
      <c r="M10" s="16">
        <v>467504</v>
      </c>
    </row>
    <row r="11" spans="1:13" ht="23.4">
      <c r="A11" s="41" t="s">
        <v>29</v>
      </c>
      <c r="D11" s="11"/>
      <c r="E11" s="12">
        <v>2</v>
      </c>
      <c r="F11" s="12"/>
      <c r="G11" s="48">
        <v>27126</v>
      </c>
      <c r="H11" s="48"/>
      <c r="I11" s="48">
        <v>13158</v>
      </c>
      <c r="J11" s="48"/>
      <c r="K11" s="48">
        <v>16215</v>
      </c>
      <c r="L11" s="48"/>
      <c r="M11" s="48">
        <v>13032</v>
      </c>
    </row>
    <row r="12" spans="1:13" ht="23.4">
      <c r="A12" s="41" t="s">
        <v>99</v>
      </c>
      <c r="D12" s="11"/>
      <c r="E12" s="12"/>
      <c r="F12" s="12"/>
      <c r="G12" s="18">
        <v>3846</v>
      </c>
      <c r="H12" s="16"/>
      <c r="I12" s="18">
        <v>5724</v>
      </c>
      <c r="J12" s="16"/>
      <c r="K12" s="18">
        <v>772</v>
      </c>
      <c r="L12" s="16"/>
      <c r="M12" s="18">
        <v>1810</v>
      </c>
    </row>
    <row r="13" spans="1:13" ht="23.4">
      <c r="A13" s="8" t="s">
        <v>30</v>
      </c>
      <c r="D13" s="11"/>
      <c r="E13" s="12"/>
      <c r="F13" s="12"/>
      <c r="G13" s="18">
        <f>SUM(G10:G12)</f>
        <v>1728196</v>
      </c>
      <c r="H13" s="16"/>
      <c r="I13" s="18">
        <f>SUM(I10:I12)</f>
        <v>1853096</v>
      </c>
      <c r="J13" s="16"/>
      <c r="K13" s="18">
        <f>SUM(K10:K12)</f>
        <v>461848</v>
      </c>
      <c r="L13" s="16"/>
      <c r="M13" s="18">
        <f>SUM(M10:M12)</f>
        <v>482346</v>
      </c>
    </row>
    <row r="14" spans="1:13" ht="23.4">
      <c r="A14" s="8" t="s">
        <v>31</v>
      </c>
      <c r="D14" s="11"/>
      <c r="E14" s="12"/>
      <c r="F14" s="12"/>
      <c r="G14" s="16"/>
      <c r="H14" s="16"/>
      <c r="I14" s="16"/>
      <c r="J14" s="16"/>
      <c r="K14" s="16"/>
      <c r="L14" s="16"/>
      <c r="M14" s="16"/>
    </row>
    <row r="15" spans="1:13" ht="23.4">
      <c r="A15" s="41" t="s">
        <v>32</v>
      </c>
      <c r="D15" s="11"/>
      <c r="E15" s="12">
        <v>2</v>
      </c>
      <c r="F15" s="12"/>
      <c r="G15" s="16">
        <v>1315208</v>
      </c>
      <c r="H15" s="16"/>
      <c r="I15" s="16">
        <v>1527695</v>
      </c>
      <c r="J15" s="16"/>
      <c r="K15" s="16">
        <v>343703</v>
      </c>
      <c r="L15" s="16"/>
      <c r="M15" s="16">
        <v>388814</v>
      </c>
    </row>
    <row r="16" spans="1:13" ht="23.4">
      <c r="A16" s="41" t="s">
        <v>124</v>
      </c>
      <c r="D16" s="11"/>
      <c r="E16" s="12"/>
      <c r="F16" s="12"/>
      <c r="G16" s="16">
        <v>59255</v>
      </c>
      <c r="H16" s="16"/>
      <c r="I16" s="16">
        <v>62388</v>
      </c>
      <c r="J16" s="16"/>
      <c r="K16" s="16">
        <v>11038</v>
      </c>
      <c r="L16" s="16"/>
      <c r="M16" s="16">
        <v>10232</v>
      </c>
    </row>
    <row r="17" spans="1:13" ht="23.4">
      <c r="A17" s="41" t="s">
        <v>33</v>
      </c>
      <c r="D17" s="11"/>
      <c r="E17" s="12">
        <v>2</v>
      </c>
      <c r="F17" s="12"/>
      <c r="G17" s="16">
        <v>118004</v>
      </c>
      <c r="H17" s="16"/>
      <c r="I17" s="16">
        <v>112381</v>
      </c>
      <c r="J17" s="16"/>
      <c r="K17" s="16">
        <v>44182</v>
      </c>
      <c r="L17" s="16"/>
      <c r="M17" s="16">
        <v>42267</v>
      </c>
    </row>
    <row r="18" spans="1:13" ht="23.4">
      <c r="A18" s="8" t="s">
        <v>34</v>
      </c>
      <c r="D18" s="11"/>
      <c r="E18" s="12"/>
      <c r="F18" s="12"/>
      <c r="G18" s="34">
        <f>SUM(G15:G17)</f>
        <v>1492467</v>
      </c>
      <c r="H18" s="16"/>
      <c r="I18" s="34">
        <f>SUM(I15:I17)</f>
        <v>1702464</v>
      </c>
      <c r="J18" s="16"/>
      <c r="K18" s="34">
        <f>SUM(K15:K17)</f>
        <v>398923</v>
      </c>
      <c r="L18" s="16"/>
      <c r="M18" s="34">
        <f>SUM(M15:M17)</f>
        <v>441313</v>
      </c>
    </row>
    <row r="19" spans="1:13" ht="23.4">
      <c r="A19" s="8" t="s">
        <v>194</v>
      </c>
      <c r="D19" s="11"/>
      <c r="E19" s="12"/>
      <c r="F19" s="12"/>
      <c r="G19" s="16">
        <f>G13-G18</f>
        <v>235729</v>
      </c>
      <c r="H19" s="16"/>
      <c r="I19" s="16">
        <f>I13-I18</f>
        <v>150632</v>
      </c>
      <c r="J19" s="16"/>
      <c r="K19" s="16">
        <f>K13-K18</f>
        <v>62925</v>
      </c>
      <c r="L19" s="16"/>
      <c r="M19" s="16">
        <f>M13-M18</f>
        <v>41033</v>
      </c>
    </row>
    <row r="20" spans="1:13" ht="23.4">
      <c r="A20" s="9" t="s">
        <v>138</v>
      </c>
      <c r="D20" s="11"/>
      <c r="E20" s="12"/>
      <c r="F20" s="12"/>
      <c r="G20" s="18">
        <v>-43229</v>
      </c>
      <c r="H20" s="16"/>
      <c r="I20" s="18">
        <v>-42523</v>
      </c>
      <c r="J20" s="16"/>
      <c r="K20" s="18">
        <v>-24980</v>
      </c>
      <c r="L20" s="16"/>
      <c r="M20" s="18">
        <v>-18966</v>
      </c>
    </row>
    <row r="21" spans="1:13" ht="23.4">
      <c r="A21" s="8" t="s">
        <v>222</v>
      </c>
      <c r="D21" s="11"/>
      <c r="E21" s="12"/>
      <c r="F21" s="12"/>
      <c r="G21" s="16">
        <f>SUM(G19:G20)</f>
        <v>192500</v>
      </c>
      <c r="H21" s="16"/>
      <c r="I21" s="16">
        <f>SUM(I19:I20)</f>
        <v>108109</v>
      </c>
      <c r="J21" s="16"/>
      <c r="K21" s="16">
        <f>SUM(K19:K20)</f>
        <v>37945</v>
      </c>
      <c r="L21" s="16"/>
      <c r="M21" s="16">
        <f>SUM(M19:M20)</f>
        <v>22067</v>
      </c>
    </row>
    <row r="22" spans="1:13" ht="23.4">
      <c r="A22" s="13" t="s">
        <v>221</v>
      </c>
      <c r="D22" s="11"/>
      <c r="E22" s="12">
        <v>9</v>
      </c>
      <c r="F22" s="12"/>
      <c r="G22" s="16">
        <v>-34339</v>
      </c>
      <c r="H22" s="16"/>
      <c r="I22" s="16">
        <v>-18920</v>
      </c>
      <c r="J22" s="16"/>
      <c r="K22" s="18">
        <v>-6775</v>
      </c>
      <c r="L22" s="16"/>
      <c r="M22" s="18">
        <v>-4367</v>
      </c>
    </row>
    <row r="23" spans="1:13" ht="23.4">
      <c r="A23" s="15" t="s">
        <v>151</v>
      </c>
      <c r="D23" s="11"/>
      <c r="E23" s="12"/>
      <c r="F23" s="12"/>
      <c r="G23" s="34">
        <f>SUM(G21:G22)</f>
        <v>158161</v>
      </c>
      <c r="H23" s="16"/>
      <c r="I23" s="34">
        <f>SUM(I21:I22)</f>
        <v>89189</v>
      </c>
      <c r="J23" s="16"/>
      <c r="K23" s="34">
        <f>SUM(K21:K22)</f>
        <v>31170</v>
      </c>
      <c r="L23" s="16"/>
      <c r="M23" s="34">
        <f>SUM(M21:M22)</f>
        <v>17700</v>
      </c>
    </row>
    <row r="24" spans="1:13" ht="23.4">
      <c r="A24" s="15"/>
      <c r="D24" s="11"/>
      <c r="E24" s="12"/>
      <c r="F24" s="12"/>
      <c r="G24" s="16"/>
      <c r="H24" s="16"/>
      <c r="I24" s="16"/>
      <c r="J24" s="16"/>
      <c r="K24" s="16"/>
      <c r="L24" s="16"/>
      <c r="M24" s="16"/>
    </row>
    <row r="25" spans="1:13" ht="23.4">
      <c r="A25" s="1" t="s">
        <v>67</v>
      </c>
      <c r="D25" s="11"/>
      <c r="E25" s="12"/>
      <c r="F25" s="12"/>
      <c r="G25" s="16"/>
      <c r="H25" s="16"/>
      <c r="I25" s="16"/>
      <c r="J25" s="16"/>
      <c r="K25" s="16"/>
      <c r="L25" s="16"/>
      <c r="M25" s="16"/>
    </row>
    <row r="26" spans="1:13" ht="23.4">
      <c r="A26" s="70" t="s">
        <v>93</v>
      </c>
      <c r="D26" s="11"/>
      <c r="E26" s="12"/>
      <c r="F26" s="12"/>
      <c r="G26" s="16"/>
      <c r="H26" s="16"/>
      <c r="I26" s="16"/>
      <c r="J26" s="16"/>
      <c r="K26" s="16"/>
      <c r="L26" s="16"/>
      <c r="M26" s="16"/>
    </row>
    <row r="27" spans="1:13" ht="23.4">
      <c r="A27" s="41" t="s">
        <v>95</v>
      </c>
      <c r="D27" s="11"/>
      <c r="E27" s="12"/>
      <c r="F27" s="12"/>
      <c r="G27" s="16"/>
      <c r="H27" s="16"/>
      <c r="I27" s="16"/>
      <c r="J27" s="16"/>
      <c r="K27" s="16"/>
      <c r="L27" s="16"/>
      <c r="M27" s="16"/>
    </row>
    <row r="28" spans="1:13" ht="23.4">
      <c r="A28" s="41" t="s">
        <v>94</v>
      </c>
      <c r="D28" s="11"/>
      <c r="E28" s="12"/>
      <c r="F28" s="12"/>
      <c r="G28" s="18">
        <v>89708</v>
      </c>
      <c r="H28" s="16"/>
      <c r="I28" s="18">
        <v>162777</v>
      </c>
      <c r="J28" s="16"/>
      <c r="K28" s="18">
        <v>0</v>
      </c>
      <c r="L28" s="16"/>
      <c r="M28" s="18">
        <v>0</v>
      </c>
    </row>
    <row r="29" spans="1:13" ht="23.4">
      <c r="A29" s="41" t="s">
        <v>96</v>
      </c>
      <c r="D29" s="11"/>
      <c r="E29" s="12"/>
      <c r="F29" s="12"/>
      <c r="G29" s="16"/>
      <c r="H29" s="16"/>
      <c r="I29" s="16"/>
      <c r="J29" s="16"/>
      <c r="K29" s="16"/>
      <c r="L29" s="16"/>
      <c r="M29" s="16"/>
    </row>
    <row r="30" spans="1:13" ht="23.4">
      <c r="A30" s="41" t="s">
        <v>80</v>
      </c>
      <c r="D30" s="11"/>
      <c r="E30" s="12"/>
      <c r="F30" s="12"/>
      <c r="G30" s="18">
        <f>SUM(G27:G28)</f>
        <v>89708</v>
      </c>
      <c r="H30" s="16"/>
      <c r="I30" s="18">
        <f>SUM(I27:I28)</f>
        <v>162777</v>
      </c>
      <c r="J30" s="16"/>
      <c r="K30" s="18">
        <f>SUM(K27:K28)</f>
        <v>0</v>
      </c>
      <c r="L30" s="16"/>
      <c r="M30" s="18">
        <f>SUM(M27:M28)</f>
        <v>0</v>
      </c>
    </row>
    <row r="31" spans="1:13" ht="23.4">
      <c r="A31" s="1" t="s">
        <v>152</v>
      </c>
      <c r="D31" s="11"/>
      <c r="E31" s="12"/>
      <c r="F31" s="12"/>
      <c r="G31" s="18">
        <f>SUM(G30)</f>
        <v>89708</v>
      </c>
      <c r="H31" s="16"/>
      <c r="I31" s="18">
        <f>SUM(I30)</f>
        <v>162777</v>
      </c>
      <c r="J31" s="16"/>
      <c r="K31" s="18">
        <f>SUM(K30)</f>
        <v>0</v>
      </c>
      <c r="L31" s="16"/>
      <c r="M31" s="18">
        <f>SUM(M30)</f>
        <v>0</v>
      </c>
    </row>
    <row r="32" spans="1:13" ht="24" thickBot="1">
      <c r="A32" s="15" t="s">
        <v>153</v>
      </c>
      <c r="D32" s="11"/>
      <c r="E32" s="12"/>
      <c r="F32" s="12"/>
      <c r="G32" s="19">
        <f>SUM(G23,G31)</f>
        <v>247869</v>
      </c>
      <c r="H32" s="16"/>
      <c r="I32" s="19">
        <f>SUM(I23,I31)</f>
        <v>251966</v>
      </c>
      <c r="J32" s="16"/>
      <c r="K32" s="19">
        <f>SUM(K23,K31)</f>
        <v>31170</v>
      </c>
      <c r="L32" s="16"/>
      <c r="M32" s="19">
        <f>SUM(M23,M31)</f>
        <v>17700</v>
      </c>
    </row>
    <row r="33" spans="1:13" ht="19.5" customHeight="1" thickTop="1">
      <c r="A33" s="15"/>
      <c r="D33" s="11"/>
      <c r="E33" s="12"/>
      <c r="F33" s="12"/>
      <c r="G33" s="16"/>
      <c r="H33" s="16"/>
      <c r="I33" s="16"/>
      <c r="J33" s="16"/>
      <c r="K33" s="16" t="s">
        <v>148</v>
      </c>
      <c r="L33" s="16"/>
      <c r="M33" s="16"/>
    </row>
    <row r="34" spans="1:13" ht="23.4">
      <c r="A34" s="9" t="str">
        <f>bs!$A$37</f>
        <v>หมายเหตุประกอบงบการเงินรวมระหว่างกาลเป็นส่วนหนึ่งของงบการเงินนี้</v>
      </c>
      <c r="D34" s="11"/>
      <c r="E34" s="12"/>
      <c r="F34" s="12"/>
    </row>
    <row r="35" spans="1:13" ht="23.4">
      <c r="D35" s="11"/>
      <c r="E35" s="12"/>
      <c r="F35" s="12"/>
      <c r="M35" s="68" t="s">
        <v>149</v>
      </c>
    </row>
    <row r="36" spans="1:13" s="1" customFormat="1" ht="23.4">
      <c r="A36" s="1" t="s">
        <v>82</v>
      </c>
      <c r="D36" s="2"/>
      <c r="E36" s="67"/>
      <c r="F36" s="67"/>
    </row>
    <row r="37" spans="1:13" s="1" customFormat="1" ht="23.4">
      <c r="A37" s="1" t="s">
        <v>107</v>
      </c>
      <c r="D37" s="2"/>
      <c r="E37" s="67"/>
      <c r="F37" s="67"/>
    </row>
    <row r="38" spans="1:13" s="2" customFormat="1" ht="23.4">
      <c r="A38" s="2" t="str">
        <f>A4</f>
        <v>สำหรับงวดสามเดือนสิ้นสุดวันที่ 30 กันยายน 2566</v>
      </c>
      <c r="G38" s="64"/>
      <c r="H38" s="64"/>
      <c r="I38" s="64"/>
      <c r="J38" s="64"/>
      <c r="K38" s="64"/>
      <c r="L38" s="64"/>
      <c r="M38" s="64"/>
    </row>
    <row r="39" spans="1:13" s="20" customFormat="1" ht="23.4">
      <c r="C39" s="38"/>
      <c r="D39" s="38"/>
      <c r="G39" s="66"/>
      <c r="H39" s="66"/>
      <c r="I39" s="66"/>
      <c r="J39" s="66"/>
      <c r="K39" s="66"/>
      <c r="L39" s="66"/>
      <c r="M39" s="69" t="s">
        <v>150</v>
      </c>
    </row>
    <row r="40" spans="1:13" s="20" customFormat="1" ht="23.4">
      <c r="C40" s="38"/>
      <c r="D40" s="38"/>
      <c r="G40" s="86" t="s">
        <v>84</v>
      </c>
      <c r="H40" s="86"/>
      <c r="I40" s="86"/>
      <c r="J40" s="66"/>
      <c r="K40" s="86" t="s">
        <v>83</v>
      </c>
      <c r="L40" s="86"/>
      <c r="M40" s="86"/>
    </row>
    <row r="41" spans="1:13" s="20" customFormat="1" ht="23.4">
      <c r="C41" s="38"/>
      <c r="D41" s="38"/>
      <c r="E41" s="12"/>
      <c r="G41" s="84">
        <f>G7</f>
        <v>2566</v>
      </c>
      <c r="H41" s="39"/>
      <c r="I41" s="84">
        <f>I7</f>
        <v>2565</v>
      </c>
      <c r="J41" s="39"/>
      <c r="K41" s="84">
        <f>K7</f>
        <v>2566</v>
      </c>
      <c r="L41" s="39"/>
      <c r="M41" s="84">
        <f>M7</f>
        <v>2565</v>
      </c>
    </row>
    <row r="42" spans="1:13" ht="20.85" customHeight="1">
      <c r="A42" s="8" t="s">
        <v>187</v>
      </c>
      <c r="D42" s="11"/>
      <c r="E42" s="12"/>
      <c r="F42" s="12"/>
    </row>
    <row r="43" spans="1:13" ht="20.85" customHeight="1" thickBot="1">
      <c r="A43" s="9" t="s">
        <v>108</v>
      </c>
      <c r="D43" s="11"/>
      <c r="E43" s="12"/>
      <c r="F43" s="12"/>
      <c r="G43" s="16">
        <v>143340</v>
      </c>
      <c r="I43" s="22">
        <v>78578</v>
      </c>
      <c r="K43" s="19">
        <f>SUM(K23)</f>
        <v>31170</v>
      </c>
      <c r="M43" s="19">
        <f>SUM(M23)</f>
        <v>17700</v>
      </c>
    </row>
    <row r="44" spans="1:13" ht="20.85" customHeight="1" thickTop="1">
      <c r="A44" s="9" t="s">
        <v>109</v>
      </c>
      <c r="D44" s="11"/>
      <c r="E44" s="12"/>
      <c r="F44" s="12"/>
      <c r="G44" s="16">
        <v>14821</v>
      </c>
      <c r="H44" s="16"/>
      <c r="I44" s="16">
        <v>10611</v>
      </c>
      <c r="J44" s="16"/>
      <c r="K44" s="16"/>
      <c r="L44" s="16"/>
      <c r="M44" s="16"/>
    </row>
    <row r="45" spans="1:13" ht="20.85" customHeight="1" thickBot="1">
      <c r="D45" s="11"/>
      <c r="E45" s="12"/>
      <c r="F45" s="12"/>
      <c r="G45" s="24">
        <f>SUM(G43:G44)</f>
        <v>158161</v>
      </c>
      <c r="H45" s="16"/>
      <c r="I45" s="24">
        <f>SUM(I43:I44)</f>
        <v>89189</v>
      </c>
      <c r="J45" s="16"/>
      <c r="K45" s="16"/>
      <c r="L45" s="16"/>
      <c r="M45" s="16"/>
    </row>
    <row r="46" spans="1:13" ht="20.85" customHeight="1" thickTop="1">
      <c r="A46" s="41"/>
      <c r="D46" s="11"/>
      <c r="E46" s="12"/>
      <c r="F46" s="12"/>
      <c r="G46" s="48">
        <f>G45-G23</f>
        <v>0</v>
      </c>
      <c r="H46" s="48"/>
      <c r="I46" s="48">
        <f>I45-I23</f>
        <v>0</v>
      </c>
      <c r="J46" s="48"/>
      <c r="K46" s="48"/>
      <c r="L46" s="48"/>
      <c r="M46" s="48"/>
    </row>
    <row r="47" spans="1:13" ht="20.85" customHeight="1">
      <c r="A47" s="8" t="s">
        <v>110</v>
      </c>
      <c r="D47" s="11"/>
      <c r="E47" s="12"/>
      <c r="F47" s="12"/>
      <c r="G47" s="48"/>
      <c r="H47" s="48"/>
      <c r="I47" s="48"/>
      <c r="J47" s="48"/>
      <c r="K47" s="48"/>
      <c r="L47" s="48"/>
      <c r="M47" s="48"/>
    </row>
    <row r="48" spans="1:13" ht="20.85" customHeight="1" thickBot="1">
      <c r="A48" s="9" t="s">
        <v>108</v>
      </c>
      <c r="D48" s="11"/>
      <c r="E48" s="12"/>
      <c r="F48" s="12"/>
      <c r="G48" s="16">
        <v>224228</v>
      </c>
      <c r="I48" s="16">
        <v>230496</v>
      </c>
      <c r="K48" s="19">
        <f>SUM(K32)</f>
        <v>31170</v>
      </c>
      <c r="M48" s="19">
        <f>SUM(M32)</f>
        <v>17700</v>
      </c>
    </row>
    <row r="49" spans="1:13" ht="20.85" customHeight="1" thickTop="1">
      <c r="A49" s="9" t="s">
        <v>109</v>
      </c>
      <c r="D49" s="11"/>
      <c r="E49" s="12"/>
      <c r="F49" s="12"/>
      <c r="G49" s="16">
        <v>23641</v>
      </c>
      <c r="H49" s="16"/>
      <c r="I49" s="16">
        <v>21470</v>
      </c>
      <c r="J49" s="16"/>
      <c r="K49" s="16"/>
      <c r="L49" s="16"/>
      <c r="M49" s="16"/>
    </row>
    <row r="50" spans="1:13" ht="20.85" customHeight="1" thickBot="1">
      <c r="A50" s="41"/>
      <c r="D50" s="11"/>
      <c r="E50" s="12"/>
      <c r="F50" s="12"/>
      <c r="G50" s="24">
        <f>SUM(G48:G49)</f>
        <v>247869</v>
      </c>
      <c r="H50" s="16"/>
      <c r="I50" s="24">
        <f>SUM(I48:I49)</f>
        <v>251966</v>
      </c>
      <c r="J50" s="16"/>
      <c r="K50" s="16"/>
      <c r="L50" s="16"/>
      <c r="M50" s="16"/>
    </row>
    <row r="51" spans="1:13" ht="20.85" customHeight="1" thickTop="1">
      <c r="A51" s="41"/>
      <c r="D51" s="11"/>
      <c r="E51" s="12"/>
      <c r="F51" s="12"/>
      <c r="G51" s="16">
        <f>G50-G32</f>
        <v>0</v>
      </c>
      <c r="H51" s="16"/>
      <c r="I51" s="16">
        <f>I50-I32</f>
        <v>0</v>
      </c>
      <c r="J51" s="16"/>
      <c r="K51" s="16"/>
      <c r="L51" s="16"/>
      <c r="M51" s="16"/>
    </row>
    <row r="52" spans="1:13" ht="20.85" customHeight="1">
      <c r="A52" s="41"/>
      <c r="D52" s="11"/>
      <c r="E52" s="12"/>
      <c r="F52" s="12"/>
      <c r="G52" s="16"/>
      <c r="H52" s="16"/>
      <c r="I52" s="16"/>
      <c r="J52" s="16"/>
      <c r="K52" s="16"/>
      <c r="L52" s="16"/>
      <c r="M52" s="69" t="s">
        <v>192</v>
      </c>
    </row>
    <row r="53" spans="1:13" ht="20.85" customHeight="1">
      <c r="A53" s="1" t="s">
        <v>188</v>
      </c>
      <c r="D53" s="11"/>
      <c r="E53" s="12"/>
      <c r="F53" s="12"/>
      <c r="G53" s="16"/>
      <c r="H53" s="16"/>
      <c r="I53" s="16"/>
      <c r="J53" s="16"/>
      <c r="K53" s="16"/>
      <c r="L53" s="16"/>
      <c r="M53" s="16"/>
    </row>
    <row r="54" spans="1:13" ht="20.85" customHeight="1">
      <c r="A54" s="41" t="s">
        <v>190</v>
      </c>
      <c r="D54" s="11"/>
      <c r="E54" s="12"/>
      <c r="F54" s="12"/>
    </row>
    <row r="55" spans="1:13" ht="20.85" customHeight="1" thickBot="1">
      <c r="A55" s="13" t="s">
        <v>189</v>
      </c>
      <c r="D55" s="11"/>
      <c r="E55" s="12"/>
      <c r="F55" s="12"/>
      <c r="G55" s="55">
        <f>ROUND(G43/bs!G86,2)</f>
        <v>0.44</v>
      </c>
      <c r="H55" s="16"/>
      <c r="I55" s="55">
        <f>ROUND(I43/bs!I86,2)</f>
        <v>0.24</v>
      </c>
      <c r="J55" s="16"/>
      <c r="K55" s="55">
        <f>ROUND(K43/bs!K86,2)</f>
        <v>0.1</v>
      </c>
      <c r="L55" s="16"/>
      <c r="M55" s="55">
        <f>ROUND(M43/bs!M86,2)</f>
        <v>0.05</v>
      </c>
    </row>
    <row r="56" spans="1:13" ht="20.85" customHeight="1" thickTop="1">
      <c r="A56" s="13"/>
      <c r="D56" s="11"/>
      <c r="E56" s="12"/>
      <c r="F56" s="12"/>
      <c r="K56" s="36"/>
      <c r="M56" s="36"/>
    </row>
    <row r="57" spans="1:13" ht="20.85" customHeight="1">
      <c r="A57" s="9" t="str">
        <f>bs!$A$37</f>
        <v>หมายเหตุประกอบงบการเงินรวมระหว่างกาลเป็นส่วนหนึ่งของงบการเงินนี้</v>
      </c>
      <c r="D57" s="11"/>
      <c r="E57" s="12"/>
      <c r="F57" s="12"/>
    </row>
    <row r="58" spans="1:13" ht="20.85" customHeight="1">
      <c r="M58" s="68" t="s">
        <v>149</v>
      </c>
    </row>
    <row r="59" spans="1:13" s="1" customFormat="1" ht="23.4">
      <c r="A59" s="1" t="s">
        <v>82</v>
      </c>
      <c r="D59" s="2"/>
      <c r="E59" s="67"/>
      <c r="F59" s="67"/>
    </row>
    <row r="60" spans="1:13" s="1" customFormat="1" ht="23.4">
      <c r="A60" s="1" t="s">
        <v>65</v>
      </c>
      <c r="D60" s="2"/>
      <c r="E60" s="67"/>
      <c r="F60" s="67"/>
    </row>
    <row r="61" spans="1:13" s="2" customFormat="1" ht="23.4">
      <c r="A61" s="2" t="s">
        <v>218</v>
      </c>
      <c r="G61" s="64"/>
      <c r="H61" s="64"/>
      <c r="I61" s="64"/>
      <c r="J61" s="64"/>
      <c r="K61" s="64"/>
      <c r="L61" s="64"/>
      <c r="M61" s="64"/>
    </row>
    <row r="62" spans="1:13" s="20" customFormat="1" ht="23.4">
      <c r="C62" s="38"/>
      <c r="D62" s="38"/>
      <c r="G62" s="66"/>
      <c r="H62" s="66"/>
      <c r="I62" s="66"/>
      <c r="J62" s="66"/>
      <c r="K62" s="66"/>
      <c r="L62" s="66"/>
      <c r="M62" s="69" t="s">
        <v>150</v>
      </c>
    </row>
    <row r="63" spans="1:13" s="20" customFormat="1" ht="23.4">
      <c r="C63" s="38"/>
      <c r="D63" s="38"/>
      <c r="G63" s="86" t="s">
        <v>84</v>
      </c>
      <c r="H63" s="86"/>
      <c r="I63" s="86"/>
      <c r="J63" s="66"/>
      <c r="K63" s="86" t="s">
        <v>83</v>
      </c>
      <c r="L63" s="86"/>
      <c r="M63" s="86"/>
    </row>
    <row r="64" spans="1:13" s="20" customFormat="1" ht="23.4">
      <c r="C64" s="38"/>
      <c r="D64" s="38"/>
      <c r="E64" s="84" t="s">
        <v>0</v>
      </c>
      <c r="G64" s="84">
        <v>2566</v>
      </c>
      <c r="H64" s="39"/>
      <c r="I64" s="84">
        <v>2565</v>
      </c>
      <c r="J64" s="39"/>
      <c r="K64" s="84">
        <v>2566</v>
      </c>
      <c r="L64" s="39"/>
      <c r="M64" s="84">
        <v>2565</v>
      </c>
    </row>
    <row r="65" spans="1:13" ht="23.4">
      <c r="A65" s="8" t="s">
        <v>66</v>
      </c>
      <c r="D65" s="11"/>
      <c r="E65" s="12"/>
      <c r="F65" s="12"/>
    </row>
    <row r="66" spans="1:13" ht="23.4">
      <c r="A66" s="8" t="s">
        <v>27</v>
      </c>
      <c r="D66" s="11"/>
      <c r="E66" s="12"/>
      <c r="F66" s="12"/>
    </row>
    <row r="67" spans="1:13" ht="23.4">
      <c r="A67" s="9" t="s">
        <v>28</v>
      </c>
      <c r="D67" s="11"/>
      <c r="E67" s="12">
        <v>2</v>
      </c>
      <c r="F67" s="12"/>
      <c r="G67" s="16">
        <v>5090178</v>
      </c>
      <c r="H67" s="16"/>
      <c r="I67" s="16">
        <v>5244562</v>
      </c>
      <c r="J67" s="16"/>
      <c r="K67" s="16">
        <v>1271152</v>
      </c>
      <c r="L67" s="16"/>
      <c r="M67" s="16">
        <v>1399333</v>
      </c>
    </row>
    <row r="68" spans="1:13" ht="23.4">
      <c r="A68" s="9" t="s">
        <v>175</v>
      </c>
      <c r="D68" s="11"/>
      <c r="E68" s="12" t="s">
        <v>211</v>
      </c>
      <c r="F68" s="12"/>
      <c r="G68" s="16">
        <v>0</v>
      </c>
      <c r="H68" s="16"/>
      <c r="I68" s="16">
        <v>0</v>
      </c>
      <c r="J68" s="16"/>
      <c r="K68" s="16">
        <v>208061</v>
      </c>
      <c r="L68" s="16"/>
      <c r="M68" s="16">
        <v>108059</v>
      </c>
    </row>
    <row r="69" spans="1:13" ht="23.4">
      <c r="A69" s="41" t="s">
        <v>29</v>
      </c>
      <c r="D69" s="11"/>
      <c r="E69" s="12">
        <v>2</v>
      </c>
      <c r="F69" s="12"/>
      <c r="G69" s="48">
        <v>70612</v>
      </c>
      <c r="H69" s="48"/>
      <c r="I69" s="48">
        <v>61190</v>
      </c>
      <c r="J69" s="48"/>
      <c r="K69" s="48">
        <v>43694</v>
      </c>
      <c r="L69" s="48"/>
      <c r="M69" s="48">
        <v>53602</v>
      </c>
    </row>
    <row r="70" spans="1:13" ht="23.4">
      <c r="A70" s="41" t="s">
        <v>99</v>
      </c>
      <c r="D70" s="11"/>
      <c r="E70" s="12"/>
      <c r="F70" s="12"/>
      <c r="G70" s="18">
        <v>7404</v>
      </c>
      <c r="H70" s="16"/>
      <c r="I70" s="18">
        <v>18235</v>
      </c>
      <c r="J70" s="16"/>
      <c r="K70" s="18">
        <v>3432</v>
      </c>
      <c r="L70" s="16"/>
      <c r="M70" s="18">
        <v>6798</v>
      </c>
    </row>
    <row r="71" spans="1:13" ht="23.4">
      <c r="A71" s="8" t="s">
        <v>30</v>
      </c>
      <c r="D71" s="11"/>
      <c r="E71" s="12"/>
      <c r="F71" s="12"/>
      <c r="G71" s="18">
        <f>SUM(G67:G70)</f>
        <v>5168194</v>
      </c>
      <c r="H71" s="16"/>
      <c r="I71" s="18">
        <f>SUM(I67:I70)</f>
        <v>5323987</v>
      </c>
      <c r="J71" s="16"/>
      <c r="K71" s="18">
        <f>SUM(K67:K70)</f>
        <v>1526339</v>
      </c>
      <c r="L71" s="16"/>
      <c r="M71" s="18">
        <f>SUM(M67:M70)</f>
        <v>1567792</v>
      </c>
    </row>
    <row r="72" spans="1:13" ht="23.4">
      <c r="A72" s="8" t="s">
        <v>31</v>
      </c>
      <c r="D72" s="11"/>
      <c r="E72" s="12"/>
      <c r="F72" s="12"/>
      <c r="G72" s="16"/>
      <c r="H72" s="16"/>
      <c r="I72" s="16"/>
      <c r="J72" s="16"/>
      <c r="K72" s="16"/>
      <c r="L72" s="16"/>
      <c r="M72" s="16"/>
    </row>
    <row r="73" spans="1:13" ht="23.4">
      <c r="A73" s="41" t="s">
        <v>32</v>
      </c>
      <c r="D73" s="11"/>
      <c r="E73" s="12">
        <v>2</v>
      </c>
      <c r="F73" s="12"/>
      <c r="G73" s="16">
        <v>3997266</v>
      </c>
      <c r="H73" s="16"/>
      <c r="I73" s="16">
        <v>4414612</v>
      </c>
      <c r="J73" s="16"/>
      <c r="K73" s="16">
        <v>1017684</v>
      </c>
      <c r="L73" s="16"/>
      <c r="M73" s="16">
        <v>1206793</v>
      </c>
    </row>
    <row r="74" spans="1:13" ht="23.4">
      <c r="A74" s="41" t="s">
        <v>124</v>
      </c>
      <c r="D74" s="11"/>
      <c r="E74" s="12"/>
      <c r="F74" s="12"/>
      <c r="G74" s="16">
        <v>173022</v>
      </c>
      <c r="H74" s="16"/>
      <c r="I74" s="16">
        <v>171321</v>
      </c>
      <c r="J74" s="16"/>
      <c r="K74" s="16">
        <v>33129</v>
      </c>
      <c r="L74" s="16"/>
      <c r="M74" s="16">
        <v>30707</v>
      </c>
    </row>
    <row r="75" spans="1:13" ht="23.4">
      <c r="A75" s="41" t="s">
        <v>33</v>
      </c>
      <c r="D75" s="11"/>
      <c r="E75" s="12">
        <v>2</v>
      </c>
      <c r="F75" s="12"/>
      <c r="G75" s="16">
        <v>347864</v>
      </c>
      <c r="H75" s="16"/>
      <c r="I75" s="16">
        <v>338029</v>
      </c>
      <c r="J75" s="16"/>
      <c r="K75" s="16">
        <v>131729</v>
      </c>
      <c r="L75" s="16"/>
      <c r="M75" s="16">
        <v>128670</v>
      </c>
    </row>
    <row r="76" spans="1:13" ht="23.4">
      <c r="A76" s="41" t="s">
        <v>198</v>
      </c>
      <c r="D76" s="11"/>
      <c r="E76" s="12"/>
      <c r="F76" s="12"/>
      <c r="G76" s="16">
        <v>0</v>
      </c>
      <c r="H76" s="16"/>
      <c r="I76" s="16">
        <v>0</v>
      </c>
      <c r="J76" s="16"/>
      <c r="K76" s="16">
        <v>0</v>
      </c>
      <c r="L76" s="16"/>
      <c r="M76" s="16">
        <v>77600</v>
      </c>
    </row>
    <row r="77" spans="1:13" ht="23.4">
      <c r="A77" s="8" t="s">
        <v>34</v>
      </c>
      <c r="D77" s="11"/>
      <c r="E77" s="12"/>
      <c r="F77" s="12"/>
      <c r="G77" s="34">
        <f>SUM(G73:G76)</f>
        <v>4518152</v>
      </c>
      <c r="H77" s="16"/>
      <c r="I77" s="34">
        <f>SUM(I73:I76)</f>
        <v>4923962</v>
      </c>
      <c r="J77" s="16"/>
      <c r="K77" s="34">
        <f>SUM(K73:K76)</f>
        <v>1182542</v>
      </c>
      <c r="L77" s="16"/>
      <c r="M77" s="34">
        <f>SUM(M73:M76)</f>
        <v>1443770</v>
      </c>
    </row>
    <row r="78" spans="1:13" ht="23.4">
      <c r="A78" s="8" t="s">
        <v>194</v>
      </c>
      <c r="D78" s="11"/>
      <c r="E78" s="12"/>
      <c r="F78" s="12"/>
      <c r="G78" s="16">
        <f>G71-G77</f>
        <v>650042</v>
      </c>
      <c r="H78" s="16"/>
      <c r="I78" s="16">
        <f>I71-I77</f>
        <v>400025</v>
      </c>
      <c r="J78" s="16"/>
      <c r="K78" s="16">
        <f>K71-K77</f>
        <v>343797</v>
      </c>
      <c r="L78" s="16"/>
      <c r="M78" s="16">
        <f>M71-M77</f>
        <v>124022</v>
      </c>
    </row>
    <row r="79" spans="1:13" ht="23.4">
      <c r="A79" s="9" t="s">
        <v>138</v>
      </c>
      <c r="D79" s="11"/>
      <c r="E79" s="12"/>
      <c r="F79" s="12"/>
      <c r="G79" s="18">
        <v>-124052</v>
      </c>
      <c r="H79" s="16"/>
      <c r="I79" s="18">
        <v>-118838</v>
      </c>
      <c r="J79" s="16"/>
      <c r="K79" s="18">
        <v>-71870</v>
      </c>
      <c r="L79" s="16"/>
      <c r="M79" s="18">
        <v>-55737</v>
      </c>
    </row>
    <row r="80" spans="1:13" ht="23.4">
      <c r="A80" s="8" t="s">
        <v>222</v>
      </c>
      <c r="D80" s="11"/>
      <c r="E80" s="12"/>
      <c r="F80" s="12"/>
      <c r="G80" s="16">
        <f>SUM(G78:G79)</f>
        <v>525990</v>
      </c>
      <c r="H80" s="16"/>
      <c r="I80" s="16">
        <f>SUM(I78:I79)</f>
        <v>281187</v>
      </c>
      <c r="J80" s="16"/>
      <c r="K80" s="16">
        <f>SUM(K78:K79)</f>
        <v>271927</v>
      </c>
      <c r="L80" s="16"/>
      <c r="M80" s="16">
        <f>SUM(M78:M79)</f>
        <v>68285</v>
      </c>
    </row>
    <row r="81" spans="1:13" ht="23.4">
      <c r="A81" s="13" t="s">
        <v>221</v>
      </c>
      <c r="D81" s="11"/>
      <c r="E81" s="12">
        <v>9</v>
      </c>
      <c r="F81" s="12"/>
      <c r="G81" s="18">
        <v>-89688</v>
      </c>
      <c r="H81" s="16"/>
      <c r="I81" s="18">
        <v>-46896</v>
      </c>
      <c r="J81" s="16"/>
      <c r="K81" s="18">
        <v>-8009</v>
      </c>
      <c r="L81" s="16"/>
      <c r="M81" s="18">
        <v>-2451</v>
      </c>
    </row>
    <row r="82" spans="1:13" ht="23.4">
      <c r="A82" s="15" t="s">
        <v>151</v>
      </c>
      <c r="D82" s="11"/>
      <c r="E82" s="12"/>
      <c r="F82" s="12"/>
      <c r="G82" s="34">
        <f>SUM(G80:G81)</f>
        <v>436302</v>
      </c>
      <c r="H82" s="16"/>
      <c r="I82" s="34">
        <f>SUM(I80:I81)</f>
        <v>234291</v>
      </c>
      <c r="J82" s="16"/>
      <c r="K82" s="34">
        <f>SUM(K80:K81)</f>
        <v>263918</v>
      </c>
      <c r="L82" s="16"/>
      <c r="M82" s="34">
        <f>SUM(M80:M81)</f>
        <v>65834</v>
      </c>
    </row>
    <row r="83" spans="1:13" ht="23.4">
      <c r="A83" s="15"/>
      <c r="D83" s="11"/>
      <c r="E83" s="12"/>
      <c r="F83" s="12"/>
      <c r="G83" s="16"/>
      <c r="H83" s="16"/>
      <c r="I83" s="16"/>
      <c r="J83" s="16"/>
      <c r="K83" s="16"/>
      <c r="L83" s="16"/>
      <c r="M83" s="16"/>
    </row>
    <row r="84" spans="1:13" ht="23.4">
      <c r="A84" s="1" t="s">
        <v>67</v>
      </c>
      <c r="D84" s="11"/>
      <c r="E84" s="12"/>
      <c r="F84" s="12"/>
      <c r="G84" s="16"/>
      <c r="H84" s="16"/>
      <c r="I84" s="16"/>
      <c r="J84" s="16"/>
      <c r="K84" s="16"/>
      <c r="L84" s="16"/>
      <c r="M84" s="16"/>
    </row>
    <row r="85" spans="1:13" ht="23.4">
      <c r="A85" s="70" t="s">
        <v>93</v>
      </c>
      <c r="D85" s="11"/>
      <c r="E85" s="12"/>
      <c r="F85" s="12"/>
      <c r="G85" s="16"/>
      <c r="H85" s="16"/>
      <c r="I85" s="16"/>
      <c r="J85" s="16"/>
      <c r="K85" s="16"/>
      <c r="L85" s="16"/>
      <c r="M85" s="16"/>
    </row>
    <row r="86" spans="1:13" ht="23.4">
      <c r="A86" s="41" t="s">
        <v>95</v>
      </c>
      <c r="D86" s="11"/>
      <c r="E86" s="12"/>
      <c r="F86" s="12"/>
      <c r="G86" s="16"/>
      <c r="H86" s="16"/>
      <c r="I86" s="16"/>
      <c r="J86" s="16"/>
      <c r="K86" s="16"/>
      <c r="L86" s="16"/>
      <c r="M86" s="16"/>
    </row>
    <row r="87" spans="1:13" ht="23.4">
      <c r="A87" s="41" t="s">
        <v>94</v>
      </c>
      <c r="D87" s="11"/>
      <c r="E87" s="12"/>
      <c r="F87" s="12"/>
      <c r="G87" s="18">
        <v>150132</v>
      </c>
      <c r="H87" s="16"/>
      <c r="I87" s="18">
        <v>208797</v>
      </c>
      <c r="J87" s="16"/>
      <c r="K87" s="18">
        <v>0</v>
      </c>
      <c r="L87" s="16"/>
      <c r="M87" s="18">
        <v>0</v>
      </c>
    </row>
    <row r="88" spans="1:13" ht="23.4">
      <c r="A88" s="41" t="s">
        <v>96</v>
      </c>
      <c r="D88" s="11"/>
      <c r="E88" s="12"/>
      <c r="F88" s="12"/>
      <c r="G88" s="16"/>
      <c r="H88" s="16"/>
      <c r="I88" s="16"/>
      <c r="J88" s="16"/>
      <c r="K88" s="16"/>
      <c r="L88" s="16"/>
      <c r="M88" s="16"/>
    </row>
    <row r="89" spans="1:13" ht="23.4">
      <c r="A89" s="41" t="s">
        <v>80</v>
      </c>
      <c r="D89" s="11"/>
      <c r="E89" s="12"/>
      <c r="F89" s="12"/>
      <c r="G89" s="18">
        <f>SUM(G86:G87)</f>
        <v>150132</v>
      </c>
      <c r="H89" s="16"/>
      <c r="I89" s="18">
        <f>SUM(I86:I87)</f>
        <v>208797</v>
      </c>
      <c r="J89" s="16"/>
      <c r="K89" s="18">
        <f>SUM(K86:K87)</f>
        <v>0</v>
      </c>
      <c r="L89" s="16"/>
      <c r="M89" s="18">
        <f>SUM(M86:M87)</f>
        <v>0</v>
      </c>
    </row>
    <row r="90" spans="1:13" ht="23.4">
      <c r="A90" s="70" t="s">
        <v>79</v>
      </c>
      <c r="D90" s="11"/>
      <c r="E90" s="12"/>
      <c r="F90" s="12"/>
      <c r="G90" s="16"/>
      <c r="H90" s="16"/>
      <c r="I90" s="16"/>
      <c r="J90" s="16"/>
      <c r="K90" s="16"/>
      <c r="L90" s="16"/>
      <c r="M90" s="16"/>
    </row>
    <row r="91" spans="1:13" ht="23.4">
      <c r="A91" s="41" t="s">
        <v>171</v>
      </c>
      <c r="D91" s="11"/>
      <c r="E91" s="12"/>
      <c r="F91" s="12"/>
      <c r="G91" s="16">
        <v>1168</v>
      </c>
      <c r="H91" s="16"/>
      <c r="I91" s="16">
        <v>687</v>
      </c>
      <c r="J91" s="16"/>
      <c r="K91" s="16">
        <v>0</v>
      </c>
      <c r="L91" s="16"/>
      <c r="M91" s="16">
        <v>0</v>
      </c>
    </row>
    <row r="92" spans="1:13" ht="23.4">
      <c r="A92" s="41" t="s">
        <v>78</v>
      </c>
      <c r="D92" s="11"/>
      <c r="E92" s="12"/>
      <c r="F92" s="12"/>
      <c r="G92" s="18">
        <v>-294</v>
      </c>
      <c r="H92" s="16"/>
      <c r="I92" s="18">
        <v>-206</v>
      </c>
      <c r="J92" s="16"/>
      <c r="K92" s="18">
        <v>0</v>
      </c>
      <c r="L92" s="16"/>
      <c r="M92" s="18">
        <v>0</v>
      </c>
    </row>
    <row r="93" spans="1:13" ht="23.4">
      <c r="A93" s="41" t="s">
        <v>79</v>
      </c>
      <c r="D93" s="11"/>
      <c r="E93" s="12"/>
      <c r="F93" s="12"/>
      <c r="G93" s="16"/>
      <c r="H93" s="16"/>
      <c r="I93" s="16"/>
      <c r="J93" s="16"/>
      <c r="K93" s="16"/>
      <c r="L93" s="16"/>
      <c r="M93" s="16"/>
    </row>
    <row r="94" spans="1:13" ht="23.4">
      <c r="A94" s="41" t="s">
        <v>80</v>
      </c>
      <c r="D94" s="11"/>
      <c r="E94" s="12"/>
      <c r="F94" s="12"/>
      <c r="G94" s="18">
        <f>SUM(G91:G92)</f>
        <v>874</v>
      </c>
      <c r="H94" s="16"/>
      <c r="I94" s="18">
        <f>SUM(I91:I92)</f>
        <v>481</v>
      </c>
      <c r="J94" s="16"/>
      <c r="K94" s="18">
        <f>SUM(K91:K92)</f>
        <v>0</v>
      </c>
      <c r="L94" s="16"/>
      <c r="M94" s="18">
        <f>SUM(M91:M92)</f>
        <v>0</v>
      </c>
    </row>
    <row r="95" spans="1:13" ht="23.4">
      <c r="A95" s="1" t="s">
        <v>152</v>
      </c>
      <c r="D95" s="11"/>
      <c r="E95" s="12"/>
      <c r="F95" s="12"/>
      <c r="G95" s="18">
        <f>SUM(G89,G94)</f>
        <v>151006</v>
      </c>
      <c r="H95" s="16"/>
      <c r="I95" s="18">
        <f>SUM(I89,I94)</f>
        <v>209278</v>
      </c>
      <c r="J95" s="16"/>
      <c r="K95" s="18">
        <f>SUM(K89,K94)</f>
        <v>0</v>
      </c>
      <c r="L95" s="16"/>
      <c r="M95" s="18">
        <f>SUM(M89,M94)</f>
        <v>0</v>
      </c>
    </row>
    <row r="96" spans="1:13" ht="24" thickBot="1">
      <c r="A96" s="15" t="s">
        <v>153</v>
      </c>
      <c r="D96" s="11"/>
      <c r="E96" s="12"/>
      <c r="F96" s="12"/>
      <c r="G96" s="19">
        <f>SUM(G82,G95)</f>
        <v>587308</v>
      </c>
      <c r="H96" s="16"/>
      <c r="I96" s="19">
        <f>SUM(I82,I95)</f>
        <v>443569</v>
      </c>
      <c r="J96" s="16"/>
      <c r="K96" s="19">
        <f>SUM(K82,K95)</f>
        <v>263918</v>
      </c>
      <c r="L96" s="16"/>
      <c r="M96" s="19">
        <f>SUM(M82,M95)</f>
        <v>65834</v>
      </c>
    </row>
    <row r="97" spans="1:13" ht="24" thickTop="1">
      <c r="A97" s="15"/>
      <c r="D97" s="11"/>
      <c r="E97" s="12"/>
      <c r="F97" s="12"/>
      <c r="G97" s="16"/>
      <c r="H97" s="16"/>
      <c r="I97" s="16"/>
      <c r="J97" s="16"/>
      <c r="K97" s="16" t="s">
        <v>148</v>
      </c>
      <c r="L97" s="16"/>
      <c r="M97" s="16"/>
    </row>
    <row r="98" spans="1:13" ht="23.4">
      <c r="A98" s="9" t="str">
        <f>bs!$A$37</f>
        <v>หมายเหตุประกอบงบการเงินรวมระหว่างกาลเป็นส่วนหนึ่งของงบการเงินนี้</v>
      </c>
      <c r="D98" s="11"/>
      <c r="E98" s="12"/>
      <c r="F98" s="12"/>
    </row>
    <row r="99" spans="1:13" ht="23.4">
      <c r="D99" s="11"/>
      <c r="E99" s="12"/>
      <c r="F99" s="12"/>
      <c r="M99" s="68" t="s">
        <v>149</v>
      </c>
    </row>
    <row r="100" spans="1:13" s="1" customFormat="1" ht="23.4">
      <c r="A100" s="1" t="s">
        <v>82</v>
      </c>
      <c r="D100" s="2"/>
      <c r="E100" s="67"/>
      <c r="F100" s="67"/>
    </row>
    <row r="101" spans="1:13" s="1" customFormat="1" ht="23.4">
      <c r="A101" s="1" t="s">
        <v>107</v>
      </c>
      <c r="D101" s="2"/>
      <c r="E101" s="67"/>
      <c r="F101" s="67"/>
    </row>
    <row r="102" spans="1:13" s="2" customFormat="1" ht="23.4">
      <c r="A102" s="2" t="str">
        <f>A61</f>
        <v>สำหรับงวดเก้าเดือนสิ้นสุดวันที่ 30 กันยายน 2566</v>
      </c>
      <c r="G102" s="64"/>
      <c r="H102" s="64"/>
      <c r="I102" s="64"/>
      <c r="J102" s="64"/>
      <c r="K102" s="64"/>
      <c r="L102" s="64"/>
      <c r="M102" s="64"/>
    </row>
    <row r="103" spans="1:13" s="20" customFormat="1" ht="23.4">
      <c r="C103" s="38"/>
      <c r="D103" s="38"/>
      <c r="G103" s="66"/>
      <c r="H103" s="66"/>
      <c r="I103" s="66"/>
      <c r="J103" s="66"/>
      <c r="K103" s="66"/>
      <c r="L103" s="66"/>
      <c r="M103" s="69" t="s">
        <v>150</v>
      </c>
    </row>
    <row r="104" spans="1:13" s="20" customFormat="1" ht="23.4">
      <c r="C104" s="38"/>
      <c r="D104" s="38"/>
      <c r="G104" s="86" t="s">
        <v>84</v>
      </c>
      <c r="H104" s="86"/>
      <c r="I104" s="86"/>
      <c r="J104" s="66"/>
      <c r="K104" s="86" t="s">
        <v>83</v>
      </c>
      <c r="L104" s="86"/>
      <c r="M104" s="86"/>
    </row>
    <row r="105" spans="1:13" s="20" customFormat="1" ht="23.4">
      <c r="C105" s="38"/>
      <c r="D105" s="38"/>
      <c r="E105" s="12"/>
      <c r="G105" s="84">
        <f>G64</f>
        <v>2566</v>
      </c>
      <c r="H105" s="39"/>
      <c r="I105" s="84">
        <f>I64</f>
        <v>2565</v>
      </c>
      <c r="J105" s="39"/>
      <c r="K105" s="84">
        <f>K64</f>
        <v>2566</v>
      </c>
      <c r="L105" s="39"/>
      <c r="M105" s="84">
        <f>M64</f>
        <v>2565</v>
      </c>
    </row>
    <row r="106" spans="1:13" ht="20.85" customHeight="1">
      <c r="A106" s="8" t="s">
        <v>187</v>
      </c>
      <c r="D106" s="11"/>
      <c r="E106" s="12"/>
      <c r="F106" s="12"/>
    </row>
    <row r="107" spans="1:13" ht="20.85" customHeight="1" thickBot="1">
      <c r="A107" s="9" t="s">
        <v>108</v>
      </c>
      <c r="D107" s="11"/>
      <c r="E107" s="12"/>
      <c r="F107" s="12"/>
      <c r="G107" s="22">
        <v>396506</v>
      </c>
      <c r="I107" s="22">
        <v>212414</v>
      </c>
      <c r="K107" s="19">
        <f>SUM(K82)</f>
        <v>263918</v>
      </c>
      <c r="M107" s="19">
        <f>SUM(M82)</f>
        <v>65834</v>
      </c>
    </row>
    <row r="108" spans="1:13" ht="20.85" customHeight="1" thickTop="1">
      <c r="A108" s="9" t="s">
        <v>109</v>
      </c>
      <c r="D108" s="11"/>
      <c r="E108" s="12"/>
      <c r="F108" s="12"/>
      <c r="G108" s="16">
        <v>39796</v>
      </c>
      <c r="H108" s="16"/>
      <c r="I108" s="16">
        <v>21877</v>
      </c>
      <c r="J108" s="16"/>
      <c r="K108" s="16"/>
      <c r="L108" s="16"/>
      <c r="M108" s="16"/>
    </row>
    <row r="109" spans="1:13" ht="20.85" customHeight="1" thickBot="1">
      <c r="D109" s="11"/>
      <c r="E109" s="12"/>
      <c r="F109" s="12"/>
      <c r="G109" s="24">
        <f>SUM(G107:G108)</f>
        <v>436302</v>
      </c>
      <c r="H109" s="16"/>
      <c r="I109" s="24">
        <f>SUM(I107:I108)</f>
        <v>234291</v>
      </c>
      <c r="J109" s="16"/>
      <c r="K109" s="16"/>
      <c r="L109" s="16"/>
      <c r="M109" s="16"/>
    </row>
    <row r="110" spans="1:13" ht="20.85" customHeight="1" thickTop="1">
      <c r="A110" s="41"/>
      <c r="D110" s="11"/>
      <c r="E110" s="12"/>
      <c r="F110" s="12"/>
      <c r="G110" s="48">
        <f>G109-G82</f>
        <v>0</v>
      </c>
      <c r="H110" s="48"/>
      <c r="I110" s="48">
        <f>I109-I82</f>
        <v>0</v>
      </c>
      <c r="J110" s="48"/>
      <c r="K110" s="48"/>
      <c r="L110" s="48"/>
      <c r="M110" s="48"/>
    </row>
    <row r="111" spans="1:13" ht="20.85" customHeight="1">
      <c r="A111" s="8" t="s">
        <v>110</v>
      </c>
      <c r="D111" s="11"/>
      <c r="E111" s="12"/>
      <c r="F111" s="12"/>
      <c r="G111" s="48"/>
      <c r="H111" s="48"/>
      <c r="I111" s="48"/>
      <c r="J111" s="48"/>
      <c r="K111" s="48"/>
      <c r="L111" s="48"/>
      <c r="M111" s="48"/>
    </row>
    <row r="112" spans="1:13" ht="20.85" customHeight="1" thickBot="1">
      <c r="A112" s="9" t="s">
        <v>108</v>
      </c>
      <c r="D112" s="11"/>
      <c r="E112" s="12"/>
      <c r="F112" s="12"/>
      <c r="G112" s="16">
        <v>544614</v>
      </c>
      <c r="I112" s="16">
        <v>406583</v>
      </c>
      <c r="K112" s="19">
        <f>SUM(K96)</f>
        <v>263918</v>
      </c>
      <c r="M112" s="19">
        <f>SUM(M96)</f>
        <v>65834</v>
      </c>
    </row>
    <row r="113" spans="1:13" ht="20.85" customHeight="1" thickTop="1">
      <c r="A113" s="9" t="s">
        <v>109</v>
      </c>
      <c r="D113" s="11"/>
      <c r="E113" s="12"/>
      <c r="F113" s="12"/>
      <c r="G113" s="16">
        <v>42694</v>
      </c>
      <c r="H113" s="16"/>
      <c r="I113" s="16">
        <v>36986</v>
      </c>
      <c r="J113" s="16"/>
      <c r="K113" s="16"/>
      <c r="L113" s="16"/>
      <c r="M113" s="16"/>
    </row>
    <row r="114" spans="1:13" ht="20.85" customHeight="1" thickBot="1">
      <c r="A114" s="41"/>
      <c r="D114" s="11"/>
      <c r="E114" s="12"/>
      <c r="F114" s="12"/>
      <c r="G114" s="24">
        <f>SUM(G112:G113)</f>
        <v>587308</v>
      </c>
      <c r="H114" s="16"/>
      <c r="I114" s="24">
        <f>SUM(I112:I113)</f>
        <v>443569</v>
      </c>
      <c r="J114" s="16"/>
      <c r="K114" s="16"/>
      <c r="L114" s="16"/>
      <c r="M114" s="16"/>
    </row>
    <row r="115" spans="1:13" ht="20.85" customHeight="1" thickTop="1">
      <c r="A115" s="41"/>
      <c r="D115" s="11"/>
      <c r="E115" s="12"/>
      <c r="F115" s="12"/>
      <c r="G115" s="16">
        <f>G114-G96</f>
        <v>0</v>
      </c>
      <c r="H115" s="16"/>
      <c r="I115" s="16">
        <f>I114-I96</f>
        <v>0</v>
      </c>
      <c r="J115" s="16"/>
      <c r="K115" s="16"/>
      <c r="L115" s="16"/>
      <c r="M115" s="16"/>
    </row>
    <row r="116" spans="1:13" ht="20.85" customHeight="1">
      <c r="A116" s="41"/>
      <c r="D116" s="11"/>
      <c r="E116" s="12"/>
      <c r="F116" s="12"/>
      <c r="G116" s="16"/>
      <c r="H116" s="16"/>
      <c r="I116" s="16"/>
      <c r="J116" s="16"/>
      <c r="K116" s="16"/>
      <c r="L116" s="16"/>
      <c r="M116" s="69" t="s">
        <v>192</v>
      </c>
    </row>
    <row r="117" spans="1:13" ht="20.85" customHeight="1">
      <c r="A117" s="1" t="s">
        <v>188</v>
      </c>
      <c r="D117" s="11"/>
      <c r="E117" s="12"/>
      <c r="F117" s="12"/>
      <c r="G117" s="16"/>
      <c r="H117" s="16"/>
      <c r="I117" s="16"/>
      <c r="J117" s="16"/>
      <c r="K117" s="16"/>
      <c r="L117" s="16"/>
      <c r="M117" s="16"/>
    </row>
    <row r="118" spans="1:13" ht="20.85" customHeight="1">
      <c r="A118" s="41" t="s">
        <v>190</v>
      </c>
      <c r="D118" s="11"/>
      <c r="E118" s="12"/>
      <c r="F118" s="12"/>
    </row>
    <row r="119" spans="1:13" ht="20.85" customHeight="1" thickBot="1">
      <c r="A119" s="13" t="s">
        <v>189</v>
      </c>
      <c r="D119" s="11"/>
      <c r="E119" s="12"/>
      <c r="F119" s="12"/>
      <c r="G119" s="55">
        <f>ROUND(G107/bs!G86,2)</f>
        <v>1.21</v>
      </c>
      <c r="H119" s="16"/>
      <c r="I119" s="55">
        <f>ROUND(I107/bs!I86,2)</f>
        <v>0.65</v>
      </c>
      <c r="J119" s="16"/>
      <c r="K119" s="55">
        <f>ROUND(K107/bs!K86,2)</f>
        <v>0.81</v>
      </c>
      <c r="L119" s="16"/>
      <c r="M119" s="55">
        <f>ROUND(M107/bs!M86,2)</f>
        <v>0.2</v>
      </c>
    </row>
    <row r="120" spans="1:13" ht="20.85" customHeight="1" thickTop="1">
      <c r="A120" s="13"/>
      <c r="D120" s="11"/>
      <c r="E120" s="12"/>
      <c r="F120" s="12"/>
      <c r="K120" s="36"/>
      <c r="M120" s="36"/>
    </row>
    <row r="121" spans="1:13" ht="20.85" customHeight="1">
      <c r="A121" s="13"/>
      <c r="D121" s="11"/>
      <c r="E121" s="12"/>
      <c r="F121" s="12"/>
      <c r="K121" s="36"/>
    </row>
    <row r="122" spans="1:13" ht="20.85" customHeight="1">
      <c r="A122" s="9" t="str">
        <f>bs!$A$37</f>
        <v>หมายเหตุประกอบงบการเงินรวมระหว่างกาลเป็นส่วนหนึ่งของงบการเงินนี้</v>
      </c>
      <c r="D122" s="11"/>
      <c r="E122" s="12"/>
      <c r="F122" s="12"/>
    </row>
    <row r="125" spans="1:13" ht="20.85" customHeight="1">
      <c r="K125" s="35"/>
      <c r="M125" s="36"/>
    </row>
  </sheetData>
  <mergeCells count="8">
    <mergeCell ref="G63:I63"/>
    <mergeCell ref="K63:M63"/>
    <mergeCell ref="G104:I104"/>
    <mergeCell ref="K104:M104"/>
    <mergeCell ref="G6:I6"/>
    <mergeCell ref="K6:M6"/>
    <mergeCell ref="G40:I40"/>
    <mergeCell ref="K40:M40"/>
  </mergeCells>
  <pageMargins left="0.74803149606299213" right="0.39370078740157483" top="0.78740157480314965" bottom="0.39370078740157483" header="0.19685039370078741" footer="0.19685039370078741"/>
  <pageSetup paperSize="9" scale="82" orientation="portrait" r:id="rId1"/>
  <rowBreaks count="3" manualBreakCount="3">
    <brk id="34" max="25" man="1"/>
    <brk id="57" max="25" man="1"/>
    <brk id="98" max="2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A441-E266-42EC-8AA7-E5A655192B91}">
  <sheetPr codeName="Sheet3"/>
  <dimension ref="A1:T41"/>
  <sheetViews>
    <sheetView showGridLines="0" view="pageBreakPreview" zoomScale="85" zoomScaleNormal="100" zoomScaleSheetLayoutView="85" workbookViewId="0">
      <selection activeCell="A2" sqref="A2"/>
    </sheetView>
  </sheetViews>
  <sheetFormatPr defaultRowHeight="22.35" customHeight="1"/>
  <cols>
    <col min="1" max="1" width="40" style="51" customWidth="1"/>
    <col min="2" max="2" width="9.44140625" style="51" customWidth="1"/>
    <col min="3" max="3" width="1.5546875" style="51" customWidth="1"/>
    <col min="4" max="4" width="17.5546875" style="51" customWidth="1"/>
    <col min="5" max="5" width="1.5546875" style="51" customWidth="1"/>
    <col min="6" max="6" width="17.5546875" style="51" customWidth="1"/>
    <col min="7" max="7" width="1.5546875" style="51" customWidth="1"/>
    <col min="8" max="8" width="17.5546875" style="51" customWidth="1"/>
    <col min="9" max="9" width="1.5546875" style="51" customWidth="1"/>
    <col min="10" max="10" width="17.5546875" style="51" customWidth="1"/>
    <col min="11" max="11" width="1.5546875" style="51" customWidth="1"/>
    <col min="12" max="12" width="17.5546875" style="51" customWidth="1"/>
    <col min="13" max="13" width="1.5546875" style="51" customWidth="1"/>
    <col min="14" max="14" width="20.88671875" style="51" customWidth="1"/>
    <col min="15" max="15" width="1.5546875" style="51" customWidth="1"/>
    <col min="16" max="16" width="17.5546875" style="51" customWidth="1"/>
    <col min="17" max="17" width="1.5546875" style="51" customWidth="1"/>
    <col min="18" max="18" width="17.5546875" style="51" customWidth="1"/>
    <col min="19" max="19" width="1.5546875" style="51" customWidth="1"/>
    <col min="20" max="20" width="17.5546875" style="51" customWidth="1"/>
    <col min="21" max="233" width="9.33203125" style="51"/>
    <col min="234" max="234" width="30.44140625" style="51" customWidth="1"/>
    <col min="235" max="235" width="6.5546875" style="51" customWidth="1"/>
    <col min="236" max="236" width="2" style="51" customWidth="1"/>
    <col min="237" max="237" width="11.5546875" style="51" customWidth="1"/>
    <col min="238" max="238" width="2" style="51" customWidth="1"/>
    <col min="239" max="239" width="12.5546875" style="51" customWidth="1"/>
    <col min="240" max="240" width="2" style="51" customWidth="1"/>
    <col min="241" max="241" width="14.5546875" style="51" customWidth="1"/>
    <col min="242" max="242" width="2" style="51" customWidth="1"/>
    <col min="243" max="243" width="11.5546875" style="51" customWidth="1"/>
    <col min="244" max="244" width="2" style="51" customWidth="1"/>
    <col min="245" max="245" width="11.5546875" style="51" customWidth="1"/>
    <col min="246" max="489" width="9.33203125" style="51"/>
    <col min="490" max="490" width="30.44140625" style="51" customWidth="1"/>
    <col min="491" max="491" width="6.5546875" style="51" customWidth="1"/>
    <col min="492" max="492" width="2" style="51" customWidth="1"/>
    <col min="493" max="493" width="11.5546875" style="51" customWidth="1"/>
    <col min="494" max="494" width="2" style="51" customWidth="1"/>
    <col min="495" max="495" width="12.5546875" style="51" customWidth="1"/>
    <col min="496" max="496" width="2" style="51" customWidth="1"/>
    <col min="497" max="497" width="14.5546875" style="51" customWidth="1"/>
    <col min="498" max="498" width="2" style="51" customWidth="1"/>
    <col min="499" max="499" width="11.5546875" style="51" customWidth="1"/>
    <col min="500" max="500" width="2" style="51" customWidth="1"/>
    <col min="501" max="501" width="11.5546875" style="51" customWidth="1"/>
    <col min="502" max="745" width="9.33203125" style="51"/>
    <col min="746" max="746" width="30.44140625" style="51" customWidth="1"/>
    <col min="747" max="747" width="6.5546875" style="51" customWidth="1"/>
    <col min="748" max="748" width="2" style="51" customWidth="1"/>
    <col min="749" max="749" width="11.5546875" style="51" customWidth="1"/>
    <col min="750" max="750" width="2" style="51" customWidth="1"/>
    <col min="751" max="751" width="12.5546875" style="51" customWidth="1"/>
    <col min="752" max="752" width="2" style="51" customWidth="1"/>
    <col min="753" max="753" width="14.5546875" style="51" customWidth="1"/>
    <col min="754" max="754" width="2" style="51" customWidth="1"/>
    <col min="755" max="755" width="11.5546875" style="51" customWidth="1"/>
    <col min="756" max="756" width="2" style="51" customWidth="1"/>
    <col min="757" max="757" width="11.5546875" style="51" customWidth="1"/>
    <col min="758" max="1001" width="9.33203125" style="51"/>
    <col min="1002" max="1002" width="30.44140625" style="51" customWidth="1"/>
    <col min="1003" max="1003" width="6.5546875" style="51" customWidth="1"/>
    <col min="1004" max="1004" width="2" style="51" customWidth="1"/>
    <col min="1005" max="1005" width="11.5546875" style="51" customWidth="1"/>
    <col min="1006" max="1006" width="2" style="51" customWidth="1"/>
    <col min="1007" max="1007" width="12.5546875" style="51" customWidth="1"/>
    <col min="1008" max="1008" width="2" style="51" customWidth="1"/>
    <col min="1009" max="1009" width="14.5546875" style="51" customWidth="1"/>
    <col min="1010" max="1010" width="2" style="51" customWidth="1"/>
    <col min="1011" max="1011" width="11.5546875" style="51" customWidth="1"/>
    <col min="1012" max="1012" width="2" style="51" customWidth="1"/>
    <col min="1013" max="1013" width="11.5546875" style="51" customWidth="1"/>
    <col min="1014" max="1257" width="9.33203125" style="51"/>
    <col min="1258" max="1258" width="30.44140625" style="51" customWidth="1"/>
    <col min="1259" max="1259" width="6.5546875" style="51" customWidth="1"/>
    <col min="1260" max="1260" width="2" style="51" customWidth="1"/>
    <col min="1261" max="1261" width="11.5546875" style="51" customWidth="1"/>
    <col min="1262" max="1262" width="2" style="51" customWidth="1"/>
    <col min="1263" max="1263" width="12.5546875" style="51" customWidth="1"/>
    <col min="1264" max="1264" width="2" style="51" customWidth="1"/>
    <col min="1265" max="1265" width="14.5546875" style="51" customWidth="1"/>
    <col min="1266" max="1266" width="2" style="51" customWidth="1"/>
    <col min="1267" max="1267" width="11.5546875" style="51" customWidth="1"/>
    <col min="1268" max="1268" width="2" style="51" customWidth="1"/>
    <col min="1269" max="1269" width="11.5546875" style="51" customWidth="1"/>
    <col min="1270" max="1513" width="9.33203125" style="51"/>
    <col min="1514" max="1514" width="30.44140625" style="51" customWidth="1"/>
    <col min="1515" max="1515" width="6.5546875" style="51" customWidth="1"/>
    <col min="1516" max="1516" width="2" style="51" customWidth="1"/>
    <col min="1517" max="1517" width="11.5546875" style="51" customWidth="1"/>
    <col min="1518" max="1518" width="2" style="51" customWidth="1"/>
    <col min="1519" max="1519" width="12.5546875" style="51" customWidth="1"/>
    <col min="1520" max="1520" width="2" style="51" customWidth="1"/>
    <col min="1521" max="1521" width="14.5546875" style="51" customWidth="1"/>
    <col min="1522" max="1522" width="2" style="51" customWidth="1"/>
    <col min="1523" max="1523" width="11.5546875" style="51" customWidth="1"/>
    <col min="1524" max="1524" width="2" style="51" customWidth="1"/>
    <col min="1525" max="1525" width="11.5546875" style="51" customWidth="1"/>
    <col min="1526" max="1769" width="9.33203125" style="51"/>
    <col min="1770" max="1770" width="30.44140625" style="51" customWidth="1"/>
    <col min="1771" max="1771" width="6.5546875" style="51" customWidth="1"/>
    <col min="1772" max="1772" width="2" style="51" customWidth="1"/>
    <col min="1773" max="1773" width="11.5546875" style="51" customWidth="1"/>
    <col min="1774" max="1774" width="2" style="51" customWidth="1"/>
    <col min="1775" max="1775" width="12.5546875" style="51" customWidth="1"/>
    <col min="1776" max="1776" width="2" style="51" customWidth="1"/>
    <col min="1777" max="1777" width="14.5546875" style="51" customWidth="1"/>
    <col min="1778" max="1778" width="2" style="51" customWidth="1"/>
    <col min="1779" max="1779" width="11.5546875" style="51" customWidth="1"/>
    <col min="1780" max="1780" width="2" style="51" customWidth="1"/>
    <col min="1781" max="1781" width="11.5546875" style="51" customWidth="1"/>
    <col min="1782" max="2025" width="9.33203125" style="51"/>
    <col min="2026" max="2026" width="30.44140625" style="51" customWidth="1"/>
    <col min="2027" max="2027" width="6.5546875" style="51" customWidth="1"/>
    <col min="2028" max="2028" width="2" style="51" customWidth="1"/>
    <col min="2029" max="2029" width="11.5546875" style="51" customWidth="1"/>
    <col min="2030" max="2030" width="2" style="51" customWidth="1"/>
    <col min="2031" max="2031" width="12.5546875" style="51" customWidth="1"/>
    <col min="2032" max="2032" width="2" style="51" customWidth="1"/>
    <col min="2033" max="2033" width="14.5546875" style="51" customWidth="1"/>
    <col min="2034" max="2034" width="2" style="51" customWidth="1"/>
    <col min="2035" max="2035" width="11.5546875" style="51" customWidth="1"/>
    <col min="2036" max="2036" width="2" style="51" customWidth="1"/>
    <col min="2037" max="2037" width="11.5546875" style="51" customWidth="1"/>
    <col min="2038" max="2281" width="9.33203125" style="51"/>
    <col min="2282" max="2282" width="30.44140625" style="51" customWidth="1"/>
    <col min="2283" max="2283" width="6.5546875" style="51" customWidth="1"/>
    <col min="2284" max="2284" width="2" style="51" customWidth="1"/>
    <col min="2285" max="2285" width="11.5546875" style="51" customWidth="1"/>
    <col min="2286" max="2286" width="2" style="51" customWidth="1"/>
    <col min="2287" max="2287" width="12.5546875" style="51" customWidth="1"/>
    <col min="2288" max="2288" width="2" style="51" customWidth="1"/>
    <col min="2289" max="2289" width="14.5546875" style="51" customWidth="1"/>
    <col min="2290" max="2290" width="2" style="51" customWidth="1"/>
    <col min="2291" max="2291" width="11.5546875" style="51" customWidth="1"/>
    <col min="2292" max="2292" width="2" style="51" customWidth="1"/>
    <col min="2293" max="2293" width="11.5546875" style="51" customWidth="1"/>
    <col min="2294" max="2537" width="9.33203125" style="51"/>
    <col min="2538" max="2538" width="30.44140625" style="51" customWidth="1"/>
    <col min="2539" max="2539" width="6.5546875" style="51" customWidth="1"/>
    <col min="2540" max="2540" width="2" style="51" customWidth="1"/>
    <col min="2541" max="2541" width="11.5546875" style="51" customWidth="1"/>
    <col min="2542" max="2542" width="2" style="51" customWidth="1"/>
    <col min="2543" max="2543" width="12.5546875" style="51" customWidth="1"/>
    <col min="2544" max="2544" width="2" style="51" customWidth="1"/>
    <col min="2545" max="2545" width="14.5546875" style="51" customWidth="1"/>
    <col min="2546" max="2546" width="2" style="51" customWidth="1"/>
    <col min="2547" max="2547" width="11.5546875" style="51" customWidth="1"/>
    <col min="2548" max="2548" width="2" style="51" customWidth="1"/>
    <col min="2549" max="2549" width="11.5546875" style="51" customWidth="1"/>
    <col min="2550" max="2793" width="9.33203125" style="51"/>
    <col min="2794" max="2794" width="30.44140625" style="51" customWidth="1"/>
    <col min="2795" max="2795" width="6.5546875" style="51" customWidth="1"/>
    <col min="2796" max="2796" width="2" style="51" customWidth="1"/>
    <col min="2797" max="2797" width="11.5546875" style="51" customWidth="1"/>
    <col min="2798" max="2798" width="2" style="51" customWidth="1"/>
    <col min="2799" max="2799" width="12.5546875" style="51" customWidth="1"/>
    <col min="2800" max="2800" width="2" style="51" customWidth="1"/>
    <col min="2801" max="2801" width="14.5546875" style="51" customWidth="1"/>
    <col min="2802" max="2802" width="2" style="51" customWidth="1"/>
    <col min="2803" max="2803" width="11.5546875" style="51" customWidth="1"/>
    <col min="2804" max="2804" width="2" style="51" customWidth="1"/>
    <col min="2805" max="2805" width="11.5546875" style="51" customWidth="1"/>
    <col min="2806" max="3049" width="9.33203125" style="51"/>
    <col min="3050" max="3050" width="30.44140625" style="51" customWidth="1"/>
    <col min="3051" max="3051" width="6.5546875" style="51" customWidth="1"/>
    <col min="3052" max="3052" width="2" style="51" customWidth="1"/>
    <col min="3053" max="3053" width="11.5546875" style="51" customWidth="1"/>
    <col min="3054" max="3054" width="2" style="51" customWidth="1"/>
    <col min="3055" max="3055" width="12.5546875" style="51" customWidth="1"/>
    <col min="3056" max="3056" width="2" style="51" customWidth="1"/>
    <col min="3057" max="3057" width="14.5546875" style="51" customWidth="1"/>
    <col min="3058" max="3058" width="2" style="51" customWidth="1"/>
    <col min="3059" max="3059" width="11.5546875" style="51" customWidth="1"/>
    <col min="3060" max="3060" width="2" style="51" customWidth="1"/>
    <col min="3061" max="3061" width="11.5546875" style="51" customWidth="1"/>
    <col min="3062" max="3305" width="9.33203125" style="51"/>
    <col min="3306" max="3306" width="30.44140625" style="51" customWidth="1"/>
    <col min="3307" max="3307" width="6.5546875" style="51" customWidth="1"/>
    <col min="3308" max="3308" width="2" style="51" customWidth="1"/>
    <col min="3309" max="3309" width="11.5546875" style="51" customWidth="1"/>
    <col min="3310" max="3310" width="2" style="51" customWidth="1"/>
    <col min="3311" max="3311" width="12.5546875" style="51" customWidth="1"/>
    <col min="3312" max="3312" width="2" style="51" customWidth="1"/>
    <col min="3313" max="3313" width="14.5546875" style="51" customWidth="1"/>
    <col min="3314" max="3314" width="2" style="51" customWidth="1"/>
    <col min="3315" max="3315" width="11.5546875" style="51" customWidth="1"/>
    <col min="3316" max="3316" width="2" style="51" customWidth="1"/>
    <col min="3317" max="3317" width="11.5546875" style="51" customWidth="1"/>
    <col min="3318" max="3561" width="9.33203125" style="51"/>
    <col min="3562" max="3562" width="30.44140625" style="51" customWidth="1"/>
    <col min="3563" max="3563" width="6.5546875" style="51" customWidth="1"/>
    <col min="3564" max="3564" width="2" style="51" customWidth="1"/>
    <col min="3565" max="3565" width="11.5546875" style="51" customWidth="1"/>
    <col min="3566" max="3566" width="2" style="51" customWidth="1"/>
    <col min="3567" max="3567" width="12.5546875" style="51" customWidth="1"/>
    <col min="3568" max="3568" width="2" style="51" customWidth="1"/>
    <col min="3569" max="3569" width="14.5546875" style="51" customWidth="1"/>
    <col min="3570" max="3570" width="2" style="51" customWidth="1"/>
    <col min="3571" max="3571" width="11.5546875" style="51" customWidth="1"/>
    <col min="3572" max="3572" width="2" style="51" customWidth="1"/>
    <col min="3573" max="3573" width="11.5546875" style="51" customWidth="1"/>
    <col min="3574" max="3817" width="9.33203125" style="51"/>
    <col min="3818" max="3818" width="30.44140625" style="51" customWidth="1"/>
    <col min="3819" max="3819" width="6.5546875" style="51" customWidth="1"/>
    <col min="3820" max="3820" width="2" style="51" customWidth="1"/>
    <col min="3821" max="3821" width="11.5546875" style="51" customWidth="1"/>
    <col min="3822" max="3822" width="2" style="51" customWidth="1"/>
    <col min="3823" max="3823" width="12.5546875" style="51" customWidth="1"/>
    <col min="3824" max="3824" width="2" style="51" customWidth="1"/>
    <col min="3825" max="3825" width="14.5546875" style="51" customWidth="1"/>
    <col min="3826" max="3826" width="2" style="51" customWidth="1"/>
    <col min="3827" max="3827" width="11.5546875" style="51" customWidth="1"/>
    <col min="3828" max="3828" width="2" style="51" customWidth="1"/>
    <col min="3829" max="3829" width="11.5546875" style="51" customWidth="1"/>
    <col min="3830" max="4073" width="9.33203125" style="51"/>
    <col min="4074" max="4074" width="30.44140625" style="51" customWidth="1"/>
    <col min="4075" max="4075" width="6.5546875" style="51" customWidth="1"/>
    <col min="4076" max="4076" width="2" style="51" customWidth="1"/>
    <col min="4077" max="4077" width="11.5546875" style="51" customWidth="1"/>
    <col min="4078" max="4078" width="2" style="51" customWidth="1"/>
    <col min="4079" max="4079" width="12.5546875" style="51" customWidth="1"/>
    <col min="4080" max="4080" width="2" style="51" customWidth="1"/>
    <col min="4081" max="4081" width="14.5546875" style="51" customWidth="1"/>
    <col min="4082" max="4082" width="2" style="51" customWidth="1"/>
    <col min="4083" max="4083" width="11.5546875" style="51" customWidth="1"/>
    <col min="4084" max="4084" width="2" style="51" customWidth="1"/>
    <col min="4085" max="4085" width="11.5546875" style="51" customWidth="1"/>
    <col min="4086" max="4329" width="9.33203125" style="51"/>
    <col min="4330" max="4330" width="30.44140625" style="51" customWidth="1"/>
    <col min="4331" max="4331" width="6.5546875" style="51" customWidth="1"/>
    <col min="4332" max="4332" width="2" style="51" customWidth="1"/>
    <col min="4333" max="4333" width="11.5546875" style="51" customWidth="1"/>
    <col min="4334" max="4334" width="2" style="51" customWidth="1"/>
    <col min="4335" max="4335" width="12.5546875" style="51" customWidth="1"/>
    <col min="4336" max="4336" width="2" style="51" customWidth="1"/>
    <col min="4337" max="4337" width="14.5546875" style="51" customWidth="1"/>
    <col min="4338" max="4338" width="2" style="51" customWidth="1"/>
    <col min="4339" max="4339" width="11.5546875" style="51" customWidth="1"/>
    <col min="4340" max="4340" width="2" style="51" customWidth="1"/>
    <col min="4341" max="4341" width="11.5546875" style="51" customWidth="1"/>
    <col min="4342" max="4585" width="9.33203125" style="51"/>
    <col min="4586" max="4586" width="30.44140625" style="51" customWidth="1"/>
    <col min="4587" max="4587" width="6.5546875" style="51" customWidth="1"/>
    <col min="4588" max="4588" width="2" style="51" customWidth="1"/>
    <col min="4589" max="4589" width="11.5546875" style="51" customWidth="1"/>
    <col min="4590" max="4590" width="2" style="51" customWidth="1"/>
    <col min="4591" max="4591" width="12.5546875" style="51" customWidth="1"/>
    <col min="4592" max="4592" width="2" style="51" customWidth="1"/>
    <col min="4593" max="4593" width="14.5546875" style="51" customWidth="1"/>
    <col min="4594" max="4594" width="2" style="51" customWidth="1"/>
    <col min="4595" max="4595" width="11.5546875" style="51" customWidth="1"/>
    <col min="4596" max="4596" width="2" style="51" customWidth="1"/>
    <col min="4597" max="4597" width="11.5546875" style="51" customWidth="1"/>
    <col min="4598" max="4841" width="9.33203125" style="51"/>
    <col min="4842" max="4842" width="30.44140625" style="51" customWidth="1"/>
    <col min="4843" max="4843" width="6.5546875" style="51" customWidth="1"/>
    <col min="4844" max="4844" width="2" style="51" customWidth="1"/>
    <col min="4845" max="4845" width="11.5546875" style="51" customWidth="1"/>
    <col min="4846" max="4846" width="2" style="51" customWidth="1"/>
    <col min="4847" max="4847" width="12.5546875" style="51" customWidth="1"/>
    <col min="4848" max="4848" width="2" style="51" customWidth="1"/>
    <col min="4849" max="4849" width="14.5546875" style="51" customWidth="1"/>
    <col min="4850" max="4850" width="2" style="51" customWidth="1"/>
    <col min="4851" max="4851" width="11.5546875" style="51" customWidth="1"/>
    <col min="4852" max="4852" width="2" style="51" customWidth="1"/>
    <col min="4853" max="4853" width="11.5546875" style="51" customWidth="1"/>
    <col min="4854" max="5097" width="9.33203125" style="51"/>
    <col min="5098" max="5098" width="30.44140625" style="51" customWidth="1"/>
    <col min="5099" max="5099" width="6.5546875" style="51" customWidth="1"/>
    <col min="5100" max="5100" width="2" style="51" customWidth="1"/>
    <col min="5101" max="5101" width="11.5546875" style="51" customWidth="1"/>
    <col min="5102" max="5102" width="2" style="51" customWidth="1"/>
    <col min="5103" max="5103" width="12.5546875" style="51" customWidth="1"/>
    <col min="5104" max="5104" width="2" style="51" customWidth="1"/>
    <col min="5105" max="5105" width="14.5546875" style="51" customWidth="1"/>
    <col min="5106" max="5106" width="2" style="51" customWidth="1"/>
    <col min="5107" max="5107" width="11.5546875" style="51" customWidth="1"/>
    <col min="5108" max="5108" width="2" style="51" customWidth="1"/>
    <col min="5109" max="5109" width="11.5546875" style="51" customWidth="1"/>
    <col min="5110" max="5353" width="9.33203125" style="51"/>
    <col min="5354" max="5354" width="30.44140625" style="51" customWidth="1"/>
    <col min="5355" max="5355" width="6.5546875" style="51" customWidth="1"/>
    <col min="5356" max="5356" width="2" style="51" customWidth="1"/>
    <col min="5357" max="5357" width="11.5546875" style="51" customWidth="1"/>
    <col min="5358" max="5358" width="2" style="51" customWidth="1"/>
    <col min="5359" max="5359" width="12.5546875" style="51" customWidth="1"/>
    <col min="5360" max="5360" width="2" style="51" customWidth="1"/>
    <col min="5361" max="5361" width="14.5546875" style="51" customWidth="1"/>
    <col min="5362" max="5362" width="2" style="51" customWidth="1"/>
    <col min="5363" max="5363" width="11.5546875" style="51" customWidth="1"/>
    <col min="5364" max="5364" width="2" style="51" customWidth="1"/>
    <col min="5365" max="5365" width="11.5546875" style="51" customWidth="1"/>
    <col min="5366" max="5609" width="9.33203125" style="51"/>
    <col min="5610" max="5610" width="30.44140625" style="51" customWidth="1"/>
    <col min="5611" max="5611" width="6.5546875" style="51" customWidth="1"/>
    <col min="5612" max="5612" width="2" style="51" customWidth="1"/>
    <col min="5613" max="5613" width="11.5546875" style="51" customWidth="1"/>
    <col min="5614" max="5614" width="2" style="51" customWidth="1"/>
    <col min="5615" max="5615" width="12.5546875" style="51" customWidth="1"/>
    <col min="5616" max="5616" width="2" style="51" customWidth="1"/>
    <col min="5617" max="5617" width="14.5546875" style="51" customWidth="1"/>
    <col min="5618" max="5618" width="2" style="51" customWidth="1"/>
    <col min="5619" max="5619" width="11.5546875" style="51" customWidth="1"/>
    <col min="5620" max="5620" width="2" style="51" customWidth="1"/>
    <col min="5621" max="5621" width="11.5546875" style="51" customWidth="1"/>
    <col min="5622" max="5865" width="9.33203125" style="51"/>
    <col min="5866" max="5866" width="30.44140625" style="51" customWidth="1"/>
    <col min="5867" max="5867" width="6.5546875" style="51" customWidth="1"/>
    <col min="5868" max="5868" width="2" style="51" customWidth="1"/>
    <col min="5869" max="5869" width="11.5546875" style="51" customWidth="1"/>
    <col min="5870" max="5870" width="2" style="51" customWidth="1"/>
    <col min="5871" max="5871" width="12.5546875" style="51" customWidth="1"/>
    <col min="5872" max="5872" width="2" style="51" customWidth="1"/>
    <col min="5873" max="5873" width="14.5546875" style="51" customWidth="1"/>
    <col min="5874" max="5874" width="2" style="51" customWidth="1"/>
    <col min="5875" max="5875" width="11.5546875" style="51" customWidth="1"/>
    <col min="5876" max="5876" width="2" style="51" customWidth="1"/>
    <col min="5877" max="5877" width="11.5546875" style="51" customWidth="1"/>
    <col min="5878" max="6121" width="9.33203125" style="51"/>
    <col min="6122" max="6122" width="30.44140625" style="51" customWidth="1"/>
    <col min="6123" max="6123" width="6.5546875" style="51" customWidth="1"/>
    <col min="6124" max="6124" width="2" style="51" customWidth="1"/>
    <col min="6125" max="6125" width="11.5546875" style="51" customWidth="1"/>
    <col min="6126" max="6126" width="2" style="51" customWidth="1"/>
    <col min="6127" max="6127" width="12.5546875" style="51" customWidth="1"/>
    <col min="6128" max="6128" width="2" style="51" customWidth="1"/>
    <col min="6129" max="6129" width="14.5546875" style="51" customWidth="1"/>
    <col min="6130" max="6130" width="2" style="51" customWidth="1"/>
    <col min="6131" max="6131" width="11.5546875" style="51" customWidth="1"/>
    <col min="6132" max="6132" width="2" style="51" customWidth="1"/>
    <col min="6133" max="6133" width="11.5546875" style="51" customWidth="1"/>
    <col min="6134" max="6377" width="9.33203125" style="51"/>
    <col min="6378" max="6378" width="30.44140625" style="51" customWidth="1"/>
    <col min="6379" max="6379" width="6.5546875" style="51" customWidth="1"/>
    <col min="6380" max="6380" width="2" style="51" customWidth="1"/>
    <col min="6381" max="6381" width="11.5546875" style="51" customWidth="1"/>
    <col min="6382" max="6382" width="2" style="51" customWidth="1"/>
    <col min="6383" max="6383" width="12.5546875" style="51" customWidth="1"/>
    <col min="6384" max="6384" width="2" style="51" customWidth="1"/>
    <col min="6385" max="6385" width="14.5546875" style="51" customWidth="1"/>
    <col min="6386" max="6386" width="2" style="51" customWidth="1"/>
    <col min="6387" max="6387" width="11.5546875" style="51" customWidth="1"/>
    <col min="6388" max="6388" width="2" style="51" customWidth="1"/>
    <col min="6389" max="6389" width="11.5546875" style="51" customWidth="1"/>
    <col min="6390" max="6633" width="9.33203125" style="51"/>
    <col min="6634" max="6634" width="30.44140625" style="51" customWidth="1"/>
    <col min="6635" max="6635" width="6.5546875" style="51" customWidth="1"/>
    <col min="6636" max="6636" width="2" style="51" customWidth="1"/>
    <col min="6637" max="6637" width="11.5546875" style="51" customWidth="1"/>
    <col min="6638" max="6638" width="2" style="51" customWidth="1"/>
    <col min="6639" max="6639" width="12.5546875" style="51" customWidth="1"/>
    <col min="6640" max="6640" width="2" style="51" customWidth="1"/>
    <col min="6641" max="6641" width="14.5546875" style="51" customWidth="1"/>
    <col min="6642" max="6642" width="2" style="51" customWidth="1"/>
    <col min="6643" max="6643" width="11.5546875" style="51" customWidth="1"/>
    <col min="6644" max="6644" width="2" style="51" customWidth="1"/>
    <col min="6645" max="6645" width="11.5546875" style="51" customWidth="1"/>
    <col min="6646" max="6889" width="9.33203125" style="51"/>
    <col min="6890" max="6890" width="30.44140625" style="51" customWidth="1"/>
    <col min="6891" max="6891" width="6.5546875" style="51" customWidth="1"/>
    <col min="6892" max="6892" width="2" style="51" customWidth="1"/>
    <col min="6893" max="6893" width="11.5546875" style="51" customWidth="1"/>
    <col min="6894" max="6894" width="2" style="51" customWidth="1"/>
    <col min="6895" max="6895" width="12.5546875" style="51" customWidth="1"/>
    <col min="6896" max="6896" width="2" style="51" customWidth="1"/>
    <col min="6897" max="6897" width="14.5546875" style="51" customWidth="1"/>
    <col min="6898" max="6898" width="2" style="51" customWidth="1"/>
    <col min="6899" max="6899" width="11.5546875" style="51" customWidth="1"/>
    <col min="6900" max="6900" width="2" style="51" customWidth="1"/>
    <col min="6901" max="6901" width="11.5546875" style="51" customWidth="1"/>
    <col min="6902" max="7145" width="9.33203125" style="51"/>
    <col min="7146" max="7146" width="30.44140625" style="51" customWidth="1"/>
    <col min="7147" max="7147" width="6.5546875" style="51" customWidth="1"/>
    <col min="7148" max="7148" width="2" style="51" customWidth="1"/>
    <col min="7149" max="7149" width="11.5546875" style="51" customWidth="1"/>
    <col min="7150" max="7150" width="2" style="51" customWidth="1"/>
    <col min="7151" max="7151" width="12.5546875" style="51" customWidth="1"/>
    <col min="7152" max="7152" width="2" style="51" customWidth="1"/>
    <col min="7153" max="7153" width="14.5546875" style="51" customWidth="1"/>
    <col min="7154" max="7154" width="2" style="51" customWidth="1"/>
    <col min="7155" max="7155" width="11.5546875" style="51" customWidth="1"/>
    <col min="7156" max="7156" width="2" style="51" customWidth="1"/>
    <col min="7157" max="7157" width="11.5546875" style="51" customWidth="1"/>
    <col min="7158" max="7401" width="9.33203125" style="51"/>
    <col min="7402" max="7402" width="30.44140625" style="51" customWidth="1"/>
    <col min="7403" max="7403" width="6.5546875" style="51" customWidth="1"/>
    <col min="7404" max="7404" width="2" style="51" customWidth="1"/>
    <col min="7405" max="7405" width="11.5546875" style="51" customWidth="1"/>
    <col min="7406" max="7406" width="2" style="51" customWidth="1"/>
    <col min="7407" max="7407" width="12.5546875" style="51" customWidth="1"/>
    <col min="7408" max="7408" width="2" style="51" customWidth="1"/>
    <col min="7409" max="7409" width="14.5546875" style="51" customWidth="1"/>
    <col min="7410" max="7410" width="2" style="51" customWidth="1"/>
    <col min="7411" max="7411" width="11.5546875" style="51" customWidth="1"/>
    <col min="7412" max="7412" width="2" style="51" customWidth="1"/>
    <col min="7413" max="7413" width="11.5546875" style="51" customWidth="1"/>
    <col min="7414" max="7657" width="9.33203125" style="51"/>
    <col min="7658" max="7658" width="30.44140625" style="51" customWidth="1"/>
    <col min="7659" max="7659" width="6.5546875" style="51" customWidth="1"/>
    <col min="7660" max="7660" width="2" style="51" customWidth="1"/>
    <col min="7661" max="7661" width="11.5546875" style="51" customWidth="1"/>
    <col min="7662" max="7662" width="2" style="51" customWidth="1"/>
    <col min="7663" max="7663" width="12.5546875" style="51" customWidth="1"/>
    <col min="7664" max="7664" width="2" style="51" customWidth="1"/>
    <col min="7665" max="7665" width="14.5546875" style="51" customWidth="1"/>
    <col min="7666" max="7666" width="2" style="51" customWidth="1"/>
    <col min="7667" max="7667" width="11.5546875" style="51" customWidth="1"/>
    <col min="7668" max="7668" width="2" style="51" customWidth="1"/>
    <col min="7669" max="7669" width="11.5546875" style="51" customWidth="1"/>
    <col min="7670" max="7913" width="9.33203125" style="51"/>
    <col min="7914" max="7914" width="30.44140625" style="51" customWidth="1"/>
    <col min="7915" max="7915" width="6.5546875" style="51" customWidth="1"/>
    <col min="7916" max="7916" width="2" style="51" customWidth="1"/>
    <col min="7917" max="7917" width="11.5546875" style="51" customWidth="1"/>
    <col min="7918" max="7918" width="2" style="51" customWidth="1"/>
    <col min="7919" max="7919" width="12.5546875" style="51" customWidth="1"/>
    <col min="7920" max="7920" width="2" style="51" customWidth="1"/>
    <col min="7921" max="7921" width="14.5546875" style="51" customWidth="1"/>
    <col min="7922" max="7922" width="2" style="51" customWidth="1"/>
    <col min="7923" max="7923" width="11.5546875" style="51" customWidth="1"/>
    <col min="7924" max="7924" width="2" style="51" customWidth="1"/>
    <col min="7925" max="7925" width="11.5546875" style="51" customWidth="1"/>
    <col min="7926" max="8169" width="9.33203125" style="51"/>
    <col min="8170" max="8170" width="30.44140625" style="51" customWidth="1"/>
    <col min="8171" max="8171" width="6.5546875" style="51" customWidth="1"/>
    <col min="8172" max="8172" width="2" style="51" customWidth="1"/>
    <col min="8173" max="8173" width="11.5546875" style="51" customWidth="1"/>
    <col min="8174" max="8174" width="2" style="51" customWidth="1"/>
    <col min="8175" max="8175" width="12.5546875" style="51" customWidth="1"/>
    <col min="8176" max="8176" width="2" style="51" customWidth="1"/>
    <col min="8177" max="8177" width="14.5546875" style="51" customWidth="1"/>
    <col min="8178" max="8178" width="2" style="51" customWidth="1"/>
    <col min="8179" max="8179" width="11.5546875" style="51" customWidth="1"/>
    <col min="8180" max="8180" width="2" style="51" customWidth="1"/>
    <col min="8181" max="8181" width="11.5546875" style="51" customWidth="1"/>
    <col min="8182" max="8425" width="9.33203125" style="51"/>
    <col min="8426" max="8426" width="30.44140625" style="51" customWidth="1"/>
    <col min="8427" max="8427" width="6.5546875" style="51" customWidth="1"/>
    <col min="8428" max="8428" width="2" style="51" customWidth="1"/>
    <col min="8429" max="8429" width="11.5546875" style="51" customWidth="1"/>
    <col min="8430" max="8430" width="2" style="51" customWidth="1"/>
    <col min="8431" max="8431" width="12.5546875" style="51" customWidth="1"/>
    <col min="8432" max="8432" width="2" style="51" customWidth="1"/>
    <col min="8433" max="8433" width="14.5546875" style="51" customWidth="1"/>
    <col min="8434" max="8434" width="2" style="51" customWidth="1"/>
    <col min="8435" max="8435" width="11.5546875" style="51" customWidth="1"/>
    <col min="8436" max="8436" width="2" style="51" customWidth="1"/>
    <col min="8437" max="8437" width="11.5546875" style="51" customWidth="1"/>
    <col min="8438" max="8681" width="9.33203125" style="51"/>
    <col min="8682" max="8682" width="30.44140625" style="51" customWidth="1"/>
    <col min="8683" max="8683" width="6.5546875" style="51" customWidth="1"/>
    <col min="8684" max="8684" width="2" style="51" customWidth="1"/>
    <col min="8685" max="8685" width="11.5546875" style="51" customWidth="1"/>
    <col min="8686" max="8686" width="2" style="51" customWidth="1"/>
    <col min="8687" max="8687" width="12.5546875" style="51" customWidth="1"/>
    <col min="8688" max="8688" width="2" style="51" customWidth="1"/>
    <col min="8689" max="8689" width="14.5546875" style="51" customWidth="1"/>
    <col min="8690" max="8690" width="2" style="51" customWidth="1"/>
    <col min="8691" max="8691" width="11.5546875" style="51" customWidth="1"/>
    <col min="8692" max="8692" width="2" style="51" customWidth="1"/>
    <col min="8693" max="8693" width="11.5546875" style="51" customWidth="1"/>
    <col min="8694" max="8937" width="9.33203125" style="51"/>
    <col min="8938" max="8938" width="30.44140625" style="51" customWidth="1"/>
    <col min="8939" max="8939" width="6.5546875" style="51" customWidth="1"/>
    <col min="8940" max="8940" width="2" style="51" customWidth="1"/>
    <col min="8941" max="8941" width="11.5546875" style="51" customWidth="1"/>
    <col min="8942" max="8942" width="2" style="51" customWidth="1"/>
    <col min="8943" max="8943" width="12.5546875" style="51" customWidth="1"/>
    <col min="8944" max="8944" width="2" style="51" customWidth="1"/>
    <col min="8945" max="8945" width="14.5546875" style="51" customWidth="1"/>
    <col min="8946" max="8946" width="2" style="51" customWidth="1"/>
    <col min="8947" max="8947" width="11.5546875" style="51" customWidth="1"/>
    <col min="8948" max="8948" width="2" style="51" customWidth="1"/>
    <col min="8949" max="8949" width="11.5546875" style="51" customWidth="1"/>
    <col min="8950" max="9193" width="9.33203125" style="51"/>
    <col min="9194" max="9194" width="30.44140625" style="51" customWidth="1"/>
    <col min="9195" max="9195" width="6.5546875" style="51" customWidth="1"/>
    <col min="9196" max="9196" width="2" style="51" customWidth="1"/>
    <col min="9197" max="9197" width="11.5546875" style="51" customWidth="1"/>
    <col min="9198" max="9198" width="2" style="51" customWidth="1"/>
    <col min="9199" max="9199" width="12.5546875" style="51" customWidth="1"/>
    <col min="9200" max="9200" width="2" style="51" customWidth="1"/>
    <col min="9201" max="9201" width="14.5546875" style="51" customWidth="1"/>
    <col min="9202" max="9202" width="2" style="51" customWidth="1"/>
    <col min="9203" max="9203" width="11.5546875" style="51" customWidth="1"/>
    <col min="9204" max="9204" width="2" style="51" customWidth="1"/>
    <col min="9205" max="9205" width="11.5546875" style="51" customWidth="1"/>
    <col min="9206" max="9449" width="9.33203125" style="51"/>
    <col min="9450" max="9450" width="30.44140625" style="51" customWidth="1"/>
    <col min="9451" max="9451" width="6.5546875" style="51" customWidth="1"/>
    <col min="9452" max="9452" width="2" style="51" customWidth="1"/>
    <col min="9453" max="9453" width="11.5546875" style="51" customWidth="1"/>
    <col min="9454" max="9454" width="2" style="51" customWidth="1"/>
    <col min="9455" max="9455" width="12.5546875" style="51" customWidth="1"/>
    <col min="9456" max="9456" width="2" style="51" customWidth="1"/>
    <col min="9457" max="9457" width="14.5546875" style="51" customWidth="1"/>
    <col min="9458" max="9458" width="2" style="51" customWidth="1"/>
    <col min="9459" max="9459" width="11.5546875" style="51" customWidth="1"/>
    <col min="9460" max="9460" width="2" style="51" customWidth="1"/>
    <col min="9461" max="9461" width="11.5546875" style="51" customWidth="1"/>
    <col min="9462" max="9705" width="9.33203125" style="51"/>
    <col min="9706" max="9706" width="30.44140625" style="51" customWidth="1"/>
    <col min="9707" max="9707" width="6.5546875" style="51" customWidth="1"/>
    <col min="9708" max="9708" width="2" style="51" customWidth="1"/>
    <col min="9709" max="9709" width="11.5546875" style="51" customWidth="1"/>
    <col min="9710" max="9710" width="2" style="51" customWidth="1"/>
    <col min="9711" max="9711" width="12.5546875" style="51" customWidth="1"/>
    <col min="9712" max="9712" width="2" style="51" customWidth="1"/>
    <col min="9713" max="9713" width="14.5546875" style="51" customWidth="1"/>
    <col min="9714" max="9714" width="2" style="51" customWidth="1"/>
    <col min="9715" max="9715" width="11.5546875" style="51" customWidth="1"/>
    <col min="9716" max="9716" width="2" style="51" customWidth="1"/>
    <col min="9717" max="9717" width="11.5546875" style="51" customWidth="1"/>
    <col min="9718" max="9961" width="9.33203125" style="51"/>
    <col min="9962" max="9962" width="30.44140625" style="51" customWidth="1"/>
    <col min="9963" max="9963" width="6.5546875" style="51" customWidth="1"/>
    <col min="9964" max="9964" width="2" style="51" customWidth="1"/>
    <col min="9965" max="9965" width="11.5546875" style="51" customWidth="1"/>
    <col min="9966" max="9966" width="2" style="51" customWidth="1"/>
    <col min="9967" max="9967" width="12.5546875" style="51" customWidth="1"/>
    <col min="9968" max="9968" width="2" style="51" customWidth="1"/>
    <col min="9969" max="9969" width="14.5546875" style="51" customWidth="1"/>
    <col min="9970" max="9970" width="2" style="51" customWidth="1"/>
    <col min="9971" max="9971" width="11.5546875" style="51" customWidth="1"/>
    <col min="9972" max="9972" width="2" style="51" customWidth="1"/>
    <col min="9973" max="9973" width="11.5546875" style="51" customWidth="1"/>
    <col min="9974" max="10217" width="9.33203125" style="51"/>
    <col min="10218" max="10218" width="30.44140625" style="51" customWidth="1"/>
    <col min="10219" max="10219" width="6.5546875" style="51" customWidth="1"/>
    <col min="10220" max="10220" width="2" style="51" customWidth="1"/>
    <col min="10221" max="10221" width="11.5546875" style="51" customWidth="1"/>
    <col min="10222" max="10222" width="2" style="51" customWidth="1"/>
    <col min="10223" max="10223" width="12.5546875" style="51" customWidth="1"/>
    <col min="10224" max="10224" width="2" style="51" customWidth="1"/>
    <col min="10225" max="10225" width="14.5546875" style="51" customWidth="1"/>
    <col min="10226" max="10226" width="2" style="51" customWidth="1"/>
    <col min="10227" max="10227" width="11.5546875" style="51" customWidth="1"/>
    <col min="10228" max="10228" width="2" style="51" customWidth="1"/>
    <col min="10229" max="10229" width="11.5546875" style="51" customWidth="1"/>
    <col min="10230" max="10473" width="9.33203125" style="51"/>
    <col min="10474" max="10474" width="30.44140625" style="51" customWidth="1"/>
    <col min="10475" max="10475" width="6.5546875" style="51" customWidth="1"/>
    <col min="10476" max="10476" width="2" style="51" customWidth="1"/>
    <col min="10477" max="10477" width="11.5546875" style="51" customWidth="1"/>
    <col min="10478" max="10478" width="2" style="51" customWidth="1"/>
    <col min="10479" max="10479" width="12.5546875" style="51" customWidth="1"/>
    <col min="10480" max="10480" width="2" style="51" customWidth="1"/>
    <col min="10481" max="10481" width="14.5546875" style="51" customWidth="1"/>
    <col min="10482" max="10482" width="2" style="51" customWidth="1"/>
    <col min="10483" max="10483" width="11.5546875" style="51" customWidth="1"/>
    <col min="10484" max="10484" width="2" style="51" customWidth="1"/>
    <col min="10485" max="10485" width="11.5546875" style="51" customWidth="1"/>
    <col min="10486" max="10729" width="9.33203125" style="51"/>
    <col min="10730" max="10730" width="30.44140625" style="51" customWidth="1"/>
    <col min="10731" max="10731" width="6.5546875" style="51" customWidth="1"/>
    <col min="10732" max="10732" width="2" style="51" customWidth="1"/>
    <col min="10733" max="10733" width="11.5546875" style="51" customWidth="1"/>
    <col min="10734" max="10734" width="2" style="51" customWidth="1"/>
    <col min="10735" max="10735" width="12.5546875" style="51" customWidth="1"/>
    <col min="10736" max="10736" width="2" style="51" customWidth="1"/>
    <col min="10737" max="10737" width="14.5546875" style="51" customWidth="1"/>
    <col min="10738" max="10738" width="2" style="51" customWidth="1"/>
    <col min="10739" max="10739" width="11.5546875" style="51" customWidth="1"/>
    <col min="10740" max="10740" width="2" style="51" customWidth="1"/>
    <col min="10741" max="10741" width="11.5546875" style="51" customWidth="1"/>
    <col min="10742" max="10985" width="9.33203125" style="51"/>
    <col min="10986" max="10986" width="30.44140625" style="51" customWidth="1"/>
    <col min="10987" max="10987" width="6.5546875" style="51" customWidth="1"/>
    <col min="10988" max="10988" width="2" style="51" customWidth="1"/>
    <col min="10989" max="10989" width="11.5546875" style="51" customWidth="1"/>
    <col min="10990" max="10990" width="2" style="51" customWidth="1"/>
    <col min="10991" max="10991" width="12.5546875" style="51" customWidth="1"/>
    <col min="10992" max="10992" width="2" style="51" customWidth="1"/>
    <col min="10993" max="10993" width="14.5546875" style="51" customWidth="1"/>
    <col min="10994" max="10994" width="2" style="51" customWidth="1"/>
    <col min="10995" max="10995" width="11.5546875" style="51" customWidth="1"/>
    <col min="10996" max="10996" width="2" style="51" customWidth="1"/>
    <col min="10997" max="10997" width="11.5546875" style="51" customWidth="1"/>
    <col min="10998" max="11241" width="9.33203125" style="51"/>
    <col min="11242" max="11242" width="30.44140625" style="51" customWidth="1"/>
    <col min="11243" max="11243" width="6.5546875" style="51" customWidth="1"/>
    <col min="11244" max="11244" width="2" style="51" customWidth="1"/>
    <col min="11245" max="11245" width="11.5546875" style="51" customWidth="1"/>
    <col min="11246" max="11246" width="2" style="51" customWidth="1"/>
    <col min="11247" max="11247" width="12.5546875" style="51" customWidth="1"/>
    <col min="11248" max="11248" width="2" style="51" customWidth="1"/>
    <col min="11249" max="11249" width="14.5546875" style="51" customWidth="1"/>
    <col min="11250" max="11250" width="2" style="51" customWidth="1"/>
    <col min="11251" max="11251" width="11.5546875" style="51" customWidth="1"/>
    <col min="11252" max="11252" width="2" style="51" customWidth="1"/>
    <col min="11253" max="11253" width="11.5546875" style="51" customWidth="1"/>
    <col min="11254" max="11497" width="9.33203125" style="51"/>
    <col min="11498" max="11498" width="30.44140625" style="51" customWidth="1"/>
    <col min="11499" max="11499" width="6.5546875" style="51" customWidth="1"/>
    <col min="11500" max="11500" width="2" style="51" customWidth="1"/>
    <col min="11501" max="11501" width="11.5546875" style="51" customWidth="1"/>
    <col min="11502" max="11502" width="2" style="51" customWidth="1"/>
    <col min="11503" max="11503" width="12.5546875" style="51" customWidth="1"/>
    <col min="11504" max="11504" width="2" style="51" customWidth="1"/>
    <col min="11505" max="11505" width="14.5546875" style="51" customWidth="1"/>
    <col min="11506" max="11506" width="2" style="51" customWidth="1"/>
    <col min="11507" max="11507" width="11.5546875" style="51" customWidth="1"/>
    <col min="11508" max="11508" width="2" style="51" customWidth="1"/>
    <col min="11509" max="11509" width="11.5546875" style="51" customWidth="1"/>
    <col min="11510" max="11753" width="9.33203125" style="51"/>
    <col min="11754" max="11754" width="30.44140625" style="51" customWidth="1"/>
    <col min="11755" max="11755" width="6.5546875" style="51" customWidth="1"/>
    <col min="11756" max="11756" width="2" style="51" customWidth="1"/>
    <col min="11757" max="11757" width="11.5546875" style="51" customWidth="1"/>
    <col min="11758" max="11758" width="2" style="51" customWidth="1"/>
    <col min="11759" max="11759" width="12.5546875" style="51" customWidth="1"/>
    <col min="11760" max="11760" width="2" style="51" customWidth="1"/>
    <col min="11761" max="11761" width="14.5546875" style="51" customWidth="1"/>
    <col min="11762" max="11762" width="2" style="51" customWidth="1"/>
    <col min="11763" max="11763" width="11.5546875" style="51" customWidth="1"/>
    <col min="11764" max="11764" width="2" style="51" customWidth="1"/>
    <col min="11765" max="11765" width="11.5546875" style="51" customWidth="1"/>
    <col min="11766" max="12009" width="9.33203125" style="51"/>
    <col min="12010" max="12010" width="30.44140625" style="51" customWidth="1"/>
    <col min="12011" max="12011" width="6.5546875" style="51" customWidth="1"/>
    <col min="12012" max="12012" width="2" style="51" customWidth="1"/>
    <col min="12013" max="12013" width="11.5546875" style="51" customWidth="1"/>
    <col min="12014" max="12014" width="2" style="51" customWidth="1"/>
    <col min="12015" max="12015" width="12.5546875" style="51" customWidth="1"/>
    <col min="12016" max="12016" width="2" style="51" customWidth="1"/>
    <col min="12017" max="12017" width="14.5546875" style="51" customWidth="1"/>
    <col min="12018" max="12018" width="2" style="51" customWidth="1"/>
    <col min="12019" max="12019" width="11.5546875" style="51" customWidth="1"/>
    <col min="12020" max="12020" width="2" style="51" customWidth="1"/>
    <col min="12021" max="12021" width="11.5546875" style="51" customWidth="1"/>
    <col min="12022" max="12265" width="9.33203125" style="51"/>
    <col min="12266" max="12266" width="30.44140625" style="51" customWidth="1"/>
    <col min="12267" max="12267" width="6.5546875" style="51" customWidth="1"/>
    <col min="12268" max="12268" width="2" style="51" customWidth="1"/>
    <col min="12269" max="12269" width="11.5546875" style="51" customWidth="1"/>
    <col min="12270" max="12270" width="2" style="51" customWidth="1"/>
    <col min="12271" max="12271" width="12.5546875" style="51" customWidth="1"/>
    <col min="12272" max="12272" width="2" style="51" customWidth="1"/>
    <col min="12273" max="12273" width="14.5546875" style="51" customWidth="1"/>
    <col min="12274" max="12274" width="2" style="51" customWidth="1"/>
    <col min="12275" max="12275" width="11.5546875" style="51" customWidth="1"/>
    <col min="12276" max="12276" width="2" style="51" customWidth="1"/>
    <col min="12277" max="12277" width="11.5546875" style="51" customWidth="1"/>
    <col min="12278" max="12521" width="9.33203125" style="51"/>
    <col min="12522" max="12522" width="30.44140625" style="51" customWidth="1"/>
    <col min="12523" max="12523" width="6.5546875" style="51" customWidth="1"/>
    <col min="12524" max="12524" width="2" style="51" customWidth="1"/>
    <col min="12525" max="12525" width="11.5546875" style="51" customWidth="1"/>
    <col min="12526" max="12526" width="2" style="51" customWidth="1"/>
    <col min="12527" max="12527" width="12.5546875" style="51" customWidth="1"/>
    <col min="12528" max="12528" width="2" style="51" customWidth="1"/>
    <col min="12529" max="12529" width="14.5546875" style="51" customWidth="1"/>
    <col min="12530" max="12530" width="2" style="51" customWidth="1"/>
    <col min="12531" max="12531" width="11.5546875" style="51" customWidth="1"/>
    <col min="12532" max="12532" width="2" style="51" customWidth="1"/>
    <col min="12533" max="12533" width="11.5546875" style="51" customWidth="1"/>
    <col min="12534" max="12777" width="9.33203125" style="51"/>
    <col min="12778" max="12778" width="30.44140625" style="51" customWidth="1"/>
    <col min="12779" max="12779" width="6.5546875" style="51" customWidth="1"/>
    <col min="12780" max="12780" width="2" style="51" customWidth="1"/>
    <col min="12781" max="12781" width="11.5546875" style="51" customWidth="1"/>
    <col min="12782" max="12782" width="2" style="51" customWidth="1"/>
    <col min="12783" max="12783" width="12.5546875" style="51" customWidth="1"/>
    <col min="12784" max="12784" width="2" style="51" customWidth="1"/>
    <col min="12785" max="12785" width="14.5546875" style="51" customWidth="1"/>
    <col min="12786" max="12786" width="2" style="51" customWidth="1"/>
    <col min="12787" max="12787" width="11.5546875" style="51" customWidth="1"/>
    <col min="12788" max="12788" width="2" style="51" customWidth="1"/>
    <col min="12789" max="12789" width="11.5546875" style="51" customWidth="1"/>
    <col min="12790" max="13033" width="9.33203125" style="51"/>
    <col min="13034" max="13034" width="30.44140625" style="51" customWidth="1"/>
    <col min="13035" max="13035" width="6.5546875" style="51" customWidth="1"/>
    <col min="13036" max="13036" width="2" style="51" customWidth="1"/>
    <col min="13037" max="13037" width="11.5546875" style="51" customWidth="1"/>
    <col min="13038" max="13038" width="2" style="51" customWidth="1"/>
    <col min="13039" max="13039" width="12.5546875" style="51" customWidth="1"/>
    <col min="13040" max="13040" width="2" style="51" customWidth="1"/>
    <col min="13041" max="13041" width="14.5546875" style="51" customWidth="1"/>
    <col min="13042" max="13042" width="2" style="51" customWidth="1"/>
    <col min="13043" max="13043" width="11.5546875" style="51" customWidth="1"/>
    <col min="13044" max="13044" width="2" style="51" customWidth="1"/>
    <col min="13045" max="13045" width="11.5546875" style="51" customWidth="1"/>
    <col min="13046" max="13289" width="9.33203125" style="51"/>
    <col min="13290" max="13290" width="30.44140625" style="51" customWidth="1"/>
    <col min="13291" max="13291" width="6.5546875" style="51" customWidth="1"/>
    <col min="13292" max="13292" width="2" style="51" customWidth="1"/>
    <col min="13293" max="13293" width="11.5546875" style="51" customWidth="1"/>
    <col min="13294" max="13294" width="2" style="51" customWidth="1"/>
    <col min="13295" max="13295" width="12.5546875" style="51" customWidth="1"/>
    <col min="13296" max="13296" width="2" style="51" customWidth="1"/>
    <col min="13297" max="13297" width="14.5546875" style="51" customWidth="1"/>
    <col min="13298" max="13298" width="2" style="51" customWidth="1"/>
    <col min="13299" max="13299" width="11.5546875" style="51" customWidth="1"/>
    <col min="13300" max="13300" width="2" style="51" customWidth="1"/>
    <col min="13301" max="13301" width="11.5546875" style="51" customWidth="1"/>
    <col min="13302" max="13545" width="9.33203125" style="51"/>
    <col min="13546" max="13546" width="30.44140625" style="51" customWidth="1"/>
    <col min="13547" max="13547" width="6.5546875" style="51" customWidth="1"/>
    <col min="13548" max="13548" width="2" style="51" customWidth="1"/>
    <col min="13549" max="13549" width="11.5546875" style="51" customWidth="1"/>
    <col min="13550" max="13550" width="2" style="51" customWidth="1"/>
    <col min="13551" max="13551" width="12.5546875" style="51" customWidth="1"/>
    <col min="13552" max="13552" width="2" style="51" customWidth="1"/>
    <col min="13553" max="13553" width="14.5546875" style="51" customWidth="1"/>
    <col min="13554" max="13554" width="2" style="51" customWidth="1"/>
    <col min="13555" max="13555" width="11.5546875" style="51" customWidth="1"/>
    <col min="13556" max="13556" width="2" style="51" customWidth="1"/>
    <col min="13557" max="13557" width="11.5546875" style="51" customWidth="1"/>
    <col min="13558" max="13801" width="9.33203125" style="51"/>
    <col min="13802" max="13802" width="30.44140625" style="51" customWidth="1"/>
    <col min="13803" max="13803" width="6.5546875" style="51" customWidth="1"/>
    <col min="13804" max="13804" width="2" style="51" customWidth="1"/>
    <col min="13805" max="13805" width="11.5546875" style="51" customWidth="1"/>
    <col min="13806" max="13806" width="2" style="51" customWidth="1"/>
    <col min="13807" max="13807" width="12.5546875" style="51" customWidth="1"/>
    <col min="13808" max="13808" width="2" style="51" customWidth="1"/>
    <col min="13809" max="13809" width="14.5546875" style="51" customWidth="1"/>
    <col min="13810" max="13810" width="2" style="51" customWidth="1"/>
    <col min="13811" max="13811" width="11.5546875" style="51" customWidth="1"/>
    <col min="13812" max="13812" width="2" style="51" customWidth="1"/>
    <col min="13813" max="13813" width="11.5546875" style="51" customWidth="1"/>
    <col min="13814" max="14057" width="9.33203125" style="51"/>
    <col min="14058" max="14058" width="30.44140625" style="51" customWidth="1"/>
    <col min="14059" max="14059" width="6.5546875" style="51" customWidth="1"/>
    <col min="14060" max="14060" width="2" style="51" customWidth="1"/>
    <col min="14061" max="14061" width="11.5546875" style="51" customWidth="1"/>
    <col min="14062" max="14062" width="2" style="51" customWidth="1"/>
    <col min="14063" max="14063" width="12.5546875" style="51" customWidth="1"/>
    <col min="14064" max="14064" width="2" style="51" customWidth="1"/>
    <col min="14065" max="14065" width="14.5546875" style="51" customWidth="1"/>
    <col min="14066" max="14066" width="2" style="51" customWidth="1"/>
    <col min="14067" max="14067" width="11.5546875" style="51" customWidth="1"/>
    <col min="14068" max="14068" width="2" style="51" customWidth="1"/>
    <col min="14069" max="14069" width="11.5546875" style="51" customWidth="1"/>
    <col min="14070" max="14313" width="9.33203125" style="51"/>
    <col min="14314" max="14314" width="30.44140625" style="51" customWidth="1"/>
    <col min="14315" max="14315" width="6.5546875" style="51" customWidth="1"/>
    <col min="14316" max="14316" width="2" style="51" customWidth="1"/>
    <col min="14317" max="14317" width="11.5546875" style="51" customWidth="1"/>
    <col min="14318" max="14318" width="2" style="51" customWidth="1"/>
    <col min="14319" max="14319" width="12.5546875" style="51" customWidth="1"/>
    <col min="14320" max="14320" width="2" style="51" customWidth="1"/>
    <col min="14321" max="14321" width="14.5546875" style="51" customWidth="1"/>
    <col min="14322" max="14322" width="2" style="51" customWidth="1"/>
    <col min="14323" max="14323" width="11.5546875" style="51" customWidth="1"/>
    <col min="14324" max="14324" width="2" style="51" customWidth="1"/>
    <col min="14325" max="14325" width="11.5546875" style="51" customWidth="1"/>
    <col min="14326" max="14569" width="9.33203125" style="51"/>
    <col min="14570" max="14570" width="30.44140625" style="51" customWidth="1"/>
    <col min="14571" max="14571" width="6.5546875" style="51" customWidth="1"/>
    <col min="14572" max="14572" width="2" style="51" customWidth="1"/>
    <col min="14573" max="14573" width="11.5546875" style="51" customWidth="1"/>
    <col min="14574" max="14574" width="2" style="51" customWidth="1"/>
    <col min="14575" max="14575" width="12.5546875" style="51" customWidth="1"/>
    <col min="14576" max="14576" width="2" style="51" customWidth="1"/>
    <col min="14577" max="14577" width="14.5546875" style="51" customWidth="1"/>
    <col min="14578" max="14578" width="2" style="51" customWidth="1"/>
    <col min="14579" max="14579" width="11.5546875" style="51" customWidth="1"/>
    <col min="14580" max="14580" width="2" style="51" customWidth="1"/>
    <col min="14581" max="14581" width="11.5546875" style="51" customWidth="1"/>
    <col min="14582" max="14825" width="9.33203125" style="51"/>
    <col min="14826" max="14826" width="30.44140625" style="51" customWidth="1"/>
    <col min="14827" max="14827" width="6.5546875" style="51" customWidth="1"/>
    <col min="14828" max="14828" width="2" style="51" customWidth="1"/>
    <col min="14829" max="14829" width="11.5546875" style="51" customWidth="1"/>
    <col min="14830" max="14830" width="2" style="51" customWidth="1"/>
    <col min="14831" max="14831" width="12.5546875" style="51" customWidth="1"/>
    <col min="14832" max="14832" width="2" style="51" customWidth="1"/>
    <col min="14833" max="14833" width="14.5546875" style="51" customWidth="1"/>
    <col min="14834" max="14834" width="2" style="51" customWidth="1"/>
    <col min="14835" max="14835" width="11.5546875" style="51" customWidth="1"/>
    <col min="14836" max="14836" width="2" style="51" customWidth="1"/>
    <col min="14837" max="14837" width="11.5546875" style="51" customWidth="1"/>
    <col min="14838" max="15081" width="9.33203125" style="51"/>
    <col min="15082" max="15082" width="30.44140625" style="51" customWidth="1"/>
    <col min="15083" max="15083" width="6.5546875" style="51" customWidth="1"/>
    <col min="15084" max="15084" width="2" style="51" customWidth="1"/>
    <col min="15085" max="15085" width="11.5546875" style="51" customWidth="1"/>
    <col min="15086" max="15086" width="2" style="51" customWidth="1"/>
    <col min="15087" max="15087" width="12.5546875" style="51" customWidth="1"/>
    <col min="15088" max="15088" width="2" style="51" customWidth="1"/>
    <col min="15089" max="15089" width="14.5546875" style="51" customWidth="1"/>
    <col min="15090" max="15090" width="2" style="51" customWidth="1"/>
    <col min="15091" max="15091" width="11.5546875" style="51" customWidth="1"/>
    <col min="15092" max="15092" width="2" style="51" customWidth="1"/>
    <col min="15093" max="15093" width="11.5546875" style="51" customWidth="1"/>
    <col min="15094" max="15337" width="9.33203125" style="51"/>
    <col min="15338" max="15338" width="30.44140625" style="51" customWidth="1"/>
    <col min="15339" max="15339" width="6.5546875" style="51" customWidth="1"/>
    <col min="15340" max="15340" width="2" style="51" customWidth="1"/>
    <col min="15341" max="15341" width="11.5546875" style="51" customWidth="1"/>
    <col min="15342" max="15342" width="2" style="51" customWidth="1"/>
    <col min="15343" max="15343" width="12.5546875" style="51" customWidth="1"/>
    <col min="15344" max="15344" width="2" style="51" customWidth="1"/>
    <col min="15345" max="15345" width="14.5546875" style="51" customWidth="1"/>
    <col min="15346" max="15346" width="2" style="51" customWidth="1"/>
    <col min="15347" max="15347" width="11.5546875" style="51" customWidth="1"/>
    <col min="15348" max="15348" width="2" style="51" customWidth="1"/>
    <col min="15349" max="15349" width="11.5546875" style="51" customWidth="1"/>
    <col min="15350" max="15593" width="9.33203125" style="51"/>
    <col min="15594" max="15594" width="30.44140625" style="51" customWidth="1"/>
    <col min="15595" max="15595" width="6.5546875" style="51" customWidth="1"/>
    <col min="15596" max="15596" width="2" style="51" customWidth="1"/>
    <col min="15597" max="15597" width="11.5546875" style="51" customWidth="1"/>
    <col min="15598" max="15598" width="2" style="51" customWidth="1"/>
    <col min="15599" max="15599" width="12.5546875" style="51" customWidth="1"/>
    <col min="15600" max="15600" width="2" style="51" customWidth="1"/>
    <col min="15601" max="15601" width="14.5546875" style="51" customWidth="1"/>
    <col min="15602" max="15602" width="2" style="51" customWidth="1"/>
    <col min="15603" max="15603" width="11.5546875" style="51" customWidth="1"/>
    <col min="15604" max="15604" width="2" style="51" customWidth="1"/>
    <col min="15605" max="15605" width="11.5546875" style="51" customWidth="1"/>
    <col min="15606" max="15849" width="9.33203125" style="51"/>
    <col min="15850" max="15850" width="30.44140625" style="51" customWidth="1"/>
    <col min="15851" max="15851" width="6.5546875" style="51" customWidth="1"/>
    <col min="15852" max="15852" width="2" style="51" customWidth="1"/>
    <col min="15853" max="15853" width="11.5546875" style="51" customWidth="1"/>
    <col min="15854" max="15854" width="2" style="51" customWidth="1"/>
    <col min="15855" max="15855" width="12.5546875" style="51" customWidth="1"/>
    <col min="15856" max="15856" width="2" style="51" customWidth="1"/>
    <col min="15857" max="15857" width="14.5546875" style="51" customWidth="1"/>
    <col min="15858" max="15858" width="2" style="51" customWidth="1"/>
    <col min="15859" max="15859" width="11.5546875" style="51" customWidth="1"/>
    <col min="15860" max="15860" width="2" style="51" customWidth="1"/>
    <col min="15861" max="15861" width="11.5546875" style="51" customWidth="1"/>
    <col min="15862" max="16105" width="9.33203125" style="51"/>
    <col min="16106" max="16106" width="30.44140625" style="51" customWidth="1"/>
    <col min="16107" max="16107" width="6.5546875" style="51" customWidth="1"/>
    <col min="16108" max="16108" width="2" style="51" customWidth="1"/>
    <col min="16109" max="16109" width="11.5546875" style="51" customWidth="1"/>
    <col min="16110" max="16110" width="2" style="51" customWidth="1"/>
    <col min="16111" max="16111" width="12.5546875" style="51" customWidth="1"/>
    <col min="16112" max="16112" width="2" style="51" customWidth="1"/>
    <col min="16113" max="16113" width="14.5546875" style="51" customWidth="1"/>
    <col min="16114" max="16114" width="2" style="51" customWidth="1"/>
    <col min="16115" max="16115" width="11.5546875" style="51" customWidth="1"/>
    <col min="16116" max="16116" width="2" style="51" customWidth="1"/>
    <col min="16117" max="16117" width="11.5546875" style="51" customWidth="1"/>
    <col min="16118" max="16354" width="9.33203125" style="51"/>
    <col min="16355" max="16384" width="9.33203125" style="51" customWidth="1"/>
  </cols>
  <sheetData>
    <row r="1" spans="1:20" ht="22.35" customHeight="1">
      <c r="T1" s="69" t="s">
        <v>149</v>
      </c>
    </row>
    <row r="2" spans="1:20" s="2" customFormat="1" ht="22.35" customHeight="1">
      <c r="A2" s="1" t="s">
        <v>82</v>
      </c>
      <c r="B2" s="1"/>
      <c r="L2" s="64"/>
      <c r="M2" s="1"/>
      <c r="N2" s="64"/>
      <c r="O2" s="1"/>
      <c r="P2" s="64"/>
      <c r="Q2" s="1"/>
      <c r="R2" s="64"/>
      <c r="S2" s="1"/>
      <c r="T2" s="64"/>
    </row>
    <row r="3" spans="1:20" s="2" customFormat="1" ht="22.35" customHeight="1">
      <c r="A3" s="2" t="s">
        <v>50</v>
      </c>
    </row>
    <row r="4" spans="1:20" s="2" customFormat="1" ht="22.35" customHeight="1">
      <c r="A4" s="2" t="str">
        <f>pl!A61</f>
        <v>สำหรับงวดเก้าเดือนสิ้นสุดวันที่ 30 กันยายน 2566</v>
      </c>
    </row>
    <row r="5" spans="1:20" s="20" customFormat="1" ht="22.35" customHeight="1">
      <c r="P5" s="69"/>
      <c r="R5" s="69"/>
      <c r="T5" s="69" t="s">
        <v>150</v>
      </c>
    </row>
    <row r="6" spans="1:20" s="20" customFormat="1" ht="22.35" customHeight="1">
      <c r="D6" s="87" t="s">
        <v>84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</row>
    <row r="7" spans="1:20" s="20" customFormat="1" ht="22.35" customHeight="1">
      <c r="D7" s="88" t="s">
        <v>105</v>
      </c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71"/>
      <c r="R7" s="71"/>
      <c r="S7" s="71"/>
      <c r="T7" s="71"/>
    </row>
    <row r="8" spans="1:20" s="20" customFormat="1" ht="22.35" customHeight="1"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 t="s">
        <v>87</v>
      </c>
      <c r="O8" s="71"/>
      <c r="P8" s="71"/>
      <c r="Q8" s="71"/>
      <c r="R8" s="71"/>
      <c r="S8" s="71"/>
      <c r="T8" s="71"/>
    </row>
    <row r="9" spans="1:20" s="20" customFormat="1" ht="22.35" customHeight="1"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3" t="s">
        <v>17</v>
      </c>
      <c r="O9" s="71"/>
      <c r="P9" s="71"/>
      <c r="Q9" s="71"/>
      <c r="R9" s="71"/>
      <c r="S9" s="71"/>
      <c r="T9" s="71"/>
    </row>
    <row r="10" spans="1:20" s="20" customFormat="1" ht="22.35" customHeight="1">
      <c r="C10" s="71"/>
      <c r="D10" s="71"/>
      <c r="E10" s="71"/>
      <c r="F10" s="71"/>
      <c r="G10" s="71"/>
      <c r="H10" s="71"/>
      <c r="I10" s="71"/>
      <c r="M10" s="71"/>
      <c r="N10" s="73" t="s">
        <v>88</v>
      </c>
      <c r="O10" s="71"/>
      <c r="P10" s="71"/>
      <c r="Q10" s="71"/>
      <c r="R10" s="71"/>
      <c r="S10" s="71"/>
      <c r="T10" s="71"/>
    </row>
    <row r="11" spans="1:20" s="20" customFormat="1" ht="22.35" customHeight="1">
      <c r="H11" s="38" t="s">
        <v>146</v>
      </c>
      <c r="J11" s="89" t="s">
        <v>21</v>
      </c>
      <c r="K11" s="89"/>
      <c r="L11" s="89"/>
      <c r="N11" s="38" t="s">
        <v>89</v>
      </c>
      <c r="P11" s="69"/>
      <c r="R11" s="66" t="s">
        <v>113</v>
      </c>
      <c r="T11" s="69"/>
    </row>
    <row r="12" spans="1:20" s="20" customFormat="1" ht="22.35" customHeight="1">
      <c r="D12" s="66" t="s">
        <v>51</v>
      </c>
      <c r="F12" s="38" t="s">
        <v>52</v>
      </c>
      <c r="G12" s="38"/>
      <c r="H12" s="38" t="s">
        <v>147</v>
      </c>
      <c r="I12" s="38"/>
      <c r="J12" s="38" t="s">
        <v>53</v>
      </c>
      <c r="K12" s="38"/>
      <c r="L12" s="38"/>
      <c r="N12" s="38" t="s">
        <v>90</v>
      </c>
      <c r="P12" s="66" t="s">
        <v>111</v>
      </c>
      <c r="R12" s="66" t="s">
        <v>114</v>
      </c>
      <c r="T12" s="69"/>
    </row>
    <row r="13" spans="1:20" s="38" customFormat="1" ht="22.35" customHeight="1">
      <c r="B13" s="74" t="s">
        <v>0</v>
      </c>
      <c r="D13" s="74" t="s">
        <v>54</v>
      </c>
      <c r="F13" s="65" t="s">
        <v>55</v>
      </c>
      <c r="H13" s="65" t="s">
        <v>154</v>
      </c>
      <c r="J13" s="65" t="s">
        <v>56</v>
      </c>
      <c r="L13" s="65" t="s">
        <v>57</v>
      </c>
      <c r="N13" s="65" t="s">
        <v>86</v>
      </c>
      <c r="P13" s="74" t="s">
        <v>112</v>
      </c>
      <c r="R13" s="74" t="s">
        <v>115</v>
      </c>
      <c r="T13" s="74" t="s">
        <v>58</v>
      </c>
    </row>
    <row r="14" spans="1:20" s="20" customFormat="1" ht="22.35" customHeight="1">
      <c r="A14" s="53" t="s">
        <v>163</v>
      </c>
      <c r="B14" s="59"/>
      <c r="C14" s="16"/>
      <c r="D14" s="16">
        <v>326550</v>
      </c>
      <c r="E14" s="16"/>
      <c r="F14" s="16">
        <v>1026969</v>
      </c>
      <c r="G14" s="16"/>
      <c r="H14" s="16">
        <v>20035</v>
      </c>
      <c r="I14" s="16"/>
      <c r="J14" s="16">
        <v>32655</v>
      </c>
      <c r="K14" s="16"/>
      <c r="L14" s="16">
        <v>680964</v>
      </c>
      <c r="M14" s="16"/>
      <c r="N14" s="16">
        <v>46160</v>
      </c>
      <c r="O14" s="16"/>
      <c r="P14" s="42">
        <f>SUM(D14:N14)</f>
        <v>2133333</v>
      </c>
      <c r="Q14" s="16"/>
      <c r="R14" s="16">
        <v>350420</v>
      </c>
      <c r="S14" s="16"/>
      <c r="T14" s="42">
        <f t="shared" ref="T14:T16" si="0">SUM(P14:R14)</f>
        <v>2483753</v>
      </c>
    </row>
    <row r="15" spans="1:20" s="20" customFormat="1" ht="22.35" customHeight="1">
      <c r="A15" s="20" t="s">
        <v>151</v>
      </c>
      <c r="B15" s="59"/>
      <c r="C15" s="16"/>
      <c r="D15" s="42">
        <v>0</v>
      </c>
      <c r="E15" s="16"/>
      <c r="F15" s="42">
        <v>0</v>
      </c>
      <c r="G15" s="42"/>
      <c r="H15" s="42">
        <v>0</v>
      </c>
      <c r="I15" s="42"/>
      <c r="J15" s="42">
        <v>0</v>
      </c>
      <c r="K15" s="48"/>
      <c r="L15" s="42">
        <f>SUM(pl!I107)</f>
        <v>212414</v>
      </c>
      <c r="M15" s="16"/>
      <c r="N15" s="42">
        <v>0</v>
      </c>
      <c r="O15" s="16"/>
      <c r="P15" s="42">
        <f>SUM(D15:N15)</f>
        <v>212414</v>
      </c>
      <c r="Q15" s="16"/>
      <c r="R15" s="42">
        <f>SUM(pl!I108)</f>
        <v>21877</v>
      </c>
      <c r="S15" s="16"/>
      <c r="T15" s="42">
        <f t="shared" si="0"/>
        <v>234291</v>
      </c>
    </row>
    <row r="16" spans="1:20" s="20" customFormat="1" ht="22.35" customHeight="1">
      <c r="A16" s="20" t="s">
        <v>152</v>
      </c>
      <c r="B16" s="59"/>
      <c r="C16" s="16"/>
      <c r="D16" s="47">
        <v>0</v>
      </c>
      <c r="E16" s="16"/>
      <c r="F16" s="47">
        <v>0</v>
      </c>
      <c r="G16" s="42"/>
      <c r="H16" s="47">
        <v>0</v>
      </c>
      <c r="I16" s="42"/>
      <c r="J16" s="47">
        <v>0</v>
      </c>
      <c r="K16" s="48"/>
      <c r="L16" s="47">
        <v>481</v>
      </c>
      <c r="M16" s="16"/>
      <c r="N16" s="47">
        <v>193688</v>
      </c>
      <c r="O16" s="16"/>
      <c r="P16" s="47">
        <f>SUM(D16:N16)</f>
        <v>194169</v>
      </c>
      <c r="Q16" s="16"/>
      <c r="R16" s="47">
        <f>pl!I113-pl!I108</f>
        <v>15109</v>
      </c>
      <c r="S16" s="16"/>
      <c r="T16" s="47">
        <f t="shared" si="0"/>
        <v>209278</v>
      </c>
    </row>
    <row r="17" spans="1:20" s="20" customFormat="1" ht="22.35" customHeight="1">
      <c r="A17" s="20" t="s">
        <v>153</v>
      </c>
      <c r="B17" s="59"/>
      <c r="C17" s="16"/>
      <c r="D17" s="21">
        <f>SUM(D15:D16)</f>
        <v>0</v>
      </c>
      <c r="E17" s="16"/>
      <c r="F17" s="21">
        <f>SUM(F15:F16)</f>
        <v>0</v>
      </c>
      <c r="G17" s="42"/>
      <c r="H17" s="21">
        <f>SUM(H15:H16)</f>
        <v>0</v>
      </c>
      <c r="I17" s="42"/>
      <c r="J17" s="21">
        <f>SUM(J15:J16)</f>
        <v>0</v>
      </c>
      <c r="K17" s="48"/>
      <c r="L17" s="21">
        <f>SUM(L15:L16)</f>
        <v>212895</v>
      </c>
      <c r="M17" s="16"/>
      <c r="N17" s="21">
        <f>SUM(N15:N16)</f>
        <v>193688</v>
      </c>
      <c r="O17" s="16"/>
      <c r="P17" s="21">
        <f>SUM(D17:N17)</f>
        <v>406583</v>
      </c>
      <c r="Q17" s="16"/>
      <c r="R17" s="21">
        <f>SUM(R15:R16)</f>
        <v>36986</v>
      </c>
      <c r="S17" s="16"/>
      <c r="T17" s="21">
        <f>SUM(P17:R17)</f>
        <v>443569</v>
      </c>
    </row>
    <row r="18" spans="1:20" s="20" customFormat="1" ht="22.35" customHeight="1">
      <c r="A18" s="20" t="s">
        <v>183</v>
      </c>
      <c r="B18" s="60" t="s">
        <v>210</v>
      </c>
      <c r="C18" s="16"/>
      <c r="D18" s="42">
        <v>0</v>
      </c>
      <c r="E18" s="16"/>
      <c r="F18" s="42">
        <v>0</v>
      </c>
      <c r="G18" s="42"/>
      <c r="H18" s="42">
        <v>0</v>
      </c>
      <c r="I18" s="42"/>
      <c r="J18" s="42">
        <v>0</v>
      </c>
      <c r="K18" s="48"/>
      <c r="L18" s="21">
        <v>-46044</v>
      </c>
      <c r="M18" s="16"/>
      <c r="N18" s="21">
        <v>0</v>
      </c>
      <c r="O18" s="16"/>
      <c r="P18" s="16">
        <f>SUM(D18:O18)</f>
        <v>-46044</v>
      </c>
      <c r="Q18" s="16"/>
      <c r="R18" s="21">
        <v>0</v>
      </c>
      <c r="S18" s="16"/>
      <c r="T18" s="16">
        <f>SUM(P18:S18)</f>
        <v>-46044</v>
      </c>
    </row>
    <row r="19" spans="1:20" s="20" customFormat="1" ht="22.35" customHeight="1">
      <c r="A19" s="20" t="s">
        <v>203</v>
      </c>
      <c r="B19" s="60"/>
      <c r="C19" s="16"/>
      <c r="D19" s="42"/>
      <c r="E19" s="16"/>
      <c r="F19" s="42"/>
      <c r="G19" s="42"/>
      <c r="H19" s="42"/>
      <c r="I19" s="42"/>
      <c r="J19" s="42"/>
      <c r="K19" s="16"/>
      <c r="L19" s="42"/>
      <c r="M19" s="16"/>
      <c r="N19" s="42"/>
      <c r="O19" s="16"/>
      <c r="P19" s="16"/>
      <c r="Q19" s="16"/>
      <c r="R19" s="42"/>
      <c r="S19" s="16"/>
      <c r="T19" s="16"/>
    </row>
    <row r="20" spans="1:20" s="20" customFormat="1" ht="22.35" customHeight="1">
      <c r="A20" s="20" t="s">
        <v>204</v>
      </c>
      <c r="B20" s="60"/>
      <c r="C20" s="16"/>
      <c r="D20" s="42">
        <v>0</v>
      </c>
      <c r="E20" s="16"/>
      <c r="F20" s="42">
        <v>0</v>
      </c>
      <c r="G20" s="42"/>
      <c r="H20" s="42">
        <v>0</v>
      </c>
      <c r="I20" s="42"/>
      <c r="J20" s="42">
        <v>0</v>
      </c>
      <c r="K20" s="16"/>
      <c r="L20" s="42">
        <v>0</v>
      </c>
      <c r="M20" s="16"/>
      <c r="N20" s="42">
        <v>0</v>
      </c>
      <c r="O20" s="16"/>
      <c r="P20" s="16">
        <f>SUM(D20:O20)</f>
        <v>0</v>
      </c>
      <c r="Q20" s="16"/>
      <c r="R20" s="42">
        <v>2203</v>
      </c>
      <c r="S20" s="16"/>
      <c r="T20" s="16">
        <f>SUM(P20:S20)</f>
        <v>2203</v>
      </c>
    </row>
    <row r="21" spans="1:20" s="20" customFormat="1" ht="22.35" customHeight="1">
      <c r="A21" s="20" t="s">
        <v>176</v>
      </c>
      <c r="B21" s="60"/>
      <c r="C21" s="16"/>
      <c r="D21" s="42"/>
      <c r="E21" s="16"/>
      <c r="F21" s="42"/>
      <c r="G21" s="42"/>
      <c r="H21" s="42"/>
      <c r="I21" s="42"/>
      <c r="J21" s="42"/>
      <c r="K21" s="16"/>
      <c r="L21" s="42"/>
      <c r="M21" s="16"/>
      <c r="N21" s="42"/>
      <c r="O21" s="16"/>
      <c r="P21" s="16"/>
      <c r="Q21" s="16"/>
      <c r="R21" s="42"/>
      <c r="S21" s="16"/>
      <c r="T21" s="16"/>
    </row>
    <row r="22" spans="1:20" s="20" customFormat="1" ht="22.35" customHeight="1">
      <c r="A22" s="20" t="s">
        <v>120</v>
      </c>
      <c r="B22" s="60"/>
      <c r="C22" s="16"/>
      <c r="D22" s="42">
        <v>0</v>
      </c>
      <c r="E22" s="16"/>
      <c r="F22" s="42">
        <v>0</v>
      </c>
      <c r="G22" s="42"/>
      <c r="H22" s="42">
        <v>0</v>
      </c>
      <c r="I22" s="42"/>
      <c r="J22" s="42">
        <v>0</v>
      </c>
      <c r="K22" s="16"/>
      <c r="L22" s="42">
        <v>0</v>
      </c>
      <c r="M22" s="16"/>
      <c r="N22" s="42">
        <v>0</v>
      </c>
      <c r="O22" s="16"/>
      <c r="P22" s="16">
        <f>SUM(D22:O22)</f>
        <v>0</v>
      </c>
      <c r="Q22" s="16"/>
      <c r="R22" s="42">
        <v>-13356</v>
      </c>
      <c r="S22" s="16"/>
      <c r="T22" s="16">
        <f>SUM(P22:S22)</f>
        <v>-13356</v>
      </c>
    </row>
    <row r="23" spans="1:20" s="20" customFormat="1" ht="22.35" customHeight="1">
      <c r="A23" s="20" t="s">
        <v>164</v>
      </c>
      <c r="B23" s="59"/>
      <c r="C23" s="16"/>
      <c r="D23" s="21"/>
      <c r="E23" s="16"/>
      <c r="F23" s="21"/>
      <c r="G23" s="42"/>
      <c r="H23" s="21"/>
      <c r="I23" s="42"/>
      <c r="J23" s="21"/>
      <c r="K23" s="48"/>
      <c r="L23" s="21"/>
      <c r="M23" s="16"/>
      <c r="N23" s="21"/>
      <c r="O23" s="16"/>
      <c r="P23" s="21"/>
      <c r="Q23" s="16"/>
      <c r="R23" s="21"/>
      <c r="S23" s="16"/>
      <c r="T23" s="21"/>
    </row>
    <row r="24" spans="1:20" s="20" customFormat="1" ht="22.35" customHeight="1">
      <c r="A24" s="20" t="s">
        <v>170</v>
      </c>
      <c r="B24" s="59"/>
      <c r="C24" s="16"/>
      <c r="D24" s="21"/>
      <c r="E24" s="16"/>
      <c r="F24" s="21"/>
      <c r="G24" s="42"/>
      <c r="H24" s="21"/>
      <c r="I24" s="42"/>
      <c r="J24" s="21"/>
      <c r="K24" s="48"/>
      <c r="L24" s="21"/>
      <c r="M24" s="16"/>
      <c r="N24" s="21"/>
      <c r="O24" s="16"/>
      <c r="P24" s="21"/>
      <c r="Q24" s="16"/>
      <c r="R24" s="21"/>
      <c r="S24" s="16"/>
      <c r="T24" s="21"/>
    </row>
    <row r="25" spans="1:20" s="20" customFormat="1" ht="22.35" customHeight="1">
      <c r="A25" s="20" t="s">
        <v>204</v>
      </c>
      <c r="B25" s="59"/>
      <c r="C25" s="16"/>
      <c r="D25" s="47">
        <v>0</v>
      </c>
      <c r="E25" s="16"/>
      <c r="F25" s="47">
        <v>0</v>
      </c>
      <c r="G25" s="42"/>
      <c r="H25" s="47">
        <v>0</v>
      </c>
      <c r="I25" s="42"/>
      <c r="J25" s="47">
        <v>0</v>
      </c>
      <c r="K25" s="48"/>
      <c r="L25" s="47">
        <v>-64507</v>
      </c>
      <c r="M25" s="16"/>
      <c r="N25" s="47">
        <v>0</v>
      </c>
      <c r="O25" s="16"/>
      <c r="P25" s="18">
        <f>SUM(D25:O25)</f>
        <v>-64507</v>
      </c>
      <c r="Q25" s="16"/>
      <c r="R25" s="47">
        <v>0</v>
      </c>
      <c r="S25" s="16"/>
      <c r="T25" s="47">
        <f>SUM(P25:R25)</f>
        <v>-64507</v>
      </c>
    </row>
    <row r="26" spans="1:20" s="20" customFormat="1" ht="22.35" customHeight="1" thickBot="1">
      <c r="A26" s="53" t="s">
        <v>219</v>
      </c>
      <c r="B26" s="59"/>
      <c r="C26" s="16"/>
      <c r="D26" s="19">
        <f>SUM(D14:D14,D17:D25)</f>
        <v>326550</v>
      </c>
      <c r="E26" s="16"/>
      <c r="F26" s="19">
        <f>SUM(F14:F14,F17:F25)</f>
        <v>1026969</v>
      </c>
      <c r="G26" s="16"/>
      <c r="H26" s="19">
        <f>SUM(H14:H14,H17:H25)</f>
        <v>20035</v>
      </c>
      <c r="I26" s="16"/>
      <c r="J26" s="19">
        <f>SUM(J14:J14,J17:J25)</f>
        <v>32655</v>
      </c>
      <c r="K26" s="16"/>
      <c r="L26" s="19">
        <f>SUM(L14:L14,L17:L25)</f>
        <v>783308</v>
      </c>
      <c r="M26" s="16"/>
      <c r="N26" s="19">
        <f>SUM(N14:N14,N17:N25)</f>
        <v>239848</v>
      </c>
      <c r="O26" s="16"/>
      <c r="P26" s="19">
        <f>SUM(P14:P14,P17:P25)</f>
        <v>2429365</v>
      </c>
      <c r="Q26" s="16"/>
      <c r="R26" s="19">
        <f>SUM(R14:R14,R17:R25)</f>
        <v>376253</v>
      </c>
      <c r="S26" s="16"/>
      <c r="T26" s="19">
        <f>SUM(T14:T14,T17:T25)</f>
        <v>2805618</v>
      </c>
    </row>
    <row r="27" spans="1:20" s="20" customFormat="1" ht="22.35" customHeight="1" thickTop="1">
      <c r="A27" s="53"/>
      <c r="B27" s="59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 s="20" customFormat="1" ht="22.35" customHeight="1">
      <c r="A28" s="53" t="s">
        <v>174</v>
      </c>
      <c r="B28" s="59"/>
      <c r="C28" s="16"/>
      <c r="D28" s="16">
        <v>326550</v>
      </c>
      <c r="E28" s="16"/>
      <c r="F28" s="16">
        <v>1026969</v>
      </c>
      <c r="G28" s="16"/>
      <c r="H28" s="16">
        <v>20035</v>
      </c>
      <c r="I28" s="16"/>
      <c r="J28" s="16">
        <v>32655</v>
      </c>
      <c r="K28" s="16"/>
      <c r="L28" s="16">
        <v>914670</v>
      </c>
      <c r="M28" s="16"/>
      <c r="N28" s="16">
        <v>-110959</v>
      </c>
      <c r="O28" s="16"/>
      <c r="P28" s="16">
        <f>SUM(D28:N28)</f>
        <v>2209920</v>
      </c>
      <c r="Q28" s="16"/>
      <c r="R28" s="16">
        <v>366589</v>
      </c>
      <c r="S28" s="16"/>
      <c r="T28" s="16">
        <f t="shared" ref="T28:T29" si="1">SUM(P28:R28)</f>
        <v>2576509</v>
      </c>
    </row>
    <row r="29" spans="1:20" s="20" customFormat="1" ht="22.35" customHeight="1">
      <c r="A29" s="20" t="s">
        <v>151</v>
      </c>
      <c r="B29" s="59"/>
      <c r="C29" s="16"/>
      <c r="D29" s="42">
        <v>0</v>
      </c>
      <c r="E29" s="16"/>
      <c r="F29" s="42">
        <v>0</v>
      </c>
      <c r="G29" s="42"/>
      <c r="H29" s="42">
        <v>0</v>
      </c>
      <c r="I29" s="42"/>
      <c r="J29" s="42">
        <v>0</v>
      </c>
      <c r="K29" s="48"/>
      <c r="L29" s="42">
        <f>SUM(pl!G107)</f>
        <v>396506</v>
      </c>
      <c r="M29" s="16"/>
      <c r="N29" s="42">
        <v>0</v>
      </c>
      <c r="O29" s="16"/>
      <c r="P29" s="42">
        <f>SUM(D29:N29)</f>
        <v>396506</v>
      </c>
      <c r="Q29" s="16"/>
      <c r="R29" s="42">
        <f>SUM(pl!G108)</f>
        <v>39796</v>
      </c>
      <c r="S29" s="16"/>
      <c r="T29" s="42">
        <f t="shared" si="1"/>
        <v>436302</v>
      </c>
    </row>
    <row r="30" spans="1:20" s="20" customFormat="1" ht="22.35" customHeight="1">
      <c r="A30" s="20" t="s">
        <v>152</v>
      </c>
      <c r="B30" s="59"/>
      <c r="C30" s="16"/>
      <c r="D30" s="47">
        <v>0</v>
      </c>
      <c r="E30" s="16"/>
      <c r="F30" s="47">
        <v>0</v>
      </c>
      <c r="G30" s="42"/>
      <c r="H30" s="47">
        <v>0</v>
      </c>
      <c r="I30" s="42"/>
      <c r="J30" s="47">
        <v>0</v>
      </c>
      <c r="K30" s="48"/>
      <c r="L30" s="47">
        <v>876</v>
      </c>
      <c r="M30" s="16"/>
      <c r="N30" s="47">
        <v>147232</v>
      </c>
      <c r="O30" s="16"/>
      <c r="P30" s="47">
        <f>SUM(D30:N30)</f>
        <v>148108</v>
      </c>
      <c r="Q30" s="16"/>
      <c r="R30" s="47">
        <f>pl!G113-pl!G108</f>
        <v>2898</v>
      </c>
      <c r="S30" s="16"/>
      <c r="T30" s="47">
        <f>SUM(P30:R30)</f>
        <v>151006</v>
      </c>
    </row>
    <row r="31" spans="1:20" s="20" customFormat="1" ht="22.35" customHeight="1">
      <c r="A31" s="20" t="s">
        <v>153</v>
      </c>
      <c r="B31" s="59"/>
      <c r="C31" s="16"/>
      <c r="D31" s="42">
        <f>SUM(D29:D30)</f>
        <v>0</v>
      </c>
      <c r="E31" s="16"/>
      <c r="F31" s="42">
        <f>SUM(F29:F30)</f>
        <v>0</v>
      </c>
      <c r="G31" s="42"/>
      <c r="H31" s="42">
        <f>SUM(H29:H30)</f>
        <v>0</v>
      </c>
      <c r="I31" s="42"/>
      <c r="J31" s="42">
        <f>SUM(J29:J30)</f>
        <v>0</v>
      </c>
      <c r="K31" s="16"/>
      <c r="L31" s="42">
        <f>SUM(L29:L30)</f>
        <v>397382</v>
      </c>
      <c r="M31" s="16"/>
      <c r="N31" s="42">
        <f>SUM(N29:N30)</f>
        <v>147232</v>
      </c>
      <c r="O31" s="16"/>
      <c r="P31" s="42">
        <f>SUM(P29:P30)</f>
        <v>544614</v>
      </c>
      <c r="Q31" s="16"/>
      <c r="R31" s="42">
        <f>SUM(R29:R30)</f>
        <v>42694</v>
      </c>
      <c r="S31" s="16"/>
      <c r="T31" s="42">
        <f>SUM(T29:T30)</f>
        <v>587308</v>
      </c>
    </row>
    <row r="32" spans="1:20" s="20" customFormat="1" ht="22.35" customHeight="1">
      <c r="A32" s="20" t="s">
        <v>183</v>
      </c>
      <c r="B32" s="60" t="s">
        <v>210</v>
      </c>
      <c r="C32" s="16"/>
      <c r="D32" s="42">
        <v>0</v>
      </c>
      <c r="E32" s="16"/>
      <c r="F32" s="42">
        <v>0</v>
      </c>
      <c r="G32" s="42"/>
      <c r="H32" s="42">
        <v>0</v>
      </c>
      <c r="I32" s="42"/>
      <c r="J32" s="42">
        <v>0</v>
      </c>
      <c r="K32" s="48"/>
      <c r="L32" s="21">
        <v>-95679</v>
      </c>
      <c r="M32" s="16"/>
      <c r="N32" s="21">
        <v>0</v>
      </c>
      <c r="O32" s="16"/>
      <c r="P32" s="16">
        <f>SUM(D32:O32)</f>
        <v>-95679</v>
      </c>
      <c r="Q32" s="16"/>
      <c r="R32" s="21">
        <v>0</v>
      </c>
      <c r="S32" s="16"/>
      <c r="T32" s="16">
        <f>SUM(P32:S32)</f>
        <v>-95679</v>
      </c>
    </row>
    <row r="33" spans="1:20" s="20" customFormat="1" ht="22.35" customHeight="1">
      <c r="A33" s="20" t="s">
        <v>176</v>
      </c>
      <c r="B33" s="59"/>
      <c r="C33" s="16"/>
      <c r="D33" s="42"/>
      <c r="E33" s="16"/>
      <c r="F33" s="42"/>
      <c r="G33" s="42"/>
      <c r="H33" s="42"/>
      <c r="I33" s="42"/>
      <c r="J33" s="42"/>
      <c r="K33" s="16"/>
      <c r="L33" s="42"/>
      <c r="M33" s="16"/>
      <c r="N33" s="42"/>
      <c r="O33" s="16"/>
      <c r="P33" s="42"/>
      <c r="Q33" s="16"/>
      <c r="R33" s="42"/>
      <c r="S33" s="16"/>
      <c r="T33" s="42"/>
    </row>
    <row r="34" spans="1:20" s="20" customFormat="1" ht="22.35" customHeight="1">
      <c r="A34" s="20" t="s">
        <v>120</v>
      </c>
      <c r="B34" s="59"/>
      <c r="C34" s="16"/>
      <c r="D34" s="42">
        <v>0</v>
      </c>
      <c r="E34" s="16"/>
      <c r="F34" s="42">
        <v>0</v>
      </c>
      <c r="G34" s="42"/>
      <c r="H34" s="42">
        <v>0</v>
      </c>
      <c r="I34" s="42"/>
      <c r="J34" s="42">
        <v>0</v>
      </c>
      <c r="K34" s="16"/>
      <c r="L34" s="42">
        <v>0</v>
      </c>
      <c r="M34" s="16"/>
      <c r="N34" s="42">
        <v>0</v>
      </c>
      <c r="O34" s="16"/>
      <c r="P34" s="16">
        <f>SUM(D34:O34)</f>
        <v>0</v>
      </c>
      <c r="Q34" s="16"/>
      <c r="R34" s="42">
        <v>-41461</v>
      </c>
      <c r="S34" s="16"/>
      <c r="T34" s="42">
        <f t="shared" ref="T34" si="2">SUM(P34:R34)</f>
        <v>-41461</v>
      </c>
    </row>
    <row r="35" spans="1:20" s="20" customFormat="1" ht="22.35" customHeight="1">
      <c r="A35" s="20" t="s">
        <v>164</v>
      </c>
      <c r="B35" s="59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s="20" customFormat="1" ht="22.35" customHeight="1">
      <c r="A36" s="20" t="s">
        <v>170</v>
      </c>
      <c r="B36" s="59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42"/>
    </row>
    <row r="37" spans="1:20" s="20" customFormat="1" ht="22.35" customHeight="1">
      <c r="A37" s="20" t="s">
        <v>204</v>
      </c>
      <c r="B37" s="59"/>
      <c r="C37" s="16"/>
      <c r="D37" s="16">
        <v>0</v>
      </c>
      <c r="E37" s="16"/>
      <c r="F37" s="16">
        <v>0</v>
      </c>
      <c r="G37" s="16"/>
      <c r="H37" s="16">
        <v>0</v>
      </c>
      <c r="I37" s="16"/>
      <c r="J37" s="16">
        <v>0</v>
      </c>
      <c r="K37" s="16"/>
      <c r="L37" s="16">
        <v>-11640</v>
      </c>
      <c r="M37" s="16"/>
      <c r="N37" s="16">
        <v>0</v>
      </c>
      <c r="O37" s="16"/>
      <c r="P37" s="16">
        <f>SUM(D37:O37)</f>
        <v>-11640</v>
      </c>
      <c r="Q37" s="16"/>
      <c r="R37" s="16">
        <v>0</v>
      </c>
      <c r="S37" s="16"/>
      <c r="T37" s="16">
        <f>SUM(P37:S37)</f>
        <v>-11640</v>
      </c>
    </row>
    <row r="38" spans="1:20" s="20" customFormat="1" ht="22.35" customHeight="1" thickBot="1">
      <c r="A38" s="53" t="s">
        <v>220</v>
      </c>
      <c r="B38" s="59"/>
      <c r="C38" s="16"/>
      <c r="D38" s="24">
        <f>SUM(D28,D31:D37)</f>
        <v>326550</v>
      </c>
      <c r="E38" s="16"/>
      <c r="F38" s="24">
        <f>SUM(F28,F31:F37)</f>
        <v>1026969</v>
      </c>
      <c r="G38" s="16"/>
      <c r="H38" s="24">
        <f>SUM(H28,H31:H37)</f>
        <v>20035</v>
      </c>
      <c r="I38" s="16"/>
      <c r="J38" s="24">
        <f>SUM(J28,J31:J37)</f>
        <v>32655</v>
      </c>
      <c r="K38" s="16"/>
      <c r="L38" s="24">
        <f>SUM(L28,L31:L37)</f>
        <v>1204733</v>
      </c>
      <c r="M38" s="16"/>
      <c r="N38" s="24">
        <f>SUM(N28,N31:N37)</f>
        <v>36273</v>
      </c>
      <c r="O38" s="16"/>
      <c r="P38" s="24">
        <f>SUM(P28,P31:P37)</f>
        <v>2647215</v>
      </c>
      <c r="Q38" s="16"/>
      <c r="R38" s="24">
        <f>SUM(R28,R31:R37)</f>
        <v>367822</v>
      </c>
      <c r="S38" s="16"/>
      <c r="T38" s="24">
        <f>SUM(T28,T31:T37)</f>
        <v>3015037</v>
      </c>
    </row>
    <row r="39" spans="1:20" s="20" customFormat="1" ht="21" customHeight="1" thickTop="1">
      <c r="D39" s="16">
        <f>D28-bs!I86</f>
        <v>0</v>
      </c>
      <c r="F39" s="16">
        <f>F28-bs!I87</f>
        <v>0</v>
      </c>
      <c r="H39" s="16">
        <f>H28-bs!I88</f>
        <v>0</v>
      </c>
      <c r="J39" s="16">
        <f>J28-bs!I90</f>
        <v>0</v>
      </c>
      <c r="L39" s="16">
        <f>L28-bs!I91</f>
        <v>0</v>
      </c>
      <c r="N39" s="16">
        <f>N28-bs!I92</f>
        <v>0</v>
      </c>
      <c r="P39" s="16">
        <f>P28-bs!I93</f>
        <v>0</v>
      </c>
      <c r="R39" s="16">
        <f>R28-bs!I94</f>
        <v>0</v>
      </c>
      <c r="T39" s="16">
        <f>T28-bs!I95</f>
        <v>0</v>
      </c>
    </row>
    <row r="40" spans="1:20" s="20" customFormat="1" ht="21" customHeight="1">
      <c r="A40" s="9"/>
      <c r="B40" s="9"/>
      <c r="C40" s="16"/>
      <c r="D40" s="16">
        <f>D38-bs!G86</f>
        <v>0</v>
      </c>
      <c r="E40" s="16"/>
      <c r="F40" s="16">
        <f>F38-bs!G87</f>
        <v>0</v>
      </c>
      <c r="G40" s="16"/>
      <c r="H40" s="16">
        <f>H38-bs!G88</f>
        <v>0</v>
      </c>
      <c r="I40" s="16"/>
      <c r="J40" s="16">
        <f>J38-bs!G90</f>
        <v>0</v>
      </c>
      <c r="K40" s="16"/>
      <c r="L40" s="16">
        <f>L38-bs!G91</f>
        <v>0</v>
      </c>
      <c r="M40" s="16"/>
      <c r="N40" s="16">
        <f>N38-bs!G92</f>
        <v>0</v>
      </c>
      <c r="O40" s="16"/>
      <c r="P40" s="16">
        <f>P38-bs!G93</f>
        <v>0</v>
      </c>
      <c r="Q40" s="16"/>
      <c r="R40" s="16">
        <f>R38-bs!G94</f>
        <v>0</v>
      </c>
      <c r="S40" s="16"/>
      <c r="T40" s="16">
        <f>T38-bs!G95</f>
        <v>0</v>
      </c>
    </row>
    <row r="41" spans="1:20" ht="22.35" customHeight="1">
      <c r="A41" s="9" t="str">
        <f>bs!$A$37</f>
        <v>หมายเหตุประกอบงบการเงินรวมระหว่างกาลเป็นส่วนหนึ่งของงบการเงินนี้</v>
      </c>
      <c r="B41" s="9"/>
      <c r="L41" s="61"/>
      <c r="N41" s="61"/>
    </row>
  </sheetData>
  <mergeCells count="3">
    <mergeCell ref="D6:T6"/>
    <mergeCell ref="D7:P7"/>
    <mergeCell ref="J11:L11"/>
  </mergeCells>
  <pageMargins left="0.6692913385826772" right="0.39370078740157483" top="0.51181102362204722" bottom="0.39370078740157483" header="0.19685039370078741" footer="0.19685039370078741"/>
  <pageSetup paperSize="9" scale="58" orientation="landscape" r:id="rId1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31"/>
  <sheetViews>
    <sheetView showGridLines="0" view="pageBreakPreview" zoomScale="85" zoomScaleNormal="100" zoomScaleSheetLayoutView="85" workbookViewId="0">
      <selection activeCell="J27" sqref="J27"/>
    </sheetView>
  </sheetViews>
  <sheetFormatPr defaultRowHeight="22.35" customHeight="1"/>
  <cols>
    <col min="1" max="1" width="42.44140625" style="51" customWidth="1"/>
    <col min="2" max="2" width="8.5546875" style="51" bestFit="1" customWidth="1"/>
    <col min="3" max="3" width="1.5546875" style="51" customWidth="1"/>
    <col min="4" max="4" width="18" style="51" customWidth="1"/>
    <col min="5" max="5" width="1.5546875" style="51" customWidth="1"/>
    <col min="6" max="6" width="18" style="51" customWidth="1"/>
    <col min="7" max="7" width="1.5546875" style="51" customWidth="1"/>
    <col min="8" max="8" width="18" style="51" customWidth="1"/>
    <col min="9" max="9" width="1.5546875" style="51" customWidth="1"/>
    <col min="10" max="10" width="18" style="51" customWidth="1"/>
    <col min="11" max="11" width="1.5546875" style="51" customWidth="1"/>
    <col min="12" max="12" width="18" style="51" customWidth="1"/>
    <col min="13" max="231" width="9.44140625" style="51"/>
    <col min="232" max="232" width="30.44140625" style="51" customWidth="1"/>
    <col min="233" max="233" width="6.5546875" style="51" customWidth="1"/>
    <col min="234" max="234" width="2" style="51" customWidth="1"/>
    <col min="235" max="235" width="11.5546875" style="51" customWidth="1"/>
    <col min="236" max="236" width="2" style="51" customWidth="1"/>
    <col min="237" max="237" width="12.5546875" style="51" customWidth="1"/>
    <col min="238" max="238" width="2" style="51" customWidth="1"/>
    <col min="239" max="239" width="14.5546875" style="51" customWidth="1"/>
    <col min="240" max="240" width="2" style="51" customWidth="1"/>
    <col min="241" max="241" width="11.5546875" style="51" customWidth="1"/>
    <col min="242" max="242" width="2" style="51" customWidth="1"/>
    <col min="243" max="243" width="11.5546875" style="51" customWidth="1"/>
    <col min="244" max="487" width="9.44140625" style="51"/>
    <col min="488" max="488" width="30.44140625" style="51" customWidth="1"/>
    <col min="489" max="489" width="6.5546875" style="51" customWidth="1"/>
    <col min="490" max="490" width="2" style="51" customWidth="1"/>
    <col min="491" max="491" width="11.5546875" style="51" customWidth="1"/>
    <col min="492" max="492" width="2" style="51" customWidth="1"/>
    <col min="493" max="493" width="12.5546875" style="51" customWidth="1"/>
    <col min="494" max="494" width="2" style="51" customWidth="1"/>
    <col min="495" max="495" width="14.5546875" style="51" customWidth="1"/>
    <col min="496" max="496" width="2" style="51" customWidth="1"/>
    <col min="497" max="497" width="11.5546875" style="51" customWidth="1"/>
    <col min="498" max="498" width="2" style="51" customWidth="1"/>
    <col min="499" max="499" width="11.5546875" style="51" customWidth="1"/>
    <col min="500" max="743" width="9.44140625" style="51"/>
    <col min="744" max="744" width="30.44140625" style="51" customWidth="1"/>
    <col min="745" max="745" width="6.5546875" style="51" customWidth="1"/>
    <col min="746" max="746" width="2" style="51" customWidth="1"/>
    <col min="747" max="747" width="11.5546875" style="51" customWidth="1"/>
    <col min="748" max="748" width="2" style="51" customWidth="1"/>
    <col min="749" max="749" width="12.5546875" style="51" customWidth="1"/>
    <col min="750" max="750" width="2" style="51" customWidth="1"/>
    <col min="751" max="751" width="14.5546875" style="51" customWidth="1"/>
    <col min="752" max="752" width="2" style="51" customWidth="1"/>
    <col min="753" max="753" width="11.5546875" style="51" customWidth="1"/>
    <col min="754" max="754" width="2" style="51" customWidth="1"/>
    <col min="755" max="755" width="11.5546875" style="51" customWidth="1"/>
    <col min="756" max="999" width="9.44140625" style="51"/>
    <col min="1000" max="1000" width="30.44140625" style="51" customWidth="1"/>
    <col min="1001" max="1001" width="6.5546875" style="51" customWidth="1"/>
    <col min="1002" max="1002" width="2" style="51" customWidth="1"/>
    <col min="1003" max="1003" width="11.5546875" style="51" customWidth="1"/>
    <col min="1004" max="1004" width="2" style="51" customWidth="1"/>
    <col min="1005" max="1005" width="12.5546875" style="51" customWidth="1"/>
    <col min="1006" max="1006" width="2" style="51" customWidth="1"/>
    <col min="1007" max="1007" width="14.5546875" style="51" customWidth="1"/>
    <col min="1008" max="1008" width="2" style="51" customWidth="1"/>
    <col min="1009" max="1009" width="11.5546875" style="51" customWidth="1"/>
    <col min="1010" max="1010" width="2" style="51" customWidth="1"/>
    <col min="1011" max="1011" width="11.5546875" style="51" customWidth="1"/>
    <col min="1012" max="1255" width="9.44140625" style="51"/>
    <col min="1256" max="1256" width="30.44140625" style="51" customWidth="1"/>
    <col min="1257" max="1257" width="6.5546875" style="51" customWidth="1"/>
    <col min="1258" max="1258" width="2" style="51" customWidth="1"/>
    <col min="1259" max="1259" width="11.5546875" style="51" customWidth="1"/>
    <col min="1260" max="1260" width="2" style="51" customWidth="1"/>
    <col min="1261" max="1261" width="12.5546875" style="51" customWidth="1"/>
    <col min="1262" max="1262" width="2" style="51" customWidth="1"/>
    <col min="1263" max="1263" width="14.5546875" style="51" customWidth="1"/>
    <col min="1264" max="1264" width="2" style="51" customWidth="1"/>
    <col min="1265" max="1265" width="11.5546875" style="51" customWidth="1"/>
    <col min="1266" max="1266" width="2" style="51" customWidth="1"/>
    <col min="1267" max="1267" width="11.5546875" style="51" customWidth="1"/>
    <col min="1268" max="1511" width="9.44140625" style="51"/>
    <col min="1512" max="1512" width="30.44140625" style="51" customWidth="1"/>
    <col min="1513" max="1513" width="6.5546875" style="51" customWidth="1"/>
    <col min="1514" max="1514" width="2" style="51" customWidth="1"/>
    <col min="1515" max="1515" width="11.5546875" style="51" customWidth="1"/>
    <col min="1516" max="1516" width="2" style="51" customWidth="1"/>
    <col min="1517" max="1517" width="12.5546875" style="51" customWidth="1"/>
    <col min="1518" max="1518" width="2" style="51" customWidth="1"/>
    <col min="1519" max="1519" width="14.5546875" style="51" customWidth="1"/>
    <col min="1520" max="1520" width="2" style="51" customWidth="1"/>
    <col min="1521" max="1521" width="11.5546875" style="51" customWidth="1"/>
    <col min="1522" max="1522" width="2" style="51" customWidth="1"/>
    <col min="1523" max="1523" width="11.5546875" style="51" customWidth="1"/>
    <col min="1524" max="1767" width="9.44140625" style="51"/>
    <col min="1768" max="1768" width="30.44140625" style="51" customWidth="1"/>
    <col min="1769" max="1769" width="6.5546875" style="51" customWidth="1"/>
    <col min="1770" max="1770" width="2" style="51" customWidth="1"/>
    <col min="1771" max="1771" width="11.5546875" style="51" customWidth="1"/>
    <col min="1772" max="1772" width="2" style="51" customWidth="1"/>
    <col min="1773" max="1773" width="12.5546875" style="51" customWidth="1"/>
    <col min="1774" max="1774" width="2" style="51" customWidth="1"/>
    <col min="1775" max="1775" width="14.5546875" style="51" customWidth="1"/>
    <col min="1776" max="1776" width="2" style="51" customWidth="1"/>
    <col min="1777" max="1777" width="11.5546875" style="51" customWidth="1"/>
    <col min="1778" max="1778" width="2" style="51" customWidth="1"/>
    <col min="1779" max="1779" width="11.5546875" style="51" customWidth="1"/>
    <col min="1780" max="2023" width="9.44140625" style="51"/>
    <col min="2024" max="2024" width="30.44140625" style="51" customWidth="1"/>
    <col min="2025" max="2025" width="6.5546875" style="51" customWidth="1"/>
    <col min="2026" max="2026" width="2" style="51" customWidth="1"/>
    <col min="2027" max="2027" width="11.5546875" style="51" customWidth="1"/>
    <col min="2028" max="2028" width="2" style="51" customWidth="1"/>
    <col min="2029" max="2029" width="12.5546875" style="51" customWidth="1"/>
    <col min="2030" max="2030" width="2" style="51" customWidth="1"/>
    <col min="2031" max="2031" width="14.5546875" style="51" customWidth="1"/>
    <col min="2032" max="2032" width="2" style="51" customWidth="1"/>
    <col min="2033" max="2033" width="11.5546875" style="51" customWidth="1"/>
    <col min="2034" max="2034" width="2" style="51" customWidth="1"/>
    <col min="2035" max="2035" width="11.5546875" style="51" customWidth="1"/>
    <col min="2036" max="2279" width="9.44140625" style="51"/>
    <col min="2280" max="2280" width="30.44140625" style="51" customWidth="1"/>
    <col min="2281" max="2281" width="6.5546875" style="51" customWidth="1"/>
    <col min="2282" max="2282" width="2" style="51" customWidth="1"/>
    <col min="2283" max="2283" width="11.5546875" style="51" customWidth="1"/>
    <col min="2284" max="2284" width="2" style="51" customWidth="1"/>
    <col min="2285" max="2285" width="12.5546875" style="51" customWidth="1"/>
    <col min="2286" max="2286" width="2" style="51" customWidth="1"/>
    <col min="2287" max="2287" width="14.5546875" style="51" customWidth="1"/>
    <col min="2288" max="2288" width="2" style="51" customWidth="1"/>
    <col min="2289" max="2289" width="11.5546875" style="51" customWidth="1"/>
    <col min="2290" max="2290" width="2" style="51" customWidth="1"/>
    <col min="2291" max="2291" width="11.5546875" style="51" customWidth="1"/>
    <col min="2292" max="2535" width="9.44140625" style="51"/>
    <col min="2536" max="2536" width="30.44140625" style="51" customWidth="1"/>
    <col min="2537" max="2537" width="6.5546875" style="51" customWidth="1"/>
    <col min="2538" max="2538" width="2" style="51" customWidth="1"/>
    <col min="2539" max="2539" width="11.5546875" style="51" customWidth="1"/>
    <col min="2540" max="2540" width="2" style="51" customWidth="1"/>
    <col min="2541" max="2541" width="12.5546875" style="51" customWidth="1"/>
    <col min="2542" max="2542" width="2" style="51" customWidth="1"/>
    <col min="2543" max="2543" width="14.5546875" style="51" customWidth="1"/>
    <col min="2544" max="2544" width="2" style="51" customWidth="1"/>
    <col min="2545" max="2545" width="11.5546875" style="51" customWidth="1"/>
    <col min="2546" max="2546" width="2" style="51" customWidth="1"/>
    <col min="2547" max="2547" width="11.5546875" style="51" customWidth="1"/>
    <col min="2548" max="2791" width="9.44140625" style="51"/>
    <col min="2792" max="2792" width="30.44140625" style="51" customWidth="1"/>
    <col min="2793" max="2793" width="6.5546875" style="51" customWidth="1"/>
    <col min="2794" max="2794" width="2" style="51" customWidth="1"/>
    <col min="2795" max="2795" width="11.5546875" style="51" customWidth="1"/>
    <col min="2796" max="2796" width="2" style="51" customWidth="1"/>
    <col min="2797" max="2797" width="12.5546875" style="51" customWidth="1"/>
    <col min="2798" max="2798" width="2" style="51" customWidth="1"/>
    <col min="2799" max="2799" width="14.5546875" style="51" customWidth="1"/>
    <col min="2800" max="2800" width="2" style="51" customWidth="1"/>
    <col min="2801" max="2801" width="11.5546875" style="51" customWidth="1"/>
    <col min="2802" max="2802" width="2" style="51" customWidth="1"/>
    <col min="2803" max="2803" width="11.5546875" style="51" customWidth="1"/>
    <col min="2804" max="3047" width="9.44140625" style="51"/>
    <col min="3048" max="3048" width="30.44140625" style="51" customWidth="1"/>
    <col min="3049" max="3049" width="6.5546875" style="51" customWidth="1"/>
    <col min="3050" max="3050" width="2" style="51" customWidth="1"/>
    <col min="3051" max="3051" width="11.5546875" style="51" customWidth="1"/>
    <col min="3052" max="3052" width="2" style="51" customWidth="1"/>
    <col min="3053" max="3053" width="12.5546875" style="51" customWidth="1"/>
    <col min="3054" max="3054" width="2" style="51" customWidth="1"/>
    <col min="3055" max="3055" width="14.5546875" style="51" customWidth="1"/>
    <col min="3056" max="3056" width="2" style="51" customWidth="1"/>
    <col min="3057" max="3057" width="11.5546875" style="51" customWidth="1"/>
    <col min="3058" max="3058" width="2" style="51" customWidth="1"/>
    <col min="3059" max="3059" width="11.5546875" style="51" customWidth="1"/>
    <col min="3060" max="3303" width="9.44140625" style="51"/>
    <col min="3304" max="3304" width="30.44140625" style="51" customWidth="1"/>
    <col min="3305" max="3305" width="6.5546875" style="51" customWidth="1"/>
    <col min="3306" max="3306" width="2" style="51" customWidth="1"/>
    <col min="3307" max="3307" width="11.5546875" style="51" customWidth="1"/>
    <col min="3308" max="3308" width="2" style="51" customWidth="1"/>
    <col min="3309" max="3309" width="12.5546875" style="51" customWidth="1"/>
    <col min="3310" max="3310" width="2" style="51" customWidth="1"/>
    <col min="3311" max="3311" width="14.5546875" style="51" customWidth="1"/>
    <col min="3312" max="3312" width="2" style="51" customWidth="1"/>
    <col min="3313" max="3313" width="11.5546875" style="51" customWidth="1"/>
    <col min="3314" max="3314" width="2" style="51" customWidth="1"/>
    <col min="3315" max="3315" width="11.5546875" style="51" customWidth="1"/>
    <col min="3316" max="3559" width="9.44140625" style="51"/>
    <col min="3560" max="3560" width="30.44140625" style="51" customWidth="1"/>
    <col min="3561" max="3561" width="6.5546875" style="51" customWidth="1"/>
    <col min="3562" max="3562" width="2" style="51" customWidth="1"/>
    <col min="3563" max="3563" width="11.5546875" style="51" customWidth="1"/>
    <col min="3564" max="3564" width="2" style="51" customWidth="1"/>
    <col min="3565" max="3565" width="12.5546875" style="51" customWidth="1"/>
    <col min="3566" max="3566" width="2" style="51" customWidth="1"/>
    <col min="3567" max="3567" width="14.5546875" style="51" customWidth="1"/>
    <col min="3568" max="3568" width="2" style="51" customWidth="1"/>
    <col min="3569" max="3569" width="11.5546875" style="51" customWidth="1"/>
    <col min="3570" max="3570" width="2" style="51" customWidth="1"/>
    <col min="3571" max="3571" width="11.5546875" style="51" customWidth="1"/>
    <col min="3572" max="3815" width="9.44140625" style="51"/>
    <col min="3816" max="3816" width="30.44140625" style="51" customWidth="1"/>
    <col min="3817" max="3817" width="6.5546875" style="51" customWidth="1"/>
    <col min="3818" max="3818" width="2" style="51" customWidth="1"/>
    <col min="3819" max="3819" width="11.5546875" style="51" customWidth="1"/>
    <col min="3820" max="3820" width="2" style="51" customWidth="1"/>
    <col min="3821" max="3821" width="12.5546875" style="51" customWidth="1"/>
    <col min="3822" max="3822" width="2" style="51" customWidth="1"/>
    <col min="3823" max="3823" width="14.5546875" style="51" customWidth="1"/>
    <col min="3824" max="3824" width="2" style="51" customWidth="1"/>
    <col min="3825" max="3825" width="11.5546875" style="51" customWidth="1"/>
    <col min="3826" max="3826" width="2" style="51" customWidth="1"/>
    <col min="3827" max="3827" width="11.5546875" style="51" customWidth="1"/>
    <col min="3828" max="4071" width="9.44140625" style="51"/>
    <col min="4072" max="4072" width="30.44140625" style="51" customWidth="1"/>
    <col min="4073" max="4073" width="6.5546875" style="51" customWidth="1"/>
    <col min="4074" max="4074" width="2" style="51" customWidth="1"/>
    <col min="4075" max="4075" width="11.5546875" style="51" customWidth="1"/>
    <col min="4076" max="4076" width="2" style="51" customWidth="1"/>
    <col min="4077" max="4077" width="12.5546875" style="51" customWidth="1"/>
    <col min="4078" max="4078" width="2" style="51" customWidth="1"/>
    <col min="4079" max="4079" width="14.5546875" style="51" customWidth="1"/>
    <col min="4080" max="4080" width="2" style="51" customWidth="1"/>
    <col min="4081" max="4081" width="11.5546875" style="51" customWidth="1"/>
    <col min="4082" max="4082" width="2" style="51" customWidth="1"/>
    <col min="4083" max="4083" width="11.5546875" style="51" customWidth="1"/>
    <col min="4084" max="4327" width="9.44140625" style="51"/>
    <col min="4328" max="4328" width="30.44140625" style="51" customWidth="1"/>
    <col min="4329" max="4329" width="6.5546875" style="51" customWidth="1"/>
    <col min="4330" max="4330" width="2" style="51" customWidth="1"/>
    <col min="4331" max="4331" width="11.5546875" style="51" customWidth="1"/>
    <col min="4332" max="4332" width="2" style="51" customWidth="1"/>
    <col min="4333" max="4333" width="12.5546875" style="51" customWidth="1"/>
    <col min="4334" max="4334" width="2" style="51" customWidth="1"/>
    <col min="4335" max="4335" width="14.5546875" style="51" customWidth="1"/>
    <col min="4336" max="4336" width="2" style="51" customWidth="1"/>
    <col min="4337" max="4337" width="11.5546875" style="51" customWidth="1"/>
    <col min="4338" max="4338" width="2" style="51" customWidth="1"/>
    <col min="4339" max="4339" width="11.5546875" style="51" customWidth="1"/>
    <col min="4340" max="4583" width="9.44140625" style="51"/>
    <col min="4584" max="4584" width="30.44140625" style="51" customWidth="1"/>
    <col min="4585" max="4585" width="6.5546875" style="51" customWidth="1"/>
    <col min="4586" max="4586" width="2" style="51" customWidth="1"/>
    <col min="4587" max="4587" width="11.5546875" style="51" customWidth="1"/>
    <col min="4588" max="4588" width="2" style="51" customWidth="1"/>
    <col min="4589" max="4589" width="12.5546875" style="51" customWidth="1"/>
    <col min="4590" max="4590" width="2" style="51" customWidth="1"/>
    <col min="4591" max="4591" width="14.5546875" style="51" customWidth="1"/>
    <col min="4592" max="4592" width="2" style="51" customWidth="1"/>
    <col min="4593" max="4593" width="11.5546875" style="51" customWidth="1"/>
    <col min="4594" max="4594" width="2" style="51" customWidth="1"/>
    <col min="4595" max="4595" width="11.5546875" style="51" customWidth="1"/>
    <col min="4596" max="4839" width="9.44140625" style="51"/>
    <col min="4840" max="4840" width="30.44140625" style="51" customWidth="1"/>
    <col min="4841" max="4841" width="6.5546875" style="51" customWidth="1"/>
    <col min="4842" max="4842" width="2" style="51" customWidth="1"/>
    <col min="4843" max="4843" width="11.5546875" style="51" customWidth="1"/>
    <col min="4844" max="4844" width="2" style="51" customWidth="1"/>
    <col min="4845" max="4845" width="12.5546875" style="51" customWidth="1"/>
    <col min="4846" max="4846" width="2" style="51" customWidth="1"/>
    <col min="4847" max="4847" width="14.5546875" style="51" customWidth="1"/>
    <col min="4848" max="4848" width="2" style="51" customWidth="1"/>
    <col min="4849" max="4849" width="11.5546875" style="51" customWidth="1"/>
    <col min="4850" max="4850" width="2" style="51" customWidth="1"/>
    <col min="4851" max="4851" width="11.5546875" style="51" customWidth="1"/>
    <col min="4852" max="5095" width="9.44140625" style="51"/>
    <col min="5096" max="5096" width="30.44140625" style="51" customWidth="1"/>
    <col min="5097" max="5097" width="6.5546875" style="51" customWidth="1"/>
    <col min="5098" max="5098" width="2" style="51" customWidth="1"/>
    <col min="5099" max="5099" width="11.5546875" style="51" customWidth="1"/>
    <col min="5100" max="5100" width="2" style="51" customWidth="1"/>
    <col min="5101" max="5101" width="12.5546875" style="51" customWidth="1"/>
    <col min="5102" max="5102" width="2" style="51" customWidth="1"/>
    <col min="5103" max="5103" width="14.5546875" style="51" customWidth="1"/>
    <col min="5104" max="5104" width="2" style="51" customWidth="1"/>
    <col min="5105" max="5105" width="11.5546875" style="51" customWidth="1"/>
    <col min="5106" max="5106" width="2" style="51" customWidth="1"/>
    <col min="5107" max="5107" width="11.5546875" style="51" customWidth="1"/>
    <col min="5108" max="5351" width="9.44140625" style="51"/>
    <col min="5352" max="5352" width="30.44140625" style="51" customWidth="1"/>
    <col min="5353" max="5353" width="6.5546875" style="51" customWidth="1"/>
    <col min="5354" max="5354" width="2" style="51" customWidth="1"/>
    <col min="5355" max="5355" width="11.5546875" style="51" customWidth="1"/>
    <col min="5356" max="5356" width="2" style="51" customWidth="1"/>
    <col min="5357" max="5357" width="12.5546875" style="51" customWidth="1"/>
    <col min="5358" max="5358" width="2" style="51" customWidth="1"/>
    <col min="5359" max="5359" width="14.5546875" style="51" customWidth="1"/>
    <col min="5360" max="5360" width="2" style="51" customWidth="1"/>
    <col min="5361" max="5361" width="11.5546875" style="51" customWidth="1"/>
    <col min="5362" max="5362" width="2" style="51" customWidth="1"/>
    <col min="5363" max="5363" width="11.5546875" style="51" customWidth="1"/>
    <col min="5364" max="5607" width="9.44140625" style="51"/>
    <col min="5608" max="5608" width="30.44140625" style="51" customWidth="1"/>
    <col min="5609" max="5609" width="6.5546875" style="51" customWidth="1"/>
    <col min="5610" max="5610" width="2" style="51" customWidth="1"/>
    <col min="5611" max="5611" width="11.5546875" style="51" customWidth="1"/>
    <col min="5612" max="5612" width="2" style="51" customWidth="1"/>
    <col min="5613" max="5613" width="12.5546875" style="51" customWidth="1"/>
    <col min="5614" max="5614" width="2" style="51" customWidth="1"/>
    <col min="5615" max="5615" width="14.5546875" style="51" customWidth="1"/>
    <col min="5616" max="5616" width="2" style="51" customWidth="1"/>
    <col min="5617" max="5617" width="11.5546875" style="51" customWidth="1"/>
    <col min="5618" max="5618" width="2" style="51" customWidth="1"/>
    <col min="5619" max="5619" width="11.5546875" style="51" customWidth="1"/>
    <col min="5620" max="5863" width="9.44140625" style="51"/>
    <col min="5864" max="5864" width="30.44140625" style="51" customWidth="1"/>
    <col min="5865" max="5865" width="6.5546875" style="51" customWidth="1"/>
    <col min="5866" max="5866" width="2" style="51" customWidth="1"/>
    <col min="5867" max="5867" width="11.5546875" style="51" customWidth="1"/>
    <col min="5868" max="5868" width="2" style="51" customWidth="1"/>
    <col min="5869" max="5869" width="12.5546875" style="51" customWidth="1"/>
    <col min="5870" max="5870" width="2" style="51" customWidth="1"/>
    <col min="5871" max="5871" width="14.5546875" style="51" customWidth="1"/>
    <col min="5872" max="5872" width="2" style="51" customWidth="1"/>
    <col min="5873" max="5873" width="11.5546875" style="51" customWidth="1"/>
    <col min="5874" max="5874" width="2" style="51" customWidth="1"/>
    <col min="5875" max="5875" width="11.5546875" style="51" customWidth="1"/>
    <col min="5876" max="6119" width="9.44140625" style="51"/>
    <col min="6120" max="6120" width="30.44140625" style="51" customWidth="1"/>
    <col min="6121" max="6121" width="6.5546875" style="51" customWidth="1"/>
    <col min="6122" max="6122" width="2" style="51" customWidth="1"/>
    <col min="6123" max="6123" width="11.5546875" style="51" customWidth="1"/>
    <col min="6124" max="6124" width="2" style="51" customWidth="1"/>
    <col min="6125" max="6125" width="12.5546875" style="51" customWidth="1"/>
    <col min="6126" max="6126" width="2" style="51" customWidth="1"/>
    <col min="6127" max="6127" width="14.5546875" style="51" customWidth="1"/>
    <col min="6128" max="6128" width="2" style="51" customWidth="1"/>
    <col min="6129" max="6129" width="11.5546875" style="51" customWidth="1"/>
    <col min="6130" max="6130" width="2" style="51" customWidth="1"/>
    <col min="6131" max="6131" width="11.5546875" style="51" customWidth="1"/>
    <col min="6132" max="6375" width="9.44140625" style="51"/>
    <col min="6376" max="6376" width="30.44140625" style="51" customWidth="1"/>
    <col min="6377" max="6377" width="6.5546875" style="51" customWidth="1"/>
    <col min="6378" max="6378" width="2" style="51" customWidth="1"/>
    <col min="6379" max="6379" width="11.5546875" style="51" customWidth="1"/>
    <col min="6380" max="6380" width="2" style="51" customWidth="1"/>
    <col min="6381" max="6381" width="12.5546875" style="51" customWidth="1"/>
    <col min="6382" max="6382" width="2" style="51" customWidth="1"/>
    <col min="6383" max="6383" width="14.5546875" style="51" customWidth="1"/>
    <col min="6384" max="6384" width="2" style="51" customWidth="1"/>
    <col min="6385" max="6385" width="11.5546875" style="51" customWidth="1"/>
    <col min="6386" max="6386" width="2" style="51" customWidth="1"/>
    <col min="6387" max="6387" width="11.5546875" style="51" customWidth="1"/>
    <col min="6388" max="6631" width="9.44140625" style="51"/>
    <col min="6632" max="6632" width="30.44140625" style="51" customWidth="1"/>
    <col min="6633" max="6633" width="6.5546875" style="51" customWidth="1"/>
    <col min="6634" max="6634" width="2" style="51" customWidth="1"/>
    <col min="6635" max="6635" width="11.5546875" style="51" customWidth="1"/>
    <col min="6636" max="6636" width="2" style="51" customWidth="1"/>
    <col min="6637" max="6637" width="12.5546875" style="51" customWidth="1"/>
    <col min="6638" max="6638" width="2" style="51" customWidth="1"/>
    <col min="6639" max="6639" width="14.5546875" style="51" customWidth="1"/>
    <col min="6640" max="6640" width="2" style="51" customWidth="1"/>
    <col min="6641" max="6641" width="11.5546875" style="51" customWidth="1"/>
    <col min="6642" max="6642" width="2" style="51" customWidth="1"/>
    <col min="6643" max="6643" width="11.5546875" style="51" customWidth="1"/>
    <col min="6644" max="6887" width="9.44140625" style="51"/>
    <col min="6888" max="6888" width="30.44140625" style="51" customWidth="1"/>
    <col min="6889" max="6889" width="6.5546875" style="51" customWidth="1"/>
    <col min="6890" max="6890" width="2" style="51" customWidth="1"/>
    <col min="6891" max="6891" width="11.5546875" style="51" customWidth="1"/>
    <col min="6892" max="6892" width="2" style="51" customWidth="1"/>
    <col min="6893" max="6893" width="12.5546875" style="51" customWidth="1"/>
    <col min="6894" max="6894" width="2" style="51" customWidth="1"/>
    <col min="6895" max="6895" width="14.5546875" style="51" customWidth="1"/>
    <col min="6896" max="6896" width="2" style="51" customWidth="1"/>
    <col min="6897" max="6897" width="11.5546875" style="51" customWidth="1"/>
    <col min="6898" max="6898" width="2" style="51" customWidth="1"/>
    <col min="6899" max="6899" width="11.5546875" style="51" customWidth="1"/>
    <col min="6900" max="7143" width="9.44140625" style="51"/>
    <col min="7144" max="7144" width="30.44140625" style="51" customWidth="1"/>
    <col min="7145" max="7145" width="6.5546875" style="51" customWidth="1"/>
    <col min="7146" max="7146" width="2" style="51" customWidth="1"/>
    <col min="7147" max="7147" width="11.5546875" style="51" customWidth="1"/>
    <col min="7148" max="7148" width="2" style="51" customWidth="1"/>
    <col min="7149" max="7149" width="12.5546875" style="51" customWidth="1"/>
    <col min="7150" max="7150" width="2" style="51" customWidth="1"/>
    <col min="7151" max="7151" width="14.5546875" style="51" customWidth="1"/>
    <col min="7152" max="7152" width="2" style="51" customWidth="1"/>
    <col min="7153" max="7153" width="11.5546875" style="51" customWidth="1"/>
    <col min="7154" max="7154" width="2" style="51" customWidth="1"/>
    <col min="7155" max="7155" width="11.5546875" style="51" customWidth="1"/>
    <col min="7156" max="7399" width="9.44140625" style="51"/>
    <col min="7400" max="7400" width="30.44140625" style="51" customWidth="1"/>
    <col min="7401" max="7401" width="6.5546875" style="51" customWidth="1"/>
    <col min="7402" max="7402" width="2" style="51" customWidth="1"/>
    <col min="7403" max="7403" width="11.5546875" style="51" customWidth="1"/>
    <col min="7404" max="7404" width="2" style="51" customWidth="1"/>
    <col min="7405" max="7405" width="12.5546875" style="51" customWidth="1"/>
    <col min="7406" max="7406" width="2" style="51" customWidth="1"/>
    <col min="7407" max="7407" width="14.5546875" style="51" customWidth="1"/>
    <col min="7408" max="7408" width="2" style="51" customWidth="1"/>
    <col min="7409" max="7409" width="11.5546875" style="51" customWidth="1"/>
    <col min="7410" max="7410" width="2" style="51" customWidth="1"/>
    <col min="7411" max="7411" width="11.5546875" style="51" customWidth="1"/>
    <col min="7412" max="7655" width="9.44140625" style="51"/>
    <col min="7656" max="7656" width="30.44140625" style="51" customWidth="1"/>
    <col min="7657" max="7657" width="6.5546875" style="51" customWidth="1"/>
    <col min="7658" max="7658" width="2" style="51" customWidth="1"/>
    <col min="7659" max="7659" width="11.5546875" style="51" customWidth="1"/>
    <col min="7660" max="7660" width="2" style="51" customWidth="1"/>
    <col min="7661" max="7661" width="12.5546875" style="51" customWidth="1"/>
    <col min="7662" max="7662" width="2" style="51" customWidth="1"/>
    <col min="7663" max="7663" width="14.5546875" style="51" customWidth="1"/>
    <col min="7664" max="7664" width="2" style="51" customWidth="1"/>
    <col min="7665" max="7665" width="11.5546875" style="51" customWidth="1"/>
    <col min="7666" max="7666" width="2" style="51" customWidth="1"/>
    <col min="7667" max="7667" width="11.5546875" style="51" customWidth="1"/>
    <col min="7668" max="7911" width="9.44140625" style="51"/>
    <col min="7912" max="7912" width="30.44140625" style="51" customWidth="1"/>
    <col min="7913" max="7913" width="6.5546875" style="51" customWidth="1"/>
    <col min="7914" max="7914" width="2" style="51" customWidth="1"/>
    <col min="7915" max="7915" width="11.5546875" style="51" customWidth="1"/>
    <col min="7916" max="7916" width="2" style="51" customWidth="1"/>
    <col min="7917" max="7917" width="12.5546875" style="51" customWidth="1"/>
    <col min="7918" max="7918" width="2" style="51" customWidth="1"/>
    <col min="7919" max="7919" width="14.5546875" style="51" customWidth="1"/>
    <col min="7920" max="7920" width="2" style="51" customWidth="1"/>
    <col min="7921" max="7921" width="11.5546875" style="51" customWidth="1"/>
    <col min="7922" max="7922" width="2" style="51" customWidth="1"/>
    <col min="7923" max="7923" width="11.5546875" style="51" customWidth="1"/>
    <col min="7924" max="8167" width="9.44140625" style="51"/>
    <col min="8168" max="8168" width="30.44140625" style="51" customWidth="1"/>
    <col min="8169" max="8169" width="6.5546875" style="51" customWidth="1"/>
    <col min="8170" max="8170" width="2" style="51" customWidth="1"/>
    <col min="8171" max="8171" width="11.5546875" style="51" customWidth="1"/>
    <col min="8172" max="8172" width="2" style="51" customWidth="1"/>
    <col min="8173" max="8173" width="12.5546875" style="51" customWidth="1"/>
    <col min="8174" max="8174" width="2" style="51" customWidth="1"/>
    <col min="8175" max="8175" width="14.5546875" style="51" customWidth="1"/>
    <col min="8176" max="8176" width="2" style="51" customWidth="1"/>
    <col min="8177" max="8177" width="11.5546875" style="51" customWidth="1"/>
    <col min="8178" max="8178" width="2" style="51" customWidth="1"/>
    <col min="8179" max="8179" width="11.5546875" style="51" customWidth="1"/>
    <col min="8180" max="8423" width="9.44140625" style="51"/>
    <col min="8424" max="8424" width="30.44140625" style="51" customWidth="1"/>
    <col min="8425" max="8425" width="6.5546875" style="51" customWidth="1"/>
    <col min="8426" max="8426" width="2" style="51" customWidth="1"/>
    <col min="8427" max="8427" width="11.5546875" style="51" customWidth="1"/>
    <col min="8428" max="8428" width="2" style="51" customWidth="1"/>
    <col min="8429" max="8429" width="12.5546875" style="51" customWidth="1"/>
    <col min="8430" max="8430" width="2" style="51" customWidth="1"/>
    <col min="8431" max="8431" width="14.5546875" style="51" customWidth="1"/>
    <col min="8432" max="8432" width="2" style="51" customWidth="1"/>
    <col min="8433" max="8433" width="11.5546875" style="51" customWidth="1"/>
    <col min="8434" max="8434" width="2" style="51" customWidth="1"/>
    <col min="8435" max="8435" width="11.5546875" style="51" customWidth="1"/>
    <col min="8436" max="8679" width="9.44140625" style="51"/>
    <col min="8680" max="8680" width="30.44140625" style="51" customWidth="1"/>
    <col min="8681" max="8681" width="6.5546875" style="51" customWidth="1"/>
    <col min="8682" max="8682" width="2" style="51" customWidth="1"/>
    <col min="8683" max="8683" width="11.5546875" style="51" customWidth="1"/>
    <col min="8684" max="8684" width="2" style="51" customWidth="1"/>
    <col min="8685" max="8685" width="12.5546875" style="51" customWidth="1"/>
    <col min="8686" max="8686" width="2" style="51" customWidth="1"/>
    <col min="8687" max="8687" width="14.5546875" style="51" customWidth="1"/>
    <col min="8688" max="8688" width="2" style="51" customWidth="1"/>
    <col min="8689" max="8689" width="11.5546875" style="51" customWidth="1"/>
    <col min="8690" max="8690" width="2" style="51" customWidth="1"/>
    <col min="8691" max="8691" width="11.5546875" style="51" customWidth="1"/>
    <col min="8692" max="8935" width="9.44140625" style="51"/>
    <col min="8936" max="8936" width="30.44140625" style="51" customWidth="1"/>
    <col min="8937" max="8937" width="6.5546875" style="51" customWidth="1"/>
    <col min="8938" max="8938" width="2" style="51" customWidth="1"/>
    <col min="8939" max="8939" width="11.5546875" style="51" customWidth="1"/>
    <col min="8940" max="8940" width="2" style="51" customWidth="1"/>
    <col min="8941" max="8941" width="12.5546875" style="51" customWidth="1"/>
    <col min="8942" max="8942" width="2" style="51" customWidth="1"/>
    <col min="8943" max="8943" width="14.5546875" style="51" customWidth="1"/>
    <col min="8944" max="8944" width="2" style="51" customWidth="1"/>
    <col min="8945" max="8945" width="11.5546875" style="51" customWidth="1"/>
    <col min="8946" max="8946" width="2" style="51" customWidth="1"/>
    <col min="8947" max="8947" width="11.5546875" style="51" customWidth="1"/>
    <col min="8948" max="9191" width="9.44140625" style="51"/>
    <col min="9192" max="9192" width="30.44140625" style="51" customWidth="1"/>
    <col min="9193" max="9193" width="6.5546875" style="51" customWidth="1"/>
    <col min="9194" max="9194" width="2" style="51" customWidth="1"/>
    <col min="9195" max="9195" width="11.5546875" style="51" customWidth="1"/>
    <col min="9196" max="9196" width="2" style="51" customWidth="1"/>
    <col min="9197" max="9197" width="12.5546875" style="51" customWidth="1"/>
    <col min="9198" max="9198" width="2" style="51" customWidth="1"/>
    <col min="9199" max="9199" width="14.5546875" style="51" customWidth="1"/>
    <col min="9200" max="9200" width="2" style="51" customWidth="1"/>
    <col min="9201" max="9201" width="11.5546875" style="51" customWidth="1"/>
    <col min="9202" max="9202" width="2" style="51" customWidth="1"/>
    <col min="9203" max="9203" width="11.5546875" style="51" customWidth="1"/>
    <col min="9204" max="9447" width="9.44140625" style="51"/>
    <col min="9448" max="9448" width="30.44140625" style="51" customWidth="1"/>
    <col min="9449" max="9449" width="6.5546875" style="51" customWidth="1"/>
    <col min="9450" max="9450" width="2" style="51" customWidth="1"/>
    <col min="9451" max="9451" width="11.5546875" style="51" customWidth="1"/>
    <col min="9452" max="9452" width="2" style="51" customWidth="1"/>
    <col min="9453" max="9453" width="12.5546875" style="51" customWidth="1"/>
    <col min="9454" max="9454" width="2" style="51" customWidth="1"/>
    <col min="9455" max="9455" width="14.5546875" style="51" customWidth="1"/>
    <col min="9456" max="9456" width="2" style="51" customWidth="1"/>
    <col min="9457" max="9457" width="11.5546875" style="51" customWidth="1"/>
    <col min="9458" max="9458" width="2" style="51" customWidth="1"/>
    <col min="9459" max="9459" width="11.5546875" style="51" customWidth="1"/>
    <col min="9460" max="9703" width="9.44140625" style="51"/>
    <col min="9704" max="9704" width="30.44140625" style="51" customWidth="1"/>
    <col min="9705" max="9705" width="6.5546875" style="51" customWidth="1"/>
    <col min="9706" max="9706" width="2" style="51" customWidth="1"/>
    <col min="9707" max="9707" width="11.5546875" style="51" customWidth="1"/>
    <col min="9708" max="9708" width="2" style="51" customWidth="1"/>
    <col min="9709" max="9709" width="12.5546875" style="51" customWidth="1"/>
    <col min="9710" max="9710" width="2" style="51" customWidth="1"/>
    <col min="9711" max="9711" width="14.5546875" style="51" customWidth="1"/>
    <col min="9712" max="9712" width="2" style="51" customWidth="1"/>
    <col min="9713" max="9713" width="11.5546875" style="51" customWidth="1"/>
    <col min="9714" max="9714" width="2" style="51" customWidth="1"/>
    <col min="9715" max="9715" width="11.5546875" style="51" customWidth="1"/>
    <col min="9716" max="9959" width="9.44140625" style="51"/>
    <col min="9960" max="9960" width="30.44140625" style="51" customWidth="1"/>
    <col min="9961" max="9961" width="6.5546875" style="51" customWidth="1"/>
    <col min="9962" max="9962" width="2" style="51" customWidth="1"/>
    <col min="9963" max="9963" width="11.5546875" style="51" customWidth="1"/>
    <col min="9964" max="9964" width="2" style="51" customWidth="1"/>
    <col min="9965" max="9965" width="12.5546875" style="51" customWidth="1"/>
    <col min="9966" max="9966" width="2" style="51" customWidth="1"/>
    <col min="9967" max="9967" width="14.5546875" style="51" customWidth="1"/>
    <col min="9968" max="9968" width="2" style="51" customWidth="1"/>
    <col min="9969" max="9969" width="11.5546875" style="51" customWidth="1"/>
    <col min="9970" max="9970" width="2" style="51" customWidth="1"/>
    <col min="9971" max="9971" width="11.5546875" style="51" customWidth="1"/>
    <col min="9972" max="10215" width="9.44140625" style="51"/>
    <col min="10216" max="10216" width="30.44140625" style="51" customWidth="1"/>
    <col min="10217" max="10217" width="6.5546875" style="51" customWidth="1"/>
    <col min="10218" max="10218" width="2" style="51" customWidth="1"/>
    <col min="10219" max="10219" width="11.5546875" style="51" customWidth="1"/>
    <col min="10220" max="10220" width="2" style="51" customWidth="1"/>
    <col min="10221" max="10221" width="12.5546875" style="51" customWidth="1"/>
    <col min="10222" max="10222" width="2" style="51" customWidth="1"/>
    <col min="10223" max="10223" width="14.5546875" style="51" customWidth="1"/>
    <col min="10224" max="10224" width="2" style="51" customWidth="1"/>
    <col min="10225" max="10225" width="11.5546875" style="51" customWidth="1"/>
    <col min="10226" max="10226" width="2" style="51" customWidth="1"/>
    <col min="10227" max="10227" width="11.5546875" style="51" customWidth="1"/>
    <col min="10228" max="10471" width="9.44140625" style="51"/>
    <col min="10472" max="10472" width="30.44140625" style="51" customWidth="1"/>
    <col min="10473" max="10473" width="6.5546875" style="51" customWidth="1"/>
    <col min="10474" max="10474" width="2" style="51" customWidth="1"/>
    <col min="10475" max="10475" width="11.5546875" style="51" customWidth="1"/>
    <col min="10476" max="10476" width="2" style="51" customWidth="1"/>
    <col min="10477" max="10477" width="12.5546875" style="51" customWidth="1"/>
    <col min="10478" max="10478" width="2" style="51" customWidth="1"/>
    <col min="10479" max="10479" width="14.5546875" style="51" customWidth="1"/>
    <col min="10480" max="10480" width="2" style="51" customWidth="1"/>
    <col min="10481" max="10481" width="11.5546875" style="51" customWidth="1"/>
    <col min="10482" max="10482" width="2" style="51" customWidth="1"/>
    <col min="10483" max="10483" width="11.5546875" style="51" customWidth="1"/>
    <col min="10484" max="10727" width="9.44140625" style="51"/>
    <col min="10728" max="10728" width="30.44140625" style="51" customWidth="1"/>
    <col min="10729" max="10729" width="6.5546875" style="51" customWidth="1"/>
    <col min="10730" max="10730" width="2" style="51" customWidth="1"/>
    <col min="10731" max="10731" width="11.5546875" style="51" customWidth="1"/>
    <col min="10732" max="10732" width="2" style="51" customWidth="1"/>
    <col min="10733" max="10733" width="12.5546875" style="51" customWidth="1"/>
    <col min="10734" max="10734" width="2" style="51" customWidth="1"/>
    <col min="10735" max="10735" width="14.5546875" style="51" customWidth="1"/>
    <col min="10736" max="10736" width="2" style="51" customWidth="1"/>
    <col min="10737" max="10737" width="11.5546875" style="51" customWidth="1"/>
    <col min="10738" max="10738" width="2" style="51" customWidth="1"/>
    <col min="10739" max="10739" width="11.5546875" style="51" customWidth="1"/>
    <col min="10740" max="10983" width="9.44140625" style="51"/>
    <col min="10984" max="10984" width="30.44140625" style="51" customWidth="1"/>
    <col min="10985" max="10985" width="6.5546875" style="51" customWidth="1"/>
    <col min="10986" max="10986" width="2" style="51" customWidth="1"/>
    <col min="10987" max="10987" width="11.5546875" style="51" customWidth="1"/>
    <col min="10988" max="10988" width="2" style="51" customWidth="1"/>
    <col min="10989" max="10989" width="12.5546875" style="51" customWidth="1"/>
    <col min="10990" max="10990" width="2" style="51" customWidth="1"/>
    <col min="10991" max="10991" width="14.5546875" style="51" customWidth="1"/>
    <col min="10992" max="10992" width="2" style="51" customWidth="1"/>
    <col min="10993" max="10993" width="11.5546875" style="51" customWidth="1"/>
    <col min="10994" max="10994" width="2" style="51" customWidth="1"/>
    <col min="10995" max="10995" width="11.5546875" style="51" customWidth="1"/>
    <col min="10996" max="11239" width="9.44140625" style="51"/>
    <col min="11240" max="11240" width="30.44140625" style="51" customWidth="1"/>
    <col min="11241" max="11241" width="6.5546875" style="51" customWidth="1"/>
    <col min="11242" max="11242" width="2" style="51" customWidth="1"/>
    <col min="11243" max="11243" width="11.5546875" style="51" customWidth="1"/>
    <col min="11244" max="11244" width="2" style="51" customWidth="1"/>
    <col min="11245" max="11245" width="12.5546875" style="51" customWidth="1"/>
    <col min="11246" max="11246" width="2" style="51" customWidth="1"/>
    <col min="11247" max="11247" width="14.5546875" style="51" customWidth="1"/>
    <col min="11248" max="11248" width="2" style="51" customWidth="1"/>
    <col min="11249" max="11249" width="11.5546875" style="51" customWidth="1"/>
    <col min="11250" max="11250" width="2" style="51" customWidth="1"/>
    <col min="11251" max="11251" width="11.5546875" style="51" customWidth="1"/>
    <col min="11252" max="11495" width="9.44140625" style="51"/>
    <col min="11496" max="11496" width="30.44140625" style="51" customWidth="1"/>
    <col min="11497" max="11497" width="6.5546875" style="51" customWidth="1"/>
    <col min="11498" max="11498" width="2" style="51" customWidth="1"/>
    <col min="11499" max="11499" width="11.5546875" style="51" customWidth="1"/>
    <col min="11500" max="11500" width="2" style="51" customWidth="1"/>
    <col min="11501" max="11501" width="12.5546875" style="51" customWidth="1"/>
    <col min="11502" max="11502" width="2" style="51" customWidth="1"/>
    <col min="11503" max="11503" width="14.5546875" style="51" customWidth="1"/>
    <col min="11504" max="11504" width="2" style="51" customWidth="1"/>
    <col min="11505" max="11505" width="11.5546875" style="51" customWidth="1"/>
    <col min="11506" max="11506" width="2" style="51" customWidth="1"/>
    <col min="11507" max="11507" width="11.5546875" style="51" customWidth="1"/>
    <col min="11508" max="11751" width="9.44140625" style="51"/>
    <col min="11752" max="11752" width="30.44140625" style="51" customWidth="1"/>
    <col min="11753" max="11753" width="6.5546875" style="51" customWidth="1"/>
    <col min="11754" max="11754" width="2" style="51" customWidth="1"/>
    <col min="11755" max="11755" width="11.5546875" style="51" customWidth="1"/>
    <col min="11756" max="11756" width="2" style="51" customWidth="1"/>
    <col min="11757" max="11757" width="12.5546875" style="51" customWidth="1"/>
    <col min="11758" max="11758" width="2" style="51" customWidth="1"/>
    <col min="11759" max="11759" width="14.5546875" style="51" customWidth="1"/>
    <col min="11760" max="11760" width="2" style="51" customWidth="1"/>
    <col min="11761" max="11761" width="11.5546875" style="51" customWidth="1"/>
    <col min="11762" max="11762" width="2" style="51" customWidth="1"/>
    <col min="11763" max="11763" width="11.5546875" style="51" customWidth="1"/>
    <col min="11764" max="12007" width="9.44140625" style="51"/>
    <col min="12008" max="12008" width="30.44140625" style="51" customWidth="1"/>
    <col min="12009" max="12009" width="6.5546875" style="51" customWidth="1"/>
    <col min="12010" max="12010" width="2" style="51" customWidth="1"/>
    <col min="12011" max="12011" width="11.5546875" style="51" customWidth="1"/>
    <col min="12012" max="12012" width="2" style="51" customWidth="1"/>
    <col min="12013" max="12013" width="12.5546875" style="51" customWidth="1"/>
    <col min="12014" max="12014" width="2" style="51" customWidth="1"/>
    <col min="12015" max="12015" width="14.5546875" style="51" customWidth="1"/>
    <col min="12016" max="12016" width="2" style="51" customWidth="1"/>
    <col min="12017" max="12017" width="11.5546875" style="51" customWidth="1"/>
    <col min="12018" max="12018" width="2" style="51" customWidth="1"/>
    <col min="12019" max="12019" width="11.5546875" style="51" customWidth="1"/>
    <col min="12020" max="12263" width="9.44140625" style="51"/>
    <col min="12264" max="12264" width="30.44140625" style="51" customWidth="1"/>
    <col min="12265" max="12265" width="6.5546875" style="51" customWidth="1"/>
    <col min="12266" max="12266" width="2" style="51" customWidth="1"/>
    <col min="12267" max="12267" width="11.5546875" style="51" customWidth="1"/>
    <col min="12268" max="12268" width="2" style="51" customWidth="1"/>
    <col min="12269" max="12269" width="12.5546875" style="51" customWidth="1"/>
    <col min="12270" max="12270" width="2" style="51" customWidth="1"/>
    <col min="12271" max="12271" width="14.5546875" style="51" customWidth="1"/>
    <col min="12272" max="12272" width="2" style="51" customWidth="1"/>
    <col min="12273" max="12273" width="11.5546875" style="51" customWidth="1"/>
    <col min="12274" max="12274" width="2" style="51" customWidth="1"/>
    <col min="12275" max="12275" width="11.5546875" style="51" customWidth="1"/>
    <col min="12276" max="12519" width="9.44140625" style="51"/>
    <col min="12520" max="12520" width="30.44140625" style="51" customWidth="1"/>
    <col min="12521" max="12521" width="6.5546875" style="51" customWidth="1"/>
    <col min="12522" max="12522" width="2" style="51" customWidth="1"/>
    <col min="12523" max="12523" width="11.5546875" style="51" customWidth="1"/>
    <col min="12524" max="12524" width="2" style="51" customWidth="1"/>
    <col min="12525" max="12525" width="12.5546875" style="51" customWidth="1"/>
    <col min="12526" max="12526" width="2" style="51" customWidth="1"/>
    <col min="12527" max="12527" width="14.5546875" style="51" customWidth="1"/>
    <col min="12528" max="12528" width="2" style="51" customWidth="1"/>
    <col min="12529" max="12529" width="11.5546875" style="51" customWidth="1"/>
    <col min="12530" max="12530" width="2" style="51" customWidth="1"/>
    <col min="12531" max="12531" width="11.5546875" style="51" customWidth="1"/>
    <col min="12532" max="12775" width="9.44140625" style="51"/>
    <col min="12776" max="12776" width="30.44140625" style="51" customWidth="1"/>
    <col min="12777" max="12777" width="6.5546875" style="51" customWidth="1"/>
    <col min="12778" max="12778" width="2" style="51" customWidth="1"/>
    <col min="12779" max="12779" width="11.5546875" style="51" customWidth="1"/>
    <col min="12780" max="12780" width="2" style="51" customWidth="1"/>
    <col min="12781" max="12781" width="12.5546875" style="51" customWidth="1"/>
    <col min="12782" max="12782" width="2" style="51" customWidth="1"/>
    <col min="12783" max="12783" width="14.5546875" style="51" customWidth="1"/>
    <col min="12784" max="12784" width="2" style="51" customWidth="1"/>
    <col min="12785" max="12785" width="11.5546875" style="51" customWidth="1"/>
    <col min="12786" max="12786" width="2" style="51" customWidth="1"/>
    <col min="12787" max="12787" width="11.5546875" style="51" customWidth="1"/>
    <col min="12788" max="13031" width="9.44140625" style="51"/>
    <col min="13032" max="13032" width="30.44140625" style="51" customWidth="1"/>
    <col min="13033" max="13033" width="6.5546875" style="51" customWidth="1"/>
    <col min="13034" max="13034" width="2" style="51" customWidth="1"/>
    <col min="13035" max="13035" width="11.5546875" style="51" customWidth="1"/>
    <col min="13036" max="13036" width="2" style="51" customWidth="1"/>
    <col min="13037" max="13037" width="12.5546875" style="51" customWidth="1"/>
    <col min="13038" max="13038" width="2" style="51" customWidth="1"/>
    <col min="13039" max="13039" width="14.5546875" style="51" customWidth="1"/>
    <col min="13040" max="13040" width="2" style="51" customWidth="1"/>
    <col min="13041" max="13041" width="11.5546875" style="51" customWidth="1"/>
    <col min="13042" max="13042" width="2" style="51" customWidth="1"/>
    <col min="13043" max="13043" width="11.5546875" style="51" customWidth="1"/>
    <col min="13044" max="13287" width="9.44140625" style="51"/>
    <col min="13288" max="13288" width="30.44140625" style="51" customWidth="1"/>
    <col min="13289" max="13289" width="6.5546875" style="51" customWidth="1"/>
    <col min="13290" max="13290" width="2" style="51" customWidth="1"/>
    <col min="13291" max="13291" width="11.5546875" style="51" customWidth="1"/>
    <col min="13292" max="13292" width="2" style="51" customWidth="1"/>
    <col min="13293" max="13293" width="12.5546875" style="51" customWidth="1"/>
    <col min="13294" max="13294" width="2" style="51" customWidth="1"/>
    <col min="13295" max="13295" width="14.5546875" style="51" customWidth="1"/>
    <col min="13296" max="13296" width="2" style="51" customWidth="1"/>
    <col min="13297" max="13297" width="11.5546875" style="51" customWidth="1"/>
    <col min="13298" max="13298" width="2" style="51" customWidth="1"/>
    <col min="13299" max="13299" width="11.5546875" style="51" customWidth="1"/>
    <col min="13300" max="13543" width="9.44140625" style="51"/>
    <col min="13544" max="13544" width="30.44140625" style="51" customWidth="1"/>
    <col min="13545" max="13545" width="6.5546875" style="51" customWidth="1"/>
    <col min="13546" max="13546" width="2" style="51" customWidth="1"/>
    <col min="13547" max="13547" width="11.5546875" style="51" customWidth="1"/>
    <col min="13548" max="13548" width="2" style="51" customWidth="1"/>
    <col min="13549" max="13549" width="12.5546875" style="51" customWidth="1"/>
    <col min="13550" max="13550" width="2" style="51" customWidth="1"/>
    <col min="13551" max="13551" width="14.5546875" style="51" customWidth="1"/>
    <col min="13552" max="13552" width="2" style="51" customWidth="1"/>
    <col min="13553" max="13553" width="11.5546875" style="51" customWidth="1"/>
    <col min="13554" max="13554" width="2" style="51" customWidth="1"/>
    <col min="13555" max="13555" width="11.5546875" style="51" customWidth="1"/>
    <col min="13556" max="13799" width="9.44140625" style="51"/>
    <col min="13800" max="13800" width="30.44140625" style="51" customWidth="1"/>
    <col min="13801" max="13801" width="6.5546875" style="51" customWidth="1"/>
    <col min="13802" max="13802" width="2" style="51" customWidth="1"/>
    <col min="13803" max="13803" width="11.5546875" style="51" customWidth="1"/>
    <col min="13804" max="13804" width="2" style="51" customWidth="1"/>
    <col min="13805" max="13805" width="12.5546875" style="51" customWidth="1"/>
    <col min="13806" max="13806" width="2" style="51" customWidth="1"/>
    <col min="13807" max="13807" width="14.5546875" style="51" customWidth="1"/>
    <col min="13808" max="13808" width="2" style="51" customWidth="1"/>
    <col min="13809" max="13809" width="11.5546875" style="51" customWidth="1"/>
    <col min="13810" max="13810" width="2" style="51" customWidth="1"/>
    <col min="13811" max="13811" width="11.5546875" style="51" customWidth="1"/>
    <col min="13812" max="14055" width="9.44140625" style="51"/>
    <col min="14056" max="14056" width="30.44140625" style="51" customWidth="1"/>
    <col min="14057" max="14057" width="6.5546875" style="51" customWidth="1"/>
    <col min="14058" max="14058" width="2" style="51" customWidth="1"/>
    <col min="14059" max="14059" width="11.5546875" style="51" customWidth="1"/>
    <col min="14060" max="14060" width="2" style="51" customWidth="1"/>
    <col min="14061" max="14061" width="12.5546875" style="51" customWidth="1"/>
    <col min="14062" max="14062" width="2" style="51" customWidth="1"/>
    <col min="14063" max="14063" width="14.5546875" style="51" customWidth="1"/>
    <col min="14064" max="14064" width="2" style="51" customWidth="1"/>
    <col min="14065" max="14065" width="11.5546875" style="51" customWidth="1"/>
    <col min="14066" max="14066" width="2" style="51" customWidth="1"/>
    <col min="14067" max="14067" width="11.5546875" style="51" customWidth="1"/>
    <col min="14068" max="14311" width="9.44140625" style="51"/>
    <col min="14312" max="14312" width="30.44140625" style="51" customWidth="1"/>
    <col min="14313" max="14313" width="6.5546875" style="51" customWidth="1"/>
    <col min="14314" max="14314" width="2" style="51" customWidth="1"/>
    <col min="14315" max="14315" width="11.5546875" style="51" customWidth="1"/>
    <col min="14316" max="14316" width="2" style="51" customWidth="1"/>
    <col min="14317" max="14317" width="12.5546875" style="51" customWidth="1"/>
    <col min="14318" max="14318" width="2" style="51" customWidth="1"/>
    <col min="14319" max="14319" width="14.5546875" style="51" customWidth="1"/>
    <col min="14320" max="14320" width="2" style="51" customWidth="1"/>
    <col min="14321" max="14321" width="11.5546875" style="51" customWidth="1"/>
    <col min="14322" max="14322" width="2" style="51" customWidth="1"/>
    <col min="14323" max="14323" width="11.5546875" style="51" customWidth="1"/>
    <col min="14324" max="14567" width="9.44140625" style="51"/>
    <col min="14568" max="14568" width="30.44140625" style="51" customWidth="1"/>
    <col min="14569" max="14569" width="6.5546875" style="51" customWidth="1"/>
    <col min="14570" max="14570" width="2" style="51" customWidth="1"/>
    <col min="14571" max="14571" width="11.5546875" style="51" customWidth="1"/>
    <col min="14572" max="14572" width="2" style="51" customWidth="1"/>
    <col min="14573" max="14573" width="12.5546875" style="51" customWidth="1"/>
    <col min="14574" max="14574" width="2" style="51" customWidth="1"/>
    <col min="14575" max="14575" width="14.5546875" style="51" customWidth="1"/>
    <col min="14576" max="14576" width="2" style="51" customWidth="1"/>
    <col min="14577" max="14577" width="11.5546875" style="51" customWidth="1"/>
    <col min="14578" max="14578" width="2" style="51" customWidth="1"/>
    <col min="14579" max="14579" width="11.5546875" style="51" customWidth="1"/>
    <col min="14580" max="14823" width="9.44140625" style="51"/>
    <col min="14824" max="14824" width="30.44140625" style="51" customWidth="1"/>
    <col min="14825" max="14825" width="6.5546875" style="51" customWidth="1"/>
    <col min="14826" max="14826" width="2" style="51" customWidth="1"/>
    <col min="14827" max="14827" width="11.5546875" style="51" customWidth="1"/>
    <col min="14828" max="14828" width="2" style="51" customWidth="1"/>
    <col min="14829" max="14829" width="12.5546875" style="51" customWidth="1"/>
    <col min="14830" max="14830" width="2" style="51" customWidth="1"/>
    <col min="14831" max="14831" width="14.5546875" style="51" customWidth="1"/>
    <col min="14832" max="14832" width="2" style="51" customWidth="1"/>
    <col min="14833" max="14833" width="11.5546875" style="51" customWidth="1"/>
    <col min="14834" max="14834" width="2" style="51" customWidth="1"/>
    <col min="14835" max="14835" width="11.5546875" style="51" customWidth="1"/>
    <col min="14836" max="15079" width="9.44140625" style="51"/>
    <col min="15080" max="15080" width="30.44140625" style="51" customWidth="1"/>
    <col min="15081" max="15081" width="6.5546875" style="51" customWidth="1"/>
    <col min="15082" max="15082" width="2" style="51" customWidth="1"/>
    <col min="15083" max="15083" width="11.5546875" style="51" customWidth="1"/>
    <col min="15084" max="15084" width="2" style="51" customWidth="1"/>
    <col min="15085" max="15085" width="12.5546875" style="51" customWidth="1"/>
    <col min="15086" max="15086" width="2" style="51" customWidth="1"/>
    <col min="15087" max="15087" width="14.5546875" style="51" customWidth="1"/>
    <col min="15088" max="15088" width="2" style="51" customWidth="1"/>
    <col min="15089" max="15089" width="11.5546875" style="51" customWidth="1"/>
    <col min="15090" max="15090" width="2" style="51" customWidth="1"/>
    <col min="15091" max="15091" width="11.5546875" style="51" customWidth="1"/>
    <col min="15092" max="15335" width="9.44140625" style="51"/>
    <col min="15336" max="15336" width="30.44140625" style="51" customWidth="1"/>
    <col min="15337" max="15337" width="6.5546875" style="51" customWidth="1"/>
    <col min="15338" max="15338" width="2" style="51" customWidth="1"/>
    <col min="15339" max="15339" width="11.5546875" style="51" customWidth="1"/>
    <col min="15340" max="15340" width="2" style="51" customWidth="1"/>
    <col min="15341" max="15341" width="12.5546875" style="51" customWidth="1"/>
    <col min="15342" max="15342" width="2" style="51" customWidth="1"/>
    <col min="15343" max="15343" width="14.5546875" style="51" customWidth="1"/>
    <col min="15344" max="15344" width="2" style="51" customWidth="1"/>
    <col min="15345" max="15345" width="11.5546875" style="51" customWidth="1"/>
    <col min="15346" max="15346" width="2" style="51" customWidth="1"/>
    <col min="15347" max="15347" width="11.5546875" style="51" customWidth="1"/>
    <col min="15348" max="15591" width="9.44140625" style="51"/>
    <col min="15592" max="15592" width="30.44140625" style="51" customWidth="1"/>
    <col min="15593" max="15593" width="6.5546875" style="51" customWidth="1"/>
    <col min="15594" max="15594" width="2" style="51" customWidth="1"/>
    <col min="15595" max="15595" width="11.5546875" style="51" customWidth="1"/>
    <col min="15596" max="15596" width="2" style="51" customWidth="1"/>
    <col min="15597" max="15597" width="12.5546875" style="51" customWidth="1"/>
    <col min="15598" max="15598" width="2" style="51" customWidth="1"/>
    <col min="15599" max="15599" width="14.5546875" style="51" customWidth="1"/>
    <col min="15600" max="15600" width="2" style="51" customWidth="1"/>
    <col min="15601" max="15601" width="11.5546875" style="51" customWidth="1"/>
    <col min="15602" max="15602" width="2" style="51" customWidth="1"/>
    <col min="15603" max="15603" width="11.5546875" style="51" customWidth="1"/>
    <col min="15604" max="15847" width="9.44140625" style="51"/>
    <col min="15848" max="15848" width="30.44140625" style="51" customWidth="1"/>
    <col min="15849" max="15849" width="6.5546875" style="51" customWidth="1"/>
    <col min="15850" max="15850" width="2" style="51" customWidth="1"/>
    <col min="15851" max="15851" width="11.5546875" style="51" customWidth="1"/>
    <col min="15852" max="15852" width="2" style="51" customWidth="1"/>
    <col min="15853" max="15853" width="12.5546875" style="51" customWidth="1"/>
    <col min="15854" max="15854" width="2" style="51" customWidth="1"/>
    <col min="15855" max="15855" width="14.5546875" style="51" customWidth="1"/>
    <col min="15856" max="15856" width="2" style="51" customWidth="1"/>
    <col min="15857" max="15857" width="11.5546875" style="51" customWidth="1"/>
    <col min="15858" max="15858" width="2" style="51" customWidth="1"/>
    <col min="15859" max="15859" width="11.5546875" style="51" customWidth="1"/>
    <col min="15860" max="16103" width="9.44140625" style="51"/>
    <col min="16104" max="16104" width="30.44140625" style="51" customWidth="1"/>
    <col min="16105" max="16105" width="6.5546875" style="51" customWidth="1"/>
    <col min="16106" max="16106" width="2" style="51" customWidth="1"/>
    <col min="16107" max="16107" width="11.5546875" style="51" customWidth="1"/>
    <col min="16108" max="16108" width="2" style="51" customWidth="1"/>
    <col min="16109" max="16109" width="12.5546875" style="51" customWidth="1"/>
    <col min="16110" max="16110" width="2" style="51" customWidth="1"/>
    <col min="16111" max="16111" width="14.5546875" style="51" customWidth="1"/>
    <col min="16112" max="16112" width="2" style="51" customWidth="1"/>
    <col min="16113" max="16113" width="11.5546875" style="51" customWidth="1"/>
    <col min="16114" max="16114" width="2" style="51" customWidth="1"/>
    <col min="16115" max="16115" width="11.5546875" style="51" customWidth="1"/>
    <col min="16116" max="16356" width="9.44140625" style="51"/>
    <col min="16357" max="16384" width="9.44140625" style="51" customWidth="1"/>
  </cols>
  <sheetData>
    <row r="1" spans="1:12" ht="22.35" customHeight="1">
      <c r="C1" s="2"/>
      <c r="L1" s="69" t="s">
        <v>149</v>
      </c>
    </row>
    <row r="2" spans="1:12" s="2" customFormat="1" ht="22.35" customHeight="1">
      <c r="A2" s="1" t="s">
        <v>82</v>
      </c>
      <c r="J2" s="64"/>
      <c r="K2" s="1"/>
      <c r="L2" s="64"/>
    </row>
    <row r="3" spans="1:12" s="44" customFormat="1" ht="22.35" customHeight="1">
      <c r="A3" s="44" t="s">
        <v>50</v>
      </c>
      <c r="C3" s="2"/>
    </row>
    <row r="4" spans="1:12" s="2" customFormat="1" ht="22.35" customHeight="1">
      <c r="A4" s="44" t="str">
        <f>pl!A61</f>
        <v>สำหรับงวดเก้าเดือนสิ้นสุดวันที่ 30 กันยายน 2566</v>
      </c>
      <c r="B4" s="44"/>
      <c r="C4" s="20"/>
      <c r="D4" s="44"/>
      <c r="E4" s="44"/>
      <c r="F4" s="44"/>
      <c r="G4" s="44"/>
      <c r="H4" s="44"/>
      <c r="I4" s="44"/>
      <c r="J4" s="44"/>
      <c r="K4" s="44"/>
      <c r="L4" s="44"/>
    </row>
    <row r="5" spans="1:12" s="6" customFormat="1" ht="22.35" customHeight="1">
      <c r="C5" s="20"/>
      <c r="L5" s="69" t="s">
        <v>150</v>
      </c>
    </row>
    <row r="6" spans="1:12" s="6" customFormat="1" ht="22.35" customHeight="1">
      <c r="C6" s="20"/>
      <c r="D6" s="87" t="s">
        <v>83</v>
      </c>
      <c r="E6" s="87"/>
      <c r="F6" s="87"/>
      <c r="G6" s="87"/>
      <c r="H6" s="87"/>
      <c r="I6" s="87"/>
      <c r="J6" s="87"/>
      <c r="K6" s="87"/>
      <c r="L6" s="87"/>
    </row>
    <row r="7" spans="1:12" s="6" customFormat="1" ht="22.35" customHeight="1">
      <c r="C7" s="20"/>
      <c r="H7" s="90" t="s">
        <v>21</v>
      </c>
      <c r="I7" s="90"/>
      <c r="J7" s="90"/>
      <c r="K7" s="45"/>
      <c r="L7" s="69"/>
    </row>
    <row r="8" spans="1:12" s="6" customFormat="1" ht="22.35" customHeight="1">
      <c r="D8" s="66" t="s">
        <v>51</v>
      </c>
      <c r="F8" s="7" t="s">
        <v>52</v>
      </c>
      <c r="G8" s="7"/>
      <c r="H8" s="75" t="s">
        <v>53</v>
      </c>
      <c r="I8" s="75"/>
      <c r="J8" s="75"/>
      <c r="K8" s="45"/>
      <c r="L8" s="69"/>
    </row>
    <row r="9" spans="1:12" s="7" customFormat="1" ht="22.35" customHeight="1">
      <c r="B9" s="76" t="s">
        <v>0</v>
      </c>
      <c r="C9" s="38"/>
      <c r="D9" s="74" t="s">
        <v>54</v>
      </c>
      <c r="E9" s="75"/>
      <c r="F9" s="77" t="s">
        <v>55</v>
      </c>
      <c r="G9" s="75"/>
      <c r="H9" s="77" t="s">
        <v>56</v>
      </c>
      <c r="I9" s="75"/>
      <c r="J9" s="77" t="s">
        <v>57</v>
      </c>
      <c r="L9" s="74" t="s">
        <v>58</v>
      </c>
    </row>
    <row r="10" spans="1:12" s="6" customFormat="1" ht="22.35" customHeight="1">
      <c r="A10" s="53" t="str">
        <f>conso!A14</f>
        <v>ยอดคงเหลือ ณ วันที่ 1 มกราคม 2565</v>
      </c>
      <c r="B10" s="56"/>
      <c r="C10" s="20"/>
      <c r="D10" s="16">
        <v>326550</v>
      </c>
      <c r="E10" s="16"/>
      <c r="F10" s="16">
        <v>1026969</v>
      </c>
      <c r="G10" s="16"/>
      <c r="H10" s="16">
        <v>32655</v>
      </c>
      <c r="I10" s="17"/>
      <c r="J10" s="16">
        <v>415305</v>
      </c>
      <c r="K10" s="16"/>
      <c r="L10" s="21">
        <f>SUM(D10:J10)</f>
        <v>1801479</v>
      </c>
    </row>
    <row r="11" spans="1:12" s="45" customFormat="1" ht="22.35" customHeight="1">
      <c r="A11" s="6" t="s">
        <v>151</v>
      </c>
      <c r="B11" s="52"/>
      <c r="C11" s="20"/>
      <c r="D11" s="21">
        <v>0</v>
      </c>
      <c r="E11" s="17"/>
      <c r="F11" s="21">
        <v>0</v>
      </c>
      <c r="G11" s="21"/>
      <c r="H11" s="21">
        <v>0</v>
      </c>
      <c r="I11" s="14"/>
      <c r="J11" s="21">
        <f>pl!M82</f>
        <v>65834</v>
      </c>
      <c r="K11" s="17"/>
      <c r="L11" s="21">
        <f>SUM(D11:J11)</f>
        <v>65834</v>
      </c>
    </row>
    <row r="12" spans="1:12" s="45" customFormat="1" ht="22.35" customHeight="1">
      <c r="A12" s="6" t="s">
        <v>152</v>
      </c>
      <c r="B12" s="52"/>
      <c r="C12" s="20"/>
      <c r="D12" s="47">
        <v>0</v>
      </c>
      <c r="E12" s="17"/>
      <c r="F12" s="47">
        <v>0</v>
      </c>
      <c r="G12" s="21"/>
      <c r="H12" s="47">
        <v>0</v>
      </c>
      <c r="I12" s="14"/>
      <c r="J12" s="47">
        <f>pl!M95</f>
        <v>0</v>
      </c>
      <c r="K12" s="17"/>
      <c r="L12" s="47">
        <f>SUM(D12:J12)</f>
        <v>0</v>
      </c>
    </row>
    <row r="13" spans="1:12" s="6" customFormat="1" ht="22.35" customHeight="1">
      <c r="A13" s="45" t="s">
        <v>153</v>
      </c>
      <c r="B13" s="57"/>
      <c r="C13" s="20"/>
      <c r="D13" s="21">
        <f>SUM(D11:D12)</f>
        <v>0</v>
      </c>
      <c r="E13" s="17"/>
      <c r="F13" s="21">
        <f>SUM(F11:F12)</f>
        <v>0</v>
      </c>
      <c r="G13" s="21"/>
      <c r="H13" s="21">
        <f>SUM(H11:H12)</f>
        <v>0</v>
      </c>
      <c r="I13" s="14"/>
      <c r="J13" s="21">
        <f>SUM(J11:J12)</f>
        <v>65834</v>
      </c>
      <c r="K13" s="17"/>
      <c r="L13" s="21">
        <f>SUM(L11:L12)</f>
        <v>65834</v>
      </c>
    </row>
    <row r="14" spans="1:12" s="6" customFormat="1" ht="22.35" customHeight="1">
      <c r="A14" s="45" t="s">
        <v>183</v>
      </c>
      <c r="B14" s="58" t="s">
        <v>210</v>
      </c>
      <c r="C14" s="20"/>
      <c r="D14" s="21">
        <v>0</v>
      </c>
      <c r="E14" s="17"/>
      <c r="F14" s="21">
        <v>0</v>
      </c>
      <c r="G14" s="21"/>
      <c r="H14" s="21">
        <v>0</v>
      </c>
      <c r="I14" s="14"/>
      <c r="J14" s="21">
        <v>-46044</v>
      </c>
      <c r="K14" s="17"/>
      <c r="L14" s="21">
        <f>SUM(D14:J14)</f>
        <v>-46044</v>
      </c>
    </row>
    <row r="15" spans="1:12" s="6" customFormat="1" ht="22.35" customHeight="1">
      <c r="A15" s="45" t="s">
        <v>164</v>
      </c>
      <c r="B15" s="57"/>
      <c r="C15" s="20"/>
      <c r="D15" s="21"/>
      <c r="E15" s="17"/>
      <c r="F15" s="21"/>
      <c r="G15" s="21"/>
      <c r="H15" s="21"/>
      <c r="I15" s="14"/>
      <c r="J15" s="21"/>
      <c r="K15" s="17"/>
      <c r="L15" s="21"/>
    </row>
    <row r="16" spans="1:12" s="6" customFormat="1" ht="22.35" customHeight="1">
      <c r="A16" s="45" t="s">
        <v>170</v>
      </c>
      <c r="B16" s="57"/>
      <c r="C16" s="20"/>
      <c r="D16" s="21"/>
      <c r="E16" s="17"/>
      <c r="F16" s="21"/>
      <c r="G16" s="21"/>
      <c r="H16" s="21"/>
      <c r="I16" s="14"/>
      <c r="J16" s="21"/>
      <c r="K16" s="17"/>
      <c r="L16" s="21"/>
    </row>
    <row r="17" spans="1:12" s="6" customFormat="1" ht="22.35" customHeight="1">
      <c r="A17" s="45" t="s">
        <v>204</v>
      </c>
      <c r="B17" s="57"/>
      <c r="C17" s="20"/>
      <c r="D17" s="47">
        <v>0</v>
      </c>
      <c r="E17" s="17"/>
      <c r="F17" s="47">
        <v>0</v>
      </c>
      <c r="G17" s="21"/>
      <c r="H17" s="47">
        <v>0</v>
      </c>
      <c r="I17" s="14"/>
      <c r="J17" s="47">
        <v>-13418</v>
      </c>
      <c r="K17" s="17"/>
      <c r="L17" s="47">
        <f>SUM(D17:J17)</f>
        <v>-13418</v>
      </c>
    </row>
    <row r="18" spans="1:12" s="6" customFormat="1" ht="22.35" customHeight="1" thickBot="1">
      <c r="A18" s="53" t="s">
        <v>219</v>
      </c>
      <c r="B18" s="57"/>
      <c r="C18" s="20"/>
      <c r="D18" s="19">
        <f>SUM(D10,D13:D17)</f>
        <v>326550</v>
      </c>
      <c r="E18" s="16"/>
      <c r="F18" s="19">
        <f>SUM(F10,F13:F17)</f>
        <v>1026969</v>
      </c>
      <c r="G18" s="17"/>
      <c r="H18" s="19">
        <f>SUM(H10,H13:H17)</f>
        <v>32655</v>
      </c>
      <c r="I18" s="17"/>
      <c r="J18" s="19">
        <f>SUM(J10,J13:J17)</f>
        <v>421677</v>
      </c>
      <c r="K18" s="16"/>
      <c r="L18" s="19">
        <f>SUM(L10,L13:L17)</f>
        <v>1807851</v>
      </c>
    </row>
    <row r="19" spans="1:12" s="6" customFormat="1" ht="22.35" customHeight="1" thickTop="1">
      <c r="A19" s="46"/>
      <c r="B19" s="56"/>
      <c r="C19" s="20"/>
      <c r="D19" s="17"/>
      <c r="E19" s="16"/>
      <c r="F19" s="17"/>
      <c r="G19" s="17"/>
      <c r="H19" s="17"/>
      <c r="I19" s="17"/>
      <c r="J19" s="14"/>
      <c r="K19" s="16"/>
      <c r="L19" s="17"/>
    </row>
    <row r="20" spans="1:12" s="6" customFormat="1" ht="22.35" customHeight="1">
      <c r="A20" s="53" t="str">
        <f>conso!A28</f>
        <v>ยอดคงเหลือ ณ วันที่ 1 มกราคม 2566</v>
      </c>
      <c r="B20" s="56"/>
      <c r="C20" s="20"/>
      <c r="D20" s="16">
        <v>326550</v>
      </c>
      <c r="E20" s="16"/>
      <c r="F20" s="16">
        <v>1026969</v>
      </c>
      <c r="G20" s="16"/>
      <c r="H20" s="16">
        <v>32655</v>
      </c>
      <c r="I20" s="16"/>
      <c r="J20" s="16">
        <v>467605</v>
      </c>
      <c r="K20" s="16"/>
      <c r="L20" s="16">
        <f>SUM(D20:J20)</f>
        <v>1853779</v>
      </c>
    </row>
    <row r="21" spans="1:12" s="45" customFormat="1" ht="22.35" customHeight="1">
      <c r="A21" s="6" t="s">
        <v>151</v>
      </c>
      <c r="B21" s="52"/>
      <c r="C21" s="22"/>
      <c r="D21" s="42">
        <v>0</v>
      </c>
      <c r="E21" s="16"/>
      <c r="F21" s="42">
        <v>0</v>
      </c>
      <c r="G21" s="42"/>
      <c r="H21" s="42">
        <v>0</v>
      </c>
      <c r="I21" s="48"/>
      <c r="J21" s="42">
        <f>SUM(pl!K82)</f>
        <v>263918</v>
      </c>
      <c r="K21" s="16"/>
      <c r="L21" s="42">
        <f>SUM(D21:J21)</f>
        <v>263918</v>
      </c>
    </row>
    <row r="22" spans="1:12" s="45" customFormat="1" ht="22.35" customHeight="1">
      <c r="A22" s="6" t="s">
        <v>152</v>
      </c>
      <c r="B22" s="52"/>
      <c r="C22" s="20"/>
      <c r="D22" s="47">
        <v>0</v>
      </c>
      <c r="E22" s="16"/>
      <c r="F22" s="47">
        <v>0</v>
      </c>
      <c r="G22" s="42"/>
      <c r="H22" s="47">
        <v>0</v>
      </c>
      <c r="I22" s="48"/>
      <c r="J22" s="47">
        <f>SUM(pl!K95)</f>
        <v>0</v>
      </c>
      <c r="K22" s="16"/>
      <c r="L22" s="47">
        <f>SUM(D22:J22)</f>
        <v>0</v>
      </c>
    </row>
    <row r="23" spans="1:12" s="6" customFormat="1" ht="22.35" customHeight="1">
      <c r="A23" s="45" t="s">
        <v>153</v>
      </c>
      <c r="B23" s="57"/>
      <c r="C23" s="20"/>
      <c r="D23" s="49">
        <f>SUM(D21:D22)</f>
        <v>0</v>
      </c>
      <c r="E23" s="16"/>
      <c r="F23" s="49">
        <f>SUM(F21:F22)</f>
        <v>0</v>
      </c>
      <c r="G23" s="42"/>
      <c r="H23" s="49">
        <f>SUM(H21:H22)</f>
        <v>0</v>
      </c>
      <c r="I23" s="16"/>
      <c r="J23" s="49">
        <f>SUM(J21:J22)</f>
        <v>263918</v>
      </c>
      <c r="K23" s="16"/>
      <c r="L23" s="49">
        <f>SUM(L21:L22)</f>
        <v>263918</v>
      </c>
    </row>
    <row r="24" spans="1:12" s="6" customFormat="1" ht="22.35" customHeight="1">
      <c r="A24" s="45" t="s">
        <v>183</v>
      </c>
      <c r="B24" s="58" t="s">
        <v>210</v>
      </c>
      <c r="C24" s="20"/>
      <c r="D24" s="21">
        <v>0</v>
      </c>
      <c r="E24" s="16"/>
      <c r="F24" s="21">
        <v>0</v>
      </c>
      <c r="G24" s="42"/>
      <c r="H24" s="21">
        <v>0</v>
      </c>
      <c r="I24" s="16"/>
      <c r="J24" s="21">
        <v>-95679</v>
      </c>
      <c r="K24" s="16"/>
      <c r="L24" s="21">
        <f>SUM(D24:J24)</f>
        <v>-95679</v>
      </c>
    </row>
    <row r="25" spans="1:12" s="6" customFormat="1" ht="22.35" customHeight="1">
      <c r="A25" s="45" t="s">
        <v>164</v>
      </c>
      <c r="B25" s="57"/>
      <c r="C25" s="20"/>
      <c r="D25" s="42"/>
      <c r="E25" s="16"/>
      <c r="F25" s="42"/>
      <c r="G25" s="42"/>
      <c r="H25" s="42"/>
      <c r="I25" s="16"/>
      <c r="J25" s="42"/>
      <c r="K25" s="16"/>
      <c r="L25" s="42"/>
    </row>
    <row r="26" spans="1:12" s="6" customFormat="1" ht="22.35" customHeight="1">
      <c r="A26" s="45" t="s">
        <v>170</v>
      </c>
      <c r="B26" s="57"/>
      <c r="C26" s="20"/>
      <c r="D26" s="42"/>
      <c r="E26" s="16"/>
      <c r="F26" s="42"/>
      <c r="G26" s="42"/>
      <c r="H26" s="42"/>
      <c r="I26" s="16"/>
      <c r="J26" s="42"/>
      <c r="K26" s="16"/>
      <c r="L26" s="42"/>
    </row>
    <row r="27" spans="1:12" s="6" customFormat="1" ht="22.35" customHeight="1">
      <c r="A27" s="45" t="s">
        <v>204</v>
      </c>
      <c r="B27" s="57"/>
      <c r="C27" s="20"/>
      <c r="D27" s="47">
        <v>0</v>
      </c>
      <c r="E27" s="16"/>
      <c r="F27" s="47">
        <v>0</v>
      </c>
      <c r="G27" s="42"/>
      <c r="H27" s="47">
        <v>0</v>
      </c>
      <c r="I27" s="16"/>
      <c r="J27" s="18">
        <f>-(bs!K64-bs!M64)</f>
        <v>-6316</v>
      </c>
      <c r="K27" s="16"/>
      <c r="L27" s="47">
        <f>SUM(D27:J27)</f>
        <v>-6316</v>
      </c>
    </row>
    <row r="28" spans="1:12" s="6" customFormat="1" ht="22.35" customHeight="1" thickBot="1">
      <c r="A28" s="53" t="s">
        <v>220</v>
      </c>
      <c r="B28" s="57"/>
      <c r="C28" s="20"/>
      <c r="D28" s="19">
        <f>SUM(D20,D23:D27)</f>
        <v>326550</v>
      </c>
      <c r="E28" s="16"/>
      <c r="F28" s="19">
        <f>SUM(F20,F23:F27)</f>
        <v>1026969</v>
      </c>
      <c r="G28" s="16"/>
      <c r="H28" s="19">
        <f>SUM(H20,H23:H27)</f>
        <v>32655</v>
      </c>
      <c r="I28" s="16"/>
      <c r="J28" s="19">
        <f>SUM(J20,J23:J27)</f>
        <v>629528</v>
      </c>
      <c r="K28" s="16"/>
      <c r="L28" s="19">
        <f>SUM(L20,L23:L27)</f>
        <v>2015702</v>
      </c>
    </row>
    <row r="29" spans="1:12" s="6" customFormat="1" ht="20.85" customHeight="1" thickTop="1">
      <c r="C29" s="20"/>
      <c r="D29" s="16">
        <f>D20-bs!I86</f>
        <v>0</v>
      </c>
      <c r="F29" s="16">
        <f>F20-bs!I87</f>
        <v>0</v>
      </c>
      <c r="H29" s="16">
        <f>H20-bs!I90</f>
        <v>0</v>
      </c>
      <c r="J29" s="16">
        <f>J20-bs!M91</f>
        <v>0</v>
      </c>
      <c r="L29" s="16">
        <f>L20-bs!M93</f>
        <v>0</v>
      </c>
    </row>
    <row r="30" spans="1:12" s="6" customFormat="1" ht="20.85" customHeight="1">
      <c r="C30" s="20"/>
      <c r="D30" s="16">
        <f>D28-bs!I86</f>
        <v>0</v>
      </c>
      <c r="E30" s="16"/>
      <c r="F30" s="16">
        <f>F28-bs!I87</f>
        <v>0</v>
      </c>
      <c r="G30" s="16"/>
      <c r="H30" s="16">
        <f>H28-bs!I90</f>
        <v>0</v>
      </c>
      <c r="I30" s="16"/>
      <c r="J30" s="16">
        <f>SUM(J28-bs!K91)</f>
        <v>0</v>
      </c>
      <c r="K30" s="16"/>
      <c r="L30" s="16">
        <f>L28-bs!K93</f>
        <v>0</v>
      </c>
    </row>
    <row r="31" spans="1:12" s="6" customFormat="1" ht="22.35" customHeight="1">
      <c r="A31" s="9" t="str">
        <f>bs!$A$37</f>
        <v>หมายเหตุประกอบงบการเงินรวมระหว่างกาลเป็นส่วนหนึ่งของงบการเงินนี้</v>
      </c>
      <c r="C31" s="20"/>
      <c r="E31" s="22"/>
      <c r="H31" s="50"/>
      <c r="J31" s="50"/>
    </row>
  </sheetData>
  <mergeCells count="2">
    <mergeCell ref="H7:J7"/>
    <mergeCell ref="D6:L6"/>
  </mergeCells>
  <pageMargins left="1.0236220472440944" right="0.39370078740157483" top="0.70866141732283472" bottom="0.23622047244094491" header="0.19685039370078741" footer="0.19685039370078741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sheetPr codeName="Sheet5"/>
  <dimension ref="A1:L88"/>
  <sheetViews>
    <sheetView showGridLines="0" tabSelected="1" view="pageBreakPreview" zoomScale="85" zoomScaleNormal="100" zoomScaleSheetLayoutView="85" workbookViewId="0">
      <selection activeCell="A2" sqref="A2"/>
    </sheetView>
  </sheetViews>
  <sheetFormatPr defaultColWidth="10.5546875" defaultRowHeight="20.85" customHeight="1"/>
  <cols>
    <col min="1" max="1" width="11.5546875" style="9" customWidth="1"/>
    <col min="2" max="2" width="16.44140625" style="9" customWidth="1"/>
    <col min="3" max="3" width="27.33203125" style="9" customWidth="1"/>
    <col min="4" max="4" width="6.6640625" style="9" customWidth="1"/>
    <col min="5" max="5" width="2" style="10" customWidth="1"/>
    <col min="6" max="6" width="12.5546875" style="9" customWidth="1"/>
    <col min="7" max="7" width="2" style="9" customWidth="1"/>
    <col min="8" max="8" width="12.5546875" style="9" customWidth="1"/>
    <col min="9" max="9" width="2" style="9" customWidth="1"/>
    <col min="10" max="10" width="12.5546875" style="9" customWidth="1"/>
    <col min="11" max="11" width="2" style="9" customWidth="1"/>
    <col min="12" max="12" width="12.5546875" style="9" customWidth="1"/>
    <col min="13" max="116" width="10.5546875" style="9"/>
    <col min="117" max="117" width="11.5546875" style="9" customWidth="1"/>
    <col min="118" max="118" width="15.44140625" style="9" customWidth="1"/>
    <col min="119" max="119" width="12.44140625" style="9" customWidth="1"/>
    <col min="120" max="120" width="11.44140625" style="9" customWidth="1"/>
    <col min="121" max="121" width="6.5546875" style="9" customWidth="1"/>
    <col min="122" max="122" width="4" style="9" customWidth="1"/>
    <col min="123" max="123" width="13.44140625" style="9" customWidth="1"/>
    <col min="124" max="124" width="2.5546875" style="9" customWidth="1"/>
    <col min="125" max="125" width="13.44140625" style="9" customWidth="1"/>
    <col min="126" max="372" width="10.5546875" style="9"/>
    <col min="373" max="373" width="11.5546875" style="9" customWidth="1"/>
    <col min="374" max="374" width="15.44140625" style="9" customWidth="1"/>
    <col min="375" max="375" width="12.44140625" style="9" customWidth="1"/>
    <col min="376" max="376" width="11.44140625" style="9" customWidth="1"/>
    <col min="377" max="377" width="6.5546875" style="9" customWidth="1"/>
    <col min="378" max="378" width="4" style="9" customWidth="1"/>
    <col min="379" max="379" width="13.44140625" style="9" customWidth="1"/>
    <col min="380" max="380" width="2.5546875" style="9" customWidth="1"/>
    <col min="381" max="381" width="13.44140625" style="9" customWidth="1"/>
    <col min="382" max="628" width="10.5546875" style="9"/>
    <col min="629" max="629" width="11.5546875" style="9" customWidth="1"/>
    <col min="630" max="630" width="15.44140625" style="9" customWidth="1"/>
    <col min="631" max="631" width="12.44140625" style="9" customWidth="1"/>
    <col min="632" max="632" width="11.44140625" style="9" customWidth="1"/>
    <col min="633" max="633" width="6.5546875" style="9" customWidth="1"/>
    <col min="634" max="634" width="4" style="9" customWidth="1"/>
    <col min="635" max="635" width="13.44140625" style="9" customWidth="1"/>
    <col min="636" max="636" width="2.5546875" style="9" customWidth="1"/>
    <col min="637" max="637" width="13.44140625" style="9" customWidth="1"/>
    <col min="638" max="884" width="10.5546875" style="9"/>
    <col min="885" max="885" width="11.5546875" style="9" customWidth="1"/>
    <col min="886" max="886" width="15.44140625" style="9" customWidth="1"/>
    <col min="887" max="887" width="12.44140625" style="9" customWidth="1"/>
    <col min="888" max="888" width="11.44140625" style="9" customWidth="1"/>
    <col min="889" max="889" width="6.5546875" style="9" customWidth="1"/>
    <col min="890" max="890" width="4" style="9" customWidth="1"/>
    <col min="891" max="891" width="13.44140625" style="9" customWidth="1"/>
    <col min="892" max="892" width="2.5546875" style="9" customWidth="1"/>
    <col min="893" max="893" width="13.44140625" style="9" customWidth="1"/>
    <col min="894" max="1140" width="10.5546875" style="9"/>
    <col min="1141" max="1141" width="11.5546875" style="9" customWidth="1"/>
    <col min="1142" max="1142" width="15.44140625" style="9" customWidth="1"/>
    <col min="1143" max="1143" width="12.44140625" style="9" customWidth="1"/>
    <col min="1144" max="1144" width="11.44140625" style="9" customWidth="1"/>
    <col min="1145" max="1145" width="6.5546875" style="9" customWidth="1"/>
    <col min="1146" max="1146" width="4" style="9" customWidth="1"/>
    <col min="1147" max="1147" width="13.44140625" style="9" customWidth="1"/>
    <col min="1148" max="1148" width="2.5546875" style="9" customWidth="1"/>
    <col min="1149" max="1149" width="13.44140625" style="9" customWidth="1"/>
    <col min="1150" max="1396" width="10.5546875" style="9"/>
    <col min="1397" max="1397" width="11.5546875" style="9" customWidth="1"/>
    <col min="1398" max="1398" width="15.44140625" style="9" customWidth="1"/>
    <col min="1399" max="1399" width="12.44140625" style="9" customWidth="1"/>
    <col min="1400" max="1400" width="11.44140625" style="9" customWidth="1"/>
    <col min="1401" max="1401" width="6.5546875" style="9" customWidth="1"/>
    <col min="1402" max="1402" width="4" style="9" customWidth="1"/>
    <col min="1403" max="1403" width="13.44140625" style="9" customWidth="1"/>
    <col min="1404" max="1404" width="2.5546875" style="9" customWidth="1"/>
    <col min="1405" max="1405" width="13.44140625" style="9" customWidth="1"/>
    <col min="1406" max="1652" width="10.5546875" style="9"/>
    <col min="1653" max="1653" width="11.5546875" style="9" customWidth="1"/>
    <col min="1654" max="1654" width="15.44140625" style="9" customWidth="1"/>
    <col min="1655" max="1655" width="12.44140625" style="9" customWidth="1"/>
    <col min="1656" max="1656" width="11.44140625" style="9" customWidth="1"/>
    <col min="1657" max="1657" width="6.5546875" style="9" customWidth="1"/>
    <col min="1658" max="1658" width="4" style="9" customWidth="1"/>
    <col min="1659" max="1659" width="13.44140625" style="9" customWidth="1"/>
    <col min="1660" max="1660" width="2.5546875" style="9" customWidth="1"/>
    <col min="1661" max="1661" width="13.44140625" style="9" customWidth="1"/>
    <col min="1662" max="1908" width="10.5546875" style="9"/>
    <col min="1909" max="1909" width="11.5546875" style="9" customWidth="1"/>
    <col min="1910" max="1910" width="15.44140625" style="9" customWidth="1"/>
    <col min="1911" max="1911" width="12.44140625" style="9" customWidth="1"/>
    <col min="1912" max="1912" width="11.44140625" style="9" customWidth="1"/>
    <col min="1913" max="1913" width="6.5546875" style="9" customWidth="1"/>
    <col min="1914" max="1914" width="4" style="9" customWidth="1"/>
    <col min="1915" max="1915" width="13.44140625" style="9" customWidth="1"/>
    <col min="1916" max="1916" width="2.5546875" style="9" customWidth="1"/>
    <col min="1917" max="1917" width="13.44140625" style="9" customWidth="1"/>
    <col min="1918" max="2164" width="10.5546875" style="9"/>
    <col min="2165" max="2165" width="11.5546875" style="9" customWidth="1"/>
    <col min="2166" max="2166" width="15.44140625" style="9" customWidth="1"/>
    <col min="2167" max="2167" width="12.44140625" style="9" customWidth="1"/>
    <col min="2168" max="2168" width="11.44140625" style="9" customWidth="1"/>
    <col min="2169" max="2169" width="6.5546875" style="9" customWidth="1"/>
    <col min="2170" max="2170" width="4" style="9" customWidth="1"/>
    <col min="2171" max="2171" width="13.44140625" style="9" customWidth="1"/>
    <col min="2172" max="2172" width="2.5546875" style="9" customWidth="1"/>
    <col min="2173" max="2173" width="13.44140625" style="9" customWidth="1"/>
    <col min="2174" max="2420" width="10.5546875" style="9"/>
    <col min="2421" max="2421" width="11.5546875" style="9" customWidth="1"/>
    <col min="2422" max="2422" width="15.44140625" style="9" customWidth="1"/>
    <col min="2423" max="2423" width="12.44140625" style="9" customWidth="1"/>
    <col min="2424" max="2424" width="11.44140625" style="9" customWidth="1"/>
    <col min="2425" max="2425" width="6.5546875" style="9" customWidth="1"/>
    <col min="2426" max="2426" width="4" style="9" customWidth="1"/>
    <col min="2427" max="2427" width="13.44140625" style="9" customWidth="1"/>
    <col min="2428" max="2428" width="2.5546875" style="9" customWidth="1"/>
    <col min="2429" max="2429" width="13.44140625" style="9" customWidth="1"/>
    <col min="2430" max="2676" width="10.5546875" style="9"/>
    <col min="2677" max="2677" width="11.5546875" style="9" customWidth="1"/>
    <col min="2678" max="2678" width="15.44140625" style="9" customWidth="1"/>
    <col min="2679" max="2679" width="12.44140625" style="9" customWidth="1"/>
    <col min="2680" max="2680" width="11.44140625" style="9" customWidth="1"/>
    <col min="2681" max="2681" width="6.5546875" style="9" customWidth="1"/>
    <col min="2682" max="2682" width="4" style="9" customWidth="1"/>
    <col min="2683" max="2683" width="13.44140625" style="9" customWidth="1"/>
    <col min="2684" max="2684" width="2.5546875" style="9" customWidth="1"/>
    <col min="2685" max="2685" width="13.44140625" style="9" customWidth="1"/>
    <col min="2686" max="2932" width="10.5546875" style="9"/>
    <col min="2933" max="2933" width="11.5546875" style="9" customWidth="1"/>
    <col min="2934" max="2934" width="15.44140625" style="9" customWidth="1"/>
    <col min="2935" max="2935" width="12.44140625" style="9" customWidth="1"/>
    <col min="2936" max="2936" width="11.44140625" style="9" customWidth="1"/>
    <col min="2937" max="2937" width="6.5546875" style="9" customWidth="1"/>
    <col min="2938" max="2938" width="4" style="9" customWidth="1"/>
    <col min="2939" max="2939" width="13.44140625" style="9" customWidth="1"/>
    <col min="2940" max="2940" width="2.5546875" style="9" customWidth="1"/>
    <col min="2941" max="2941" width="13.44140625" style="9" customWidth="1"/>
    <col min="2942" max="3188" width="10.5546875" style="9"/>
    <col min="3189" max="3189" width="11.5546875" style="9" customWidth="1"/>
    <col min="3190" max="3190" width="15.44140625" style="9" customWidth="1"/>
    <col min="3191" max="3191" width="12.44140625" style="9" customWidth="1"/>
    <col min="3192" max="3192" width="11.44140625" style="9" customWidth="1"/>
    <col min="3193" max="3193" width="6.5546875" style="9" customWidth="1"/>
    <col min="3194" max="3194" width="4" style="9" customWidth="1"/>
    <col min="3195" max="3195" width="13.44140625" style="9" customWidth="1"/>
    <col min="3196" max="3196" width="2.5546875" style="9" customWidth="1"/>
    <col min="3197" max="3197" width="13.44140625" style="9" customWidth="1"/>
    <col min="3198" max="3444" width="10.5546875" style="9"/>
    <col min="3445" max="3445" width="11.5546875" style="9" customWidth="1"/>
    <col min="3446" max="3446" width="15.44140625" style="9" customWidth="1"/>
    <col min="3447" max="3447" width="12.44140625" style="9" customWidth="1"/>
    <col min="3448" max="3448" width="11.44140625" style="9" customWidth="1"/>
    <col min="3449" max="3449" width="6.5546875" style="9" customWidth="1"/>
    <col min="3450" max="3450" width="4" style="9" customWidth="1"/>
    <col min="3451" max="3451" width="13.44140625" style="9" customWidth="1"/>
    <col min="3452" max="3452" width="2.5546875" style="9" customWidth="1"/>
    <col min="3453" max="3453" width="13.44140625" style="9" customWidth="1"/>
    <col min="3454" max="3700" width="10.5546875" style="9"/>
    <col min="3701" max="3701" width="11.5546875" style="9" customWidth="1"/>
    <col min="3702" max="3702" width="15.44140625" style="9" customWidth="1"/>
    <col min="3703" max="3703" width="12.44140625" style="9" customWidth="1"/>
    <col min="3704" max="3704" width="11.44140625" style="9" customWidth="1"/>
    <col min="3705" max="3705" width="6.5546875" style="9" customWidth="1"/>
    <col min="3706" max="3706" width="4" style="9" customWidth="1"/>
    <col min="3707" max="3707" width="13.44140625" style="9" customWidth="1"/>
    <col min="3708" max="3708" width="2.5546875" style="9" customWidth="1"/>
    <col min="3709" max="3709" width="13.44140625" style="9" customWidth="1"/>
    <col min="3710" max="3956" width="10.5546875" style="9"/>
    <col min="3957" max="3957" width="11.5546875" style="9" customWidth="1"/>
    <col min="3958" max="3958" width="15.44140625" style="9" customWidth="1"/>
    <col min="3959" max="3959" width="12.44140625" style="9" customWidth="1"/>
    <col min="3960" max="3960" width="11.44140625" style="9" customWidth="1"/>
    <col min="3961" max="3961" width="6.5546875" style="9" customWidth="1"/>
    <col min="3962" max="3962" width="4" style="9" customWidth="1"/>
    <col min="3963" max="3963" width="13.44140625" style="9" customWidth="1"/>
    <col min="3964" max="3964" width="2.5546875" style="9" customWidth="1"/>
    <col min="3965" max="3965" width="13.44140625" style="9" customWidth="1"/>
    <col min="3966" max="4212" width="10.5546875" style="9"/>
    <col min="4213" max="4213" width="11.5546875" style="9" customWidth="1"/>
    <col min="4214" max="4214" width="15.44140625" style="9" customWidth="1"/>
    <col min="4215" max="4215" width="12.44140625" style="9" customWidth="1"/>
    <col min="4216" max="4216" width="11.44140625" style="9" customWidth="1"/>
    <col min="4217" max="4217" width="6.5546875" style="9" customWidth="1"/>
    <col min="4218" max="4218" width="4" style="9" customWidth="1"/>
    <col min="4219" max="4219" width="13.44140625" style="9" customWidth="1"/>
    <col min="4220" max="4220" width="2.5546875" style="9" customWidth="1"/>
    <col min="4221" max="4221" width="13.44140625" style="9" customWidth="1"/>
    <col min="4222" max="4468" width="10.5546875" style="9"/>
    <col min="4469" max="4469" width="11.5546875" style="9" customWidth="1"/>
    <col min="4470" max="4470" width="15.44140625" style="9" customWidth="1"/>
    <col min="4471" max="4471" width="12.44140625" style="9" customWidth="1"/>
    <col min="4472" max="4472" width="11.44140625" style="9" customWidth="1"/>
    <col min="4473" max="4473" width="6.5546875" style="9" customWidth="1"/>
    <col min="4474" max="4474" width="4" style="9" customWidth="1"/>
    <col min="4475" max="4475" width="13.44140625" style="9" customWidth="1"/>
    <col min="4476" max="4476" width="2.5546875" style="9" customWidth="1"/>
    <col min="4477" max="4477" width="13.44140625" style="9" customWidth="1"/>
    <col min="4478" max="4724" width="10.5546875" style="9"/>
    <col min="4725" max="4725" width="11.5546875" style="9" customWidth="1"/>
    <col min="4726" max="4726" width="15.44140625" style="9" customWidth="1"/>
    <col min="4727" max="4727" width="12.44140625" style="9" customWidth="1"/>
    <col min="4728" max="4728" width="11.44140625" style="9" customWidth="1"/>
    <col min="4729" max="4729" width="6.5546875" style="9" customWidth="1"/>
    <col min="4730" max="4730" width="4" style="9" customWidth="1"/>
    <col min="4731" max="4731" width="13.44140625" style="9" customWidth="1"/>
    <col min="4732" max="4732" width="2.5546875" style="9" customWidth="1"/>
    <col min="4733" max="4733" width="13.44140625" style="9" customWidth="1"/>
    <col min="4734" max="4980" width="10.5546875" style="9"/>
    <col min="4981" max="4981" width="11.5546875" style="9" customWidth="1"/>
    <col min="4982" max="4982" width="15.44140625" style="9" customWidth="1"/>
    <col min="4983" max="4983" width="12.44140625" style="9" customWidth="1"/>
    <col min="4984" max="4984" width="11.44140625" style="9" customWidth="1"/>
    <col min="4985" max="4985" width="6.5546875" style="9" customWidth="1"/>
    <col min="4986" max="4986" width="4" style="9" customWidth="1"/>
    <col min="4987" max="4987" width="13.44140625" style="9" customWidth="1"/>
    <col min="4988" max="4988" width="2.5546875" style="9" customWidth="1"/>
    <col min="4989" max="4989" width="13.44140625" style="9" customWidth="1"/>
    <col min="4990" max="5236" width="10.5546875" style="9"/>
    <col min="5237" max="5237" width="11.5546875" style="9" customWidth="1"/>
    <col min="5238" max="5238" width="15.44140625" style="9" customWidth="1"/>
    <col min="5239" max="5239" width="12.44140625" style="9" customWidth="1"/>
    <col min="5240" max="5240" width="11.44140625" style="9" customWidth="1"/>
    <col min="5241" max="5241" width="6.5546875" style="9" customWidth="1"/>
    <col min="5242" max="5242" width="4" style="9" customWidth="1"/>
    <col min="5243" max="5243" width="13.44140625" style="9" customWidth="1"/>
    <col min="5244" max="5244" width="2.5546875" style="9" customWidth="1"/>
    <col min="5245" max="5245" width="13.44140625" style="9" customWidth="1"/>
    <col min="5246" max="5492" width="10.5546875" style="9"/>
    <col min="5493" max="5493" width="11.5546875" style="9" customWidth="1"/>
    <col min="5494" max="5494" width="15.44140625" style="9" customWidth="1"/>
    <col min="5495" max="5495" width="12.44140625" style="9" customWidth="1"/>
    <col min="5496" max="5496" width="11.44140625" style="9" customWidth="1"/>
    <col min="5497" max="5497" width="6.5546875" style="9" customWidth="1"/>
    <col min="5498" max="5498" width="4" style="9" customWidth="1"/>
    <col min="5499" max="5499" width="13.44140625" style="9" customWidth="1"/>
    <col min="5500" max="5500" width="2.5546875" style="9" customWidth="1"/>
    <col min="5501" max="5501" width="13.44140625" style="9" customWidth="1"/>
    <col min="5502" max="5748" width="10.5546875" style="9"/>
    <col min="5749" max="5749" width="11.5546875" style="9" customWidth="1"/>
    <col min="5750" max="5750" width="15.44140625" style="9" customWidth="1"/>
    <col min="5751" max="5751" width="12.44140625" style="9" customWidth="1"/>
    <col min="5752" max="5752" width="11.44140625" style="9" customWidth="1"/>
    <col min="5753" max="5753" width="6.5546875" style="9" customWidth="1"/>
    <col min="5754" max="5754" width="4" style="9" customWidth="1"/>
    <col min="5755" max="5755" width="13.44140625" style="9" customWidth="1"/>
    <col min="5756" max="5756" width="2.5546875" style="9" customWidth="1"/>
    <col min="5757" max="5757" width="13.44140625" style="9" customWidth="1"/>
    <col min="5758" max="6004" width="10.5546875" style="9"/>
    <col min="6005" max="6005" width="11.5546875" style="9" customWidth="1"/>
    <col min="6006" max="6006" width="15.44140625" style="9" customWidth="1"/>
    <col min="6007" max="6007" width="12.44140625" style="9" customWidth="1"/>
    <col min="6008" max="6008" width="11.44140625" style="9" customWidth="1"/>
    <col min="6009" max="6009" width="6.5546875" style="9" customWidth="1"/>
    <col min="6010" max="6010" width="4" style="9" customWidth="1"/>
    <col min="6011" max="6011" width="13.44140625" style="9" customWidth="1"/>
    <col min="6012" max="6012" width="2.5546875" style="9" customWidth="1"/>
    <col min="6013" max="6013" width="13.44140625" style="9" customWidth="1"/>
    <col min="6014" max="6260" width="10.5546875" style="9"/>
    <col min="6261" max="6261" width="11.5546875" style="9" customWidth="1"/>
    <col min="6262" max="6262" width="15.44140625" style="9" customWidth="1"/>
    <col min="6263" max="6263" width="12.44140625" style="9" customWidth="1"/>
    <col min="6264" max="6264" width="11.44140625" style="9" customWidth="1"/>
    <col min="6265" max="6265" width="6.5546875" style="9" customWidth="1"/>
    <col min="6266" max="6266" width="4" style="9" customWidth="1"/>
    <col min="6267" max="6267" width="13.44140625" style="9" customWidth="1"/>
    <col min="6268" max="6268" width="2.5546875" style="9" customWidth="1"/>
    <col min="6269" max="6269" width="13.44140625" style="9" customWidth="1"/>
    <col min="6270" max="6516" width="10.5546875" style="9"/>
    <col min="6517" max="6517" width="11.5546875" style="9" customWidth="1"/>
    <col min="6518" max="6518" width="15.44140625" style="9" customWidth="1"/>
    <col min="6519" max="6519" width="12.44140625" style="9" customWidth="1"/>
    <col min="6520" max="6520" width="11.44140625" style="9" customWidth="1"/>
    <col min="6521" max="6521" width="6.5546875" style="9" customWidth="1"/>
    <col min="6522" max="6522" width="4" style="9" customWidth="1"/>
    <col min="6523" max="6523" width="13.44140625" style="9" customWidth="1"/>
    <col min="6524" max="6524" width="2.5546875" style="9" customWidth="1"/>
    <col min="6525" max="6525" width="13.44140625" style="9" customWidth="1"/>
    <col min="6526" max="6772" width="10.5546875" style="9"/>
    <col min="6773" max="6773" width="11.5546875" style="9" customWidth="1"/>
    <col min="6774" max="6774" width="15.44140625" style="9" customWidth="1"/>
    <col min="6775" max="6775" width="12.44140625" style="9" customWidth="1"/>
    <col min="6776" max="6776" width="11.44140625" style="9" customWidth="1"/>
    <col min="6777" max="6777" width="6.5546875" style="9" customWidth="1"/>
    <col min="6778" max="6778" width="4" style="9" customWidth="1"/>
    <col min="6779" max="6779" width="13.44140625" style="9" customWidth="1"/>
    <col min="6780" max="6780" width="2.5546875" style="9" customWidth="1"/>
    <col min="6781" max="6781" width="13.44140625" style="9" customWidth="1"/>
    <col min="6782" max="7028" width="10.5546875" style="9"/>
    <col min="7029" max="7029" width="11.5546875" style="9" customWidth="1"/>
    <col min="7030" max="7030" width="15.44140625" style="9" customWidth="1"/>
    <col min="7031" max="7031" width="12.44140625" style="9" customWidth="1"/>
    <col min="7032" max="7032" width="11.44140625" style="9" customWidth="1"/>
    <col min="7033" max="7033" width="6.5546875" style="9" customWidth="1"/>
    <col min="7034" max="7034" width="4" style="9" customWidth="1"/>
    <col min="7035" max="7035" width="13.44140625" style="9" customWidth="1"/>
    <col min="7036" max="7036" width="2.5546875" style="9" customWidth="1"/>
    <col min="7037" max="7037" width="13.44140625" style="9" customWidth="1"/>
    <col min="7038" max="7284" width="10.5546875" style="9"/>
    <col min="7285" max="7285" width="11.5546875" style="9" customWidth="1"/>
    <col min="7286" max="7286" width="15.44140625" style="9" customWidth="1"/>
    <col min="7287" max="7287" width="12.44140625" style="9" customWidth="1"/>
    <col min="7288" max="7288" width="11.44140625" style="9" customWidth="1"/>
    <col min="7289" max="7289" width="6.5546875" style="9" customWidth="1"/>
    <col min="7290" max="7290" width="4" style="9" customWidth="1"/>
    <col min="7291" max="7291" width="13.44140625" style="9" customWidth="1"/>
    <col min="7292" max="7292" width="2.5546875" style="9" customWidth="1"/>
    <col min="7293" max="7293" width="13.44140625" style="9" customWidth="1"/>
    <col min="7294" max="7540" width="10.5546875" style="9"/>
    <col min="7541" max="7541" width="11.5546875" style="9" customWidth="1"/>
    <col min="7542" max="7542" width="15.44140625" style="9" customWidth="1"/>
    <col min="7543" max="7543" width="12.44140625" style="9" customWidth="1"/>
    <col min="7544" max="7544" width="11.44140625" style="9" customWidth="1"/>
    <col min="7545" max="7545" width="6.5546875" style="9" customWidth="1"/>
    <col min="7546" max="7546" width="4" style="9" customWidth="1"/>
    <col min="7547" max="7547" width="13.44140625" style="9" customWidth="1"/>
    <col min="7548" max="7548" width="2.5546875" style="9" customWidth="1"/>
    <col min="7549" max="7549" width="13.44140625" style="9" customWidth="1"/>
    <col min="7550" max="7796" width="10.5546875" style="9"/>
    <col min="7797" max="7797" width="11.5546875" style="9" customWidth="1"/>
    <col min="7798" max="7798" width="15.44140625" style="9" customWidth="1"/>
    <col min="7799" max="7799" width="12.44140625" style="9" customWidth="1"/>
    <col min="7800" max="7800" width="11.44140625" style="9" customWidth="1"/>
    <col min="7801" max="7801" width="6.5546875" style="9" customWidth="1"/>
    <col min="7802" max="7802" width="4" style="9" customWidth="1"/>
    <col min="7803" max="7803" width="13.44140625" style="9" customWidth="1"/>
    <col min="7804" max="7804" width="2.5546875" style="9" customWidth="1"/>
    <col min="7805" max="7805" width="13.44140625" style="9" customWidth="1"/>
    <col min="7806" max="8052" width="10.5546875" style="9"/>
    <col min="8053" max="8053" width="11.5546875" style="9" customWidth="1"/>
    <col min="8054" max="8054" width="15.44140625" style="9" customWidth="1"/>
    <col min="8055" max="8055" width="12.44140625" style="9" customWidth="1"/>
    <col min="8056" max="8056" width="11.44140625" style="9" customWidth="1"/>
    <col min="8057" max="8057" width="6.5546875" style="9" customWidth="1"/>
    <col min="8058" max="8058" width="4" style="9" customWidth="1"/>
    <col min="8059" max="8059" width="13.44140625" style="9" customWidth="1"/>
    <col min="8060" max="8060" width="2.5546875" style="9" customWidth="1"/>
    <col min="8061" max="8061" width="13.44140625" style="9" customWidth="1"/>
    <col min="8062" max="8308" width="10.5546875" style="9"/>
    <col min="8309" max="8309" width="11.5546875" style="9" customWidth="1"/>
    <col min="8310" max="8310" width="15.44140625" style="9" customWidth="1"/>
    <col min="8311" max="8311" width="12.44140625" style="9" customWidth="1"/>
    <col min="8312" max="8312" width="11.44140625" style="9" customWidth="1"/>
    <col min="8313" max="8313" width="6.5546875" style="9" customWidth="1"/>
    <col min="8314" max="8314" width="4" style="9" customWidth="1"/>
    <col min="8315" max="8315" width="13.44140625" style="9" customWidth="1"/>
    <col min="8316" max="8316" width="2.5546875" style="9" customWidth="1"/>
    <col min="8317" max="8317" width="13.44140625" style="9" customWidth="1"/>
    <col min="8318" max="8564" width="10.5546875" style="9"/>
    <col min="8565" max="8565" width="11.5546875" style="9" customWidth="1"/>
    <col min="8566" max="8566" width="15.44140625" style="9" customWidth="1"/>
    <col min="8567" max="8567" width="12.44140625" style="9" customWidth="1"/>
    <col min="8568" max="8568" width="11.44140625" style="9" customWidth="1"/>
    <col min="8569" max="8569" width="6.5546875" style="9" customWidth="1"/>
    <col min="8570" max="8570" width="4" style="9" customWidth="1"/>
    <col min="8571" max="8571" width="13.44140625" style="9" customWidth="1"/>
    <col min="8572" max="8572" width="2.5546875" style="9" customWidth="1"/>
    <col min="8573" max="8573" width="13.44140625" style="9" customWidth="1"/>
    <col min="8574" max="8820" width="10.5546875" style="9"/>
    <col min="8821" max="8821" width="11.5546875" style="9" customWidth="1"/>
    <col min="8822" max="8822" width="15.44140625" style="9" customWidth="1"/>
    <col min="8823" max="8823" width="12.44140625" style="9" customWidth="1"/>
    <col min="8824" max="8824" width="11.44140625" style="9" customWidth="1"/>
    <col min="8825" max="8825" width="6.5546875" style="9" customWidth="1"/>
    <col min="8826" max="8826" width="4" style="9" customWidth="1"/>
    <col min="8827" max="8827" width="13.44140625" style="9" customWidth="1"/>
    <col min="8828" max="8828" width="2.5546875" style="9" customWidth="1"/>
    <col min="8829" max="8829" width="13.44140625" style="9" customWidth="1"/>
    <col min="8830" max="9076" width="10.5546875" style="9"/>
    <col min="9077" max="9077" width="11.5546875" style="9" customWidth="1"/>
    <col min="9078" max="9078" width="15.44140625" style="9" customWidth="1"/>
    <col min="9079" max="9079" width="12.44140625" style="9" customWidth="1"/>
    <col min="9080" max="9080" width="11.44140625" style="9" customWidth="1"/>
    <col min="9081" max="9081" width="6.5546875" style="9" customWidth="1"/>
    <col min="9082" max="9082" width="4" style="9" customWidth="1"/>
    <col min="9083" max="9083" width="13.44140625" style="9" customWidth="1"/>
    <col min="9084" max="9084" width="2.5546875" style="9" customWidth="1"/>
    <col min="9085" max="9085" width="13.44140625" style="9" customWidth="1"/>
    <col min="9086" max="9332" width="10.5546875" style="9"/>
    <col min="9333" max="9333" width="11.5546875" style="9" customWidth="1"/>
    <col min="9334" max="9334" width="15.44140625" style="9" customWidth="1"/>
    <col min="9335" max="9335" width="12.44140625" style="9" customWidth="1"/>
    <col min="9336" max="9336" width="11.44140625" style="9" customWidth="1"/>
    <col min="9337" max="9337" width="6.5546875" style="9" customWidth="1"/>
    <col min="9338" max="9338" width="4" style="9" customWidth="1"/>
    <col min="9339" max="9339" width="13.44140625" style="9" customWidth="1"/>
    <col min="9340" max="9340" width="2.5546875" style="9" customWidth="1"/>
    <col min="9341" max="9341" width="13.44140625" style="9" customWidth="1"/>
    <col min="9342" max="9588" width="10.5546875" style="9"/>
    <col min="9589" max="9589" width="11.5546875" style="9" customWidth="1"/>
    <col min="9590" max="9590" width="15.44140625" style="9" customWidth="1"/>
    <col min="9591" max="9591" width="12.44140625" style="9" customWidth="1"/>
    <col min="9592" max="9592" width="11.44140625" style="9" customWidth="1"/>
    <col min="9593" max="9593" width="6.5546875" style="9" customWidth="1"/>
    <col min="9594" max="9594" width="4" style="9" customWidth="1"/>
    <col min="9595" max="9595" width="13.44140625" style="9" customWidth="1"/>
    <col min="9596" max="9596" width="2.5546875" style="9" customWidth="1"/>
    <col min="9597" max="9597" width="13.44140625" style="9" customWidth="1"/>
    <col min="9598" max="9844" width="10.5546875" style="9"/>
    <col min="9845" max="9845" width="11.5546875" style="9" customWidth="1"/>
    <col min="9846" max="9846" width="15.44140625" style="9" customWidth="1"/>
    <col min="9847" max="9847" width="12.44140625" style="9" customWidth="1"/>
    <col min="9848" max="9848" width="11.44140625" style="9" customWidth="1"/>
    <col min="9849" max="9849" width="6.5546875" style="9" customWidth="1"/>
    <col min="9850" max="9850" width="4" style="9" customWidth="1"/>
    <col min="9851" max="9851" width="13.44140625" style="9" customWidth="1"/>
    <col min="9852" max="9852" width="2.5546875" style="9" customWidth="1"/>
    <col min="9853" max="9853" width="13.44140625" style="9" customWidth="1"/>
    <col min="9854" max="10100" width="10.5546875" style="9"/>
    <col min="10101" max="10101" width="11.5546875" style="9" customWidth="1"/>
    <col min="10102" max="10102" width="15.44140625" style="9" customWidth="1"/>
    <col min="10103" max="10103" width="12.44140625" style="9" customWidth="1"/>
    <col min="10104" max="10104" width="11.44140625" style="9" customWidth="1"/>
    <col min="10105" max="10105" width="6.5546875" style="9" customWidth="1"/>
    <col min="10106" max="10106" width="4" style="9" customWidth="1"/>
    <col min="10107" max="10107" width="13.44140625" style="9" customWidth="1"/>
    <col min="10108" max="10108" width="2.5546875" style="9" customWidth="1"/>
    <col min="10109" max="10109" width="13.44140625" style="9" customWidth="1"/>
    <col min="10110" max="10356" width="10.5546875" style="9"/>
    <col min="10357" max="10357" width="11.5546875" style="9" customWidth="1"/>
    <col min="10358" max="10358" width="15.44140625" style="9" customWidth="1"/>
    <col min="10359" max="10359" width="12.44140625" style="9" customWidth="1"/>
    <col min="10360" max="10360" width="11.44140625" style="9" customWidth="1"/>
    <col min="10361" max="10361" width="6.5546875" style="9" customWidth="1"/>
    <col min="10362" max="10362" width="4" style="9" customWidth="1"/>
    <col min="10363" max="10363" width="13.44140625" style="9" customWidth="1"/>
    <col min="10364" max="10364" width="2.5546875" style="9" customWidth="1"/>
    <col min="10365" max="10365" width="13.44140625" style="9" customWidth="1"/>
    <col min="10366" max="10612" width="10.5546875" style="9"/>
    <col min="10613" max="10613" width="11.5546875" style="9" customWidth="1"/>
    <col min="10614" max="10614" width="15.44140625" style="9" customWidth="1"/>
    <col min="10615" max="10615" width="12.44140625" style="9" customWidth="1"/>
    <col min="10616" max="10616" width="11.44140625" style="9" customWidth="1"/>
    <col min="10617" max="10617" width="6.5546875" style="9" customWidth="1"/>
    <col min="10618" max="10618" width="4" style="9" customWidth="1"/>
    <col min="10619" max="10619" width="13.44140625" style="9" customWidth="1"/>
    <col min="10620" max="10620" width="2.5546875" style="9" customWidth="1"/>
    <col min="10621" max="10621" width="13.44140625" style="9" customWidth="1"/>
    <col min="10622" max="10868" width="10.5546875" style="9"/>
    <col min="10869" max="10869" width="11.5546875" style="9" customWidth="1"/>
    <col min="10870" max="10870" width="15.44140625" style="9" customWidth="1"/>
    <col min="10871" max="10871" width="12.44140625" style="9" customWidth="1"/>
    <col min="10872" max="10872" width="11.44140625" style="9" customWidth="1"/>
    <col min="10873" max="10873" width="6.5546875" style="9" customWidth="1"/>
    <col min="10874" max="10874" width="4" style="9" customWidth="1"/>
    <col min="10875" max="10875" width="13.44140625" style="9" customWidth="1"/>
    <col min="10876" max="10876" width="2.5546875" style="9" customWidth="1"/>
    <col min="10877" max="10877" width="13.44140625" style="9" customWidth="1"/>
    <col min="10878" max="11124" width="10.5546875" style="9"/>
    <col min="11125" max="11125" width="11.5546875" style="9" customWidth="1"/>
    <col min="11126" max="11126" width="15.44140625" style="9" customWidth="1"/>
    <col min="11127" max="11127" width="12.44140625" style="9" customWidth="1"/>
    <col min="11128" max="11128" width="11.44140625" style="9" customWidth="1"/>
    <col min="11129" max="11129" width="6.5546875" style="9" customWidth="1"/>
    <col min="11130" max="11130" width="4" style="9" customWidth="1"/>
    <col min="11131" max="11131" width="13.44140625" style="9" customWidth="1"/>
    <col min="11132" max="11132" width="2.5546875" style="9" customWidth="1"/>
    <col min="11133" max="11133" width="13.44140625" style="9" customWidth="1"/>
    <col min="11134" max="11380" width="10.5546875" style="9"/>
    <col min="11381" max="11381" width="11.5546875" style="9" customWidth="1"/>
    <col min="11382" max="11382" width="15.44140625" style="9" customWidth="1"/>
    <col min="11383" max="11383" width="12.44140625" style="9" customWidth="1"/>
    <col min="11384" max="11384" width="11.44140625" style="9" customWidth="1"/>
    <col min="11385" max="11385" width="6.5546875" style="9" customWidth="1"/>
    <col min="11386" max="11386" width="4" style="9" customWidth="1"/>
    <col min="11387" max="11387" width="13.44140625" style="9" customWidth="1"/>
    <col min="11388" max="11388" width="2.5546875" style="9" customWidth="1"/>
    <col min="11389" max="11389" width="13.44140625" style="9" customWidth="1"/>
    <col min="11390" max="11636" width="10.5546875" style="9"/>
    <col min="11637" max="11637" width="11.5546875" style="9" customWidth="1"/>
    <col min="11638" max="11638" width="15.44140625" style="9" customWidth="1"/>
    <col min="11639" max="11639" width="12.44140625" style="9" customWidth="1"/>
    <col min="11640" max="11640" width="11.44140625" style="9" customWidth="1"/>
    <col min="11641" max="11641" width="6.5546875" style="9" customWidth="1"/>
    <col min="11642" max="11642" width="4" style="9" customWidth="1"/>
    <col min="11643" max="11643" width="13.44140625" style="9" customWidth="1"/>
    <col min="11644" max="11644" width="2.5546875" style="9" customWidth="1"/>
    <col min="11645" max="11645" width="13.44140625" style="9" customWidth="1"/>
    <col min="11646" max="11892" width="10.5546875" style="9"/>
    <col min="11893" max="11893" width="11.5546875" style="9" customWidth="1"/>
    <col min="11894" max="11894" width="15.44140625" style="9" customWidth="1"/>
    <col min="11895" max="11895" width="12.44140625" style="9" customWidth="1"/>
    <col min="11896" max="11896" width="11.44140625" style="9" customWidth="1"/>
    <col min="11897" max="11897" width="6.5546875" style="9" customWidth="1"/>
    <col min="11898" max="11898" width="4" style="9" customWidth="1"/>
    <col min="11899" max="11899" width="13.44140625" style="9" customWidth="1"/>
    <col min="11900" max="11900" width="2.5546875" style="9" customWidth="1"/>
    <col min="11901" max="11901" width="13.44140625" style="9" customWidth="1"/>
    <col min="11902" max="12148" width="10.5546875" style="9"/>
    <col min="12149" max="12149" width="11.5546875" style="9" customWidth="1"/>
    <col min="12150" max="12150" width="15.44140625" style="9" customWidth="1"/>
    <col min="12151" max="12151" width="12.44140625" style="9" customWidth="1"/>
    <col min="12152" max="12152" width="11.44140625" style="9" customWidth="1"/>
    <col min="12153" max="12153" width="6.5546875" style="9" customWidth="1"/>
    <col min="12154" max="12154" width="4" style="9" customWidth="1"/>
    <col min="12155" max="12155" width="13.44140625" style="9" customWidth="1"/>
    <col min="12156" max="12156" width="2.5546875" style="9" customWidth="1"/>
    <col min="12157" max="12157" width="13.44140625" style="9" customWidth="1"/>
    <col min="12158" max="12404" width="10.5546875" style="9"/>
    <col min="12405" max="12405" width="11.5546875" style="9" customWidth="1"/>
    <col min="12406" max="12406" width="15.44140625" style="9" customWidth="1"/>
    <col min="12407" max="12407" width="12.44140625" style="9" customWidth="1"/>
    <col min="12408" max="12408" width="11.44140625" style="9" customWidth="1"/>
    <col min="12409" max="12409" width="6.5546875" style="9" customWidth="1"/>
    <col min="12410" max="12410" width="4" style="9" customWidth="1"/>
    <col min="12411" max="12411" width="13.44140625" style="9" customWidth="1"/>
    <col min="12412" max="12412" width="2.5546875" style="9" customWidth="1"/>
    <col min="12413" max="12413" width="13.44140625" style="9" customWidth="1"/>
    <col min="12414" max="12660" width="10.5546875" style="9"/>
    <col min="12661" max="12661" width="11.5546875" style="9" customWidth="1"/>
    <col min="12662" max="12662" width="15.44140625" style="9" customWidth="1"/>
    <col min="12663" max="12663" width="12.44140625" style="9" customWidth="1"/>
    <col min="12664" max="12664" width="11.44140625" style="9" customWidth="1"/>
    <col min="12665" max="12665" width="6.5546875" style="9" customWidth="1"/>
    <col min="12666" max="12666" width="4" style="9" customWidth="1"/>
    <col min="12667" max="12667" width="13.44140625" style="9" customWidth="1"/>
    <col min="12668" max="12668" width="2.5546875" style="9" customWidth="1"/>
    <col min="12669" max="12669" width="13.44140625" style="9" customWidth="1"/>
    <col min="12670" max="12916" width="10.5546875" style="9"/>
    <col min="12917" max="12917" width="11.5546875" style="9" customWidth="1"/>
    <col min="12918" max="12918" width="15.44140625" style="9" customWidth="1"/>
    <col min="12919" max="12919" width="12.44140625" style="9" customWidth="1"/>
    <col min="12920" max="12920" width="11.44140625" style="9" customWidth="1"/>
    <col min="12921" max="12921" width="6.5546875" style="9" customWidth="1"/>
    <col min="12922" max="12922" width="4" style="9" customWidth="1"/>
    <col min="12923" max="12923" width="13.44140625" style="9" customWidth="1"/>
    <col min="12924" max="12924" width="2.5546875" style="9" customWidth="1"/>
    <col min="12925" max="12925" width="13.44140625" style="9" customWidth="1"/>
    <col min="12926" max="13172" width="10.5546875" style="9"/>
    <col min="13173" max="13173" width="11.5546875" style="9" customWidth="1"/>
    <col min="13174" max="13174" width="15.44140625" style="9" customWidth="1"/>
    <col min="13175" max="13175" width="12.44140625" style="9" customWidth="1"/>
    <col min="13176" max="13176" width="11.44140625" style="9" customWidth="1"/>
    <col min="13177" max="13177" width="6.5546875" style="9" customWidth="1"/>
    <col min="13178" max="13178" width="4" style="9" customWidth="1"/>
    <col min="13179" max="13179" width="13.44140625" style="9" customWidth="1"/>
    <col min="13180" max="13180" width="2.5546875" style="9" customWidth="1"/>
    <col min="13181" max="13181" width="13.44140625" style="9" customWidth="1"/>
    <col min="13182" max="13428" width="10.5546875" style="9"/>
    <col min="13429" max="13429" width="11.5546875" style="9" customWidth="1"/>
    <col min="13430" max="13430" width="15.44140625" style="9" customWidth="1"/>
    <col min="13431" max="13431" width="12.44140625" style="9" customWidth="1"/>
    <col min="13432" max="13432" width="11.44140625" style="9" customWidth="1"/>
    <col min="13433" max="13433" width="6.5546875" style="9" customWidth="1"/>
    <col min="13434" max="13434" width="4" style="9" customWidth="1"/>
    <col min="13435" max="13435" width="13.44140625" style="9" customWidth="1"/>
    <col min="13436" max="13436" width="2.5546875" style="9" customWidth="1"/>
    <col min="13437" max="13437" width="13.44140625" style="9" customWidth="1"/>
    <col min="13438" max="13684" width="10.5546875" style="9"/>
    <col min="13685" max="13685" width="11.5546875" style="9" customWidth="1"/>
    <col min="13686" max="13686" width="15.44140625" style="9" customWidth="1"/>
    <col min="13687" max="13687" width="12.44140625" style="9" customWidth="1"/>
    <col min="13688" max="13688" width="11.44140625" style="9" customWidth="1"/>
    <col min="13689" max="13689" width="6.5546875" style="9" customWidth="1"/>
    <col min="13690" max="13690" width="4" style="9" customWidth="1"/>
    <col min="13691" max="13691" width="13.44140625" style="9" customWidth="1"/>
    <col min="13692" max="13692" width="2.5546875" style="9" customWidth="1"/>
    <col min="13693" max="13693" width="13.44140625" style="9" customWidth="1"/>
    <col min="13694" max="13940" width="10.5546875" style="9"/>
    <col min="13941" max="13941" width="11.5546875" style="9" customWidth="1"/>
    <col min="13942" max="13942" width="15.44140625" style="9" customWidth="1"/>
    <col min="13943" max="13943" width="12.44140625" style="9" customWidth="1"/>
    <col min="13944" max="13944" width="11.44140625" style="9" customWidth="1"/>
    <col min="13945" max="13945" width="6.5546875" style="9" customWidth="1"/>
    <col min="13946" max="13946" width="4" style="9" customWidth="1"/>
    <col min="13947" max="13947" width="13.44140625" style="9" customWidth="1"/>
    <col min="13948" max="13948" width="2.5546875" style="9" customWidth="1"/>
    <col min="13949" max="13949" width="13.44140625" style="9" customWidth="1"/>
    <col min="13950" max="14196" width="10.5546875" style="9"/>
    <col min="14197" max="14197" width="11.5546875" style="9" customWidth="1"/>
    <col min="14198" max="14198" width="15.44140625" style="9" customWidth="1"/>
    <col min="14199" max="14199" width="12.44140625" style="9" customWidth="1"/>
    <col min="14200" max="14200" width="11.44140625" style="9" customWidth="1"/>
    <col min="14201" max="14201" width="6.5546875" style="9" customWidth="1"/>
    <col min="14202" max="14202" width="4" style="9" customWidth="1"/>
    <col min="14203" max="14203" width="13.44140625" style="9" customWidth="1"/>
    <col min="14204" max="14204" width="2.5546875" style="9" customWidth="1"/>
    <col min="14205" max="14205" width="13.44140625" style="9" customWidth="1"/>
    <col min="14206" max="14452" width="10.5546875" style="9"/>
    <col min="14453" max="14453" width="11.5546875" style="9" customWidth="1"/>
    <col min="14454" max="14454" width="15.44140625" style="9" customWidth="1"/>
    <col min="14455" max="14455" width="12.44140625" style="9" customWidth="1"/>
    <col min="14456" max="14456" width="11.44140625" style="9" customWidth="1"/>
    <col min="14457" max="14457" width="6.5546875" style="9" customWidth="1"/>
    <col min="14458" max="14458" width="4" style="9" customWidth="1"/>
    <col min="14459" max="14459" width="13.44140625" style="9" customWidth="1"/>
    <col min="14460" max="14460" width="2.5546875" style="9" customWidth="1"/>
    <col min="14461" max="14461" width="13.44140625" style="9" customWidth="1"/>
    <col min="14462" max="14708" width="10.5546875" style="9"/>
    <col min="14709" max="14709" width="11.5546875" style="9" customWidth="1"/>
    <col min="14710" max="14710" width="15.44140625" style="9" customWidth="1"/>
    <col min="14711" max="14711" width="12.44140625" style="9" customWidth="1"/>
    <col min="14712" max="14712" width="11.44140625" style="9" customWidth="1"/>
    <col min="14713" max="14713" width="6.5546875" style="9" customWidth="1"/>
    <col min="14714" max="14714" width="4" style="9" customWidth="1"/>
    <col min="14715" max="14715" width="13.44140625" style="9" customWidth="1"/>
    <col min="14716" max="14716" width="2.5546875" style="9" customWidth="1"/>
    <col min="14717" max="14717" width="13.44140625" style="9" customWidth="1"/>
    <col min="14718" max="14964" width="10.5546875" style="9"/>
    <col min="14965" max="14965" width="11.5546875" style="9" customWidth="1"/>
    <col min="14966" max="14966" width="15.44140625" style="9" customWidth="1"/>
    <col min="14967" max="14967" width="12.44140625" style="9" customWidth="1"/>
    <col min="14968" max="14968" width="11.44140625" style="9" customWidth="1"/>
    <col min="14969" max="14969" width="6.5546875" style="9" customWidth="1"/>
    <col min="14970" max="14970" width="4" style="9" customWidth="1"/>
    <col min="14971" max="14971" width="13.44140625" style="9" customWidth="1"/>
    <col min="14972" max="14972" width="2.5546875" style="9" customWidth="1"/>
    <col min="14973" max="14973" width="13.44140625" style="9" customWidth="1"/>
    <col min="14974" max="15220" width="10.5546875" style="9"/>
    <col min="15221" max="15221" width="11.5546875" style="9" customWidth="1"/>
    <col min="15222" max="15222" width="15.44140625" style="9" customWidth="1"/>
    <col min="15223" max="15223" width="12.44140625" style="9" customWidth="1"/>
    <col min="15224" max="15224" width="11.44140625" style="9" customWidth="1"/>
    <col min="15225" max="15225" width="6.5546875" style="9" customWidth="1"/>
    <col min="15226" max="15226" width="4" style="9" customWidth="1"/>
    <col min="15227" max="15227" width="13.44140625" style="9" customWidth="1"/>
    <col min="15228" max="15228" width="2.5546875" style="9" customWidth="1"/>
    <col min="15229" max="15229" width="13.44140625" style="9" customWidth="1"/>
    <col min="15230" max="15476" width="10.5546875" style="9"/>
    <col min="15477" max="15477" width="11.5546875" style="9" customWidth="1"/>
    <col min="15478" max="15478" width="15.44140625" style="9" customWidth="1"/>
    <col min="15479" max="15479" width="12.44140625" style="9" customWidth="1"/>
    <col min="15480" max="15480" width="11.44140625" style="9" customWidth="1"/>
    <col min="15481" max="15481" width="6.5546875" style="9" customWidth="1"/>
    <col min="15482" max="15482" width="4" style="9" customWidth="1"/>
    <col min="15483" max="15483" width="13.44140625" style="9" customWidth="1"/>
    <col min="15484" max="15484" width="2.5546875" style="9" customWidth="1"/>
    <col min="15485" max="15485" width="13.44140625" style="9" customWidth="1"/>
    <col min="15486" max="15732" width="10.5546875" style="9"/>
    <col min="15733" max="15733" width="11.5546875" style="9" customWidth="1"/>
    <col min="15734" max="15734" width="15.44140625" style="9" customWidth="1"/>
    <col min="15735" max="15735" width="12.44140625" style="9" customWidth="1"/>
    <col min="15736" max="15736" width="11.44140625" style="9" customWidth="1"/>
    <col min="15737" max="15737" width="6.5546875" style="9" customWidth="1"/>
    <col min="15738" max="15738" width="4" style="9" customWidth="1"/>
    <col min="15739" max="15739" width="13.44140625" style="9" customWidth="1"/>
    <col min="15740" max="15740" width="2.5546875" style="9" customWidth="1"/>
    <col min="15741" max="15741" width="13.44140625" style="9" customWidth="1"/>
    <col min="15742" max="15988" width="10.5546875" style="9"/>
    <col min="15989" max="15989" width="11.5546875" style="9" customWidth="1"/>
    <col min="15990" max="15990" width="15.44140625" style="9" customWidth="1"/>
    <col min="15991" max="15991" width="12.44140625" style="9" customWidth="1"/>
    <col min="15992" max="15992" width="11.44140625" style="9" customWidth="1"/>
    <col min="15993" max="15993" width="6.5546875" style="9" customWidth="1"/>
    <col min="15994" max="15994" width="4" style="9" customWidth="1"/>
    <col min="15995" max="15995" width="13.44140625" style="9" customWidth="1"/>
    <col min="15996" max="15996" width="2.5546875" style="9" customWidth="1"/>
    <col min="15997" max="15997" width="13.44140625" style="9" customWidth="1"/>
    <col min="15998" max="16384" width="10.5546875" style="9"/>
  </cols>
  <sheetData>
    <row r="1" spans="1:12" ht="20.85" customHeight="1">
      <c r="F1" s="10"/>
      <c r="L1" s="68" t="s">
        <v>149</v>
      </c>
    </row>
    <row r="2" spans="1:12" s="1" customFormat="1" ht="23.4">
      <c r="A2" s="1" t="s">
        <v>82</v>
      </c>
      <c r="D2" s="2"/>
      <c r="E2" s="67"/>
    </row>
    <row r="3" spans="1:12" s="2" customFormat="1" ht="23.4">
      <c r="A3" s="2" t="s">
        <v>35</v>
      </c>
      <c r="E3" s="78"/>
      <c r="F3" s="79"/>
      <c r="G3" s="79"/>
      <c r="H3" s="79"/>
      <c r="I3" s="79"/>
      <c r="J3" s="79"/>
      <c r="K3" s="79"/>
      <c r="L3" s="79"/>
    </row>
    <row r="4" spans="1:12" s="2" customFormat="1" ht="23.4">
      <c r="A4" s="2" t="str">
        <f>pl!A61</f>
        <v>สำหรับงวดเก้าเดือนสิ้นสุดวันที่ 30 กันยายน 2566</v>
      </c>
      <c r="F4" s="64"/>
      <c r="G4" s="64"/>
      <c r="H4" s="64"/>
      <c r="I4" s="64"/>
      <c r="J4" s="64"/>
      <c r="K4" s="64"/>
      <c r="L4" s="64"/>
    </row>
    <row r="5" spans="1:12" s="3" customFormat="1" ht="23.4">
      <c r="C5" s="4"/>
      <c r="D5" s="4"/>
      <c r="F5" s="80"/>
      <c r="G5" s="80"/>
      <c r="H5" s="80"/>
      <c r="I5" s="80"/>
      <c r="J5" s="80"/>
      <c r="K5" s="80"/>
      <c r="L5" s="5" t="s">
        <v>150</v>
      </c>
    </row>
    <row r="6" spans="1:12" s="3" customFormat="1" ht="23.4">
      <c r="C6" s="4"/>
      <c r="D6" s="4"/>
      <c r="F6" s="86" t="s">
        <v>84</v>
      </c>
      <c r="G6" s="86"/>
      <c r="H6" s="86"/>
      <c r="I6" s="80"/>
      <c r="J6" s="86" t="s">
        <v>83</v>
      </c>
      <c r="K6" s="86"/>
      <c r="L6" s="86"/>
    </row>
    <row r="7" spans="1:12" s="6" customFormat="1" ht="23.4">
      <c r="C7" s="7"/>
      <c r="D7" s="7"/>
      <c r="F7" s="85">
        <v>2566</v>
      </c>
      <c r="G7" s="81"/>
      <c r="H7" s="85">
        <v>2565</v>
      </c>
      <c r="I7" s="81"/>
      <c r="J7" s="85">
        <v>2566</v>
      </c>
      <c r="K7" s="81"/>
      <c r="L7" s="85">
        <v>2565</v>
      </c>
    </row>
    <row r="8" spans="1:12" s="20" customFormat="1" ht="23.4">
      <c r="A8" s="8" t="s">
        <v>36</v>
      </c>
      <c r="B8" s="3"/>
      <c r="C8" s="3"/>
      <c r="D8" s="3"/>
      <c r="F8" s="5"/>
      <c r="G8" s="5"/>
      <c r="H8" s="5"/>
      <c r="I8" s="5"/>
      <c r="J8" s="5"/>
      <c r="K8" s="5"/>
      <c r="L8" s="5"/>
    </row>
    <row r="9" spans="1:12" s="20" customFormat="1" ht="23.4">
      <c r="A9" s="9" t="s">
        <v>68</v>
      </c>
      <c r="B9" s="3"/>
      <c r="C9" s="3"/>
      <c r="D9" s="4"/>
      <c r="F9" s="14">
        <f>pl!G80</f>
        <v>525990</v>
      </c>
      <c r="G9" s="14"/>
      <c r="H9" s="14">
        <f>pl!I80</f>
        <v>281187</v>
      </c>
      <c r="I9" s="14"/>
      <c r="J9" s="14">
        <f>pl!K80</f>
        <v>271927</v>
      </c>
      <c r="K9" s="14"/>
      <c r="L9" s="14">
        <f>pl!M80</f>
        <v>68285</v>
      </c>
    </row>
    <row r="10" spans="1:12" s="20" customFormat="1" ht="23.4">
      <c r="A10" s="9" t="s">
        <v>69</v>
      </c>
      <c r="B10" s="3"/>
      <c r="C10" s="3"/>
      <c r="D10" s="4"/>
      <c r="F10" s="14"/>
      <c r="G10" s="14"/>
      <c r="H10" s="14"/>
      <c r="I10" s="14"/>
      <c r="J10" s="14"/>
      <c r="K10" s="14"/>
      <c r="L10" s="14"/>
    </row>
    <row r="11" spans="1:12" s="20" customFormat="1" ht="23.4">
      <c r="A11" s="9" t="s">
        <v>70</v>
      </c>
      <c r="B11" s="3"/>
      <c r="C11" s="3"/>
      <c r="D11" s="4"/>
      <c r="F11" s="14"/>
      <c r="G11" s="14"/>
      <c r="H11" s="14"/>
      <c r="I11" s="14"/>
      <c r="J11" s="14"/>
      <c r="K11" s="14"/>
      <c r="L11" s="14"/>
    </row>
    <row r="12" spans="1:12" s="20" customFormat="1" ht="23.4">
      <c r="A12" s="9" t="s">
        <v>37</v>
      </c>
      <c r="B12" s="3"/>
      <c r="C12" s="3"/>
      <c r="D12" s="4"/>
      <c r="F12" s="14">
        <v>364270</v>
      </c>
      <c r="G12" s="14"/>
      <c r="H12" s="14">
        <v>358490</v>
      </c>
      <c r="I12" s="14"/>
      <c r="J12" s="14">
        <v>79813</v>
      </c>
      <c r="K12" s="14"/>
      <c r="L12" s="14">
        <v>91477</v>
      </c>
    </row>
    <row r="13" spans="1:12" s="20" customFormat="1" ht="23.4">
      <c r="A13" s="9" t="s">
        <v>209</v>
      </c>
      <c r="B13" s="3"/>
      <c r="C13" s="3"/>
      <c r="D13" s="4"/>
      <c r="F13" s="14">
        <v>-1609</v>
      </c>
      <c r="G13" s="14"/>
      <c r="H13" s="14">
        <v>9474</v>
      </c>
      <c r="I13" s="14"/>
      <c r="J13" s="14">
        <v>42</v>
      </c>
      <c r="K13" s="14"/>
      <c r="L13" s="14">
        <v>1521</v>
      </c>
    </row>
    <row r="14" spans="1:12" s="20" customFormat="1" ht="23.4">
      <c r="A14" s="9" t="s">
        <v>199</v>
      </c>
      <c r="B14" s="3"/>
      <c r="C14" s="3"/>
      <c r="D14" s="4"/>
      <c r="F14" s="14">
        <v>0</v>
      </c>
      <c r="G14" s="14"/>
      <c r="H14" s="14">
        <v>0</v>
      </c>
      <c r="I14" s="14"/>
      <c r="J14" s="14">
        <v>0</v>
      </c>
      <c r="K14" s="14"/>
      <c r="L14" s="14">
        <v>77600</v>
      </c>
    </row>
    <row r="15" spans="1:12" s="20" customFormat="1" ht="23.4">
      <c r="A15" s="9" t="s">
        <v>223</v>
      </c>
      <c r="B15" s="3"/>
      <c r="C15" s="3"/>
      <c r="D15" s="4"/>
      <c r="F15" s="14">
        <v>258</v>
      </c>
      <c r="G15" s="14"/>
      <c r="H15" s="14">
        <v>-378</v>
      </c>
      <c r="I15" s="14"/>
      <c r="J15" s="14">
        <v>-96</v>
      </c>
      <c r="K15" s="14"/>
      <c r="L15" s="14">
        <v>-979</v>
      </c>
    </row>
    <row r="16" spans="1:12" s="20" customFormat="1" ht="23.4">
      <c r="A16" s="9" t="s">
        <v>206</v>
      </c>
      <c r="B16" s="3"/>
      <c r="C16" s="3"/>
      <c r="D16" s="4"/>
      <c r="F16" s="14">
        <v>-269</v>
      </c>
      <c r="G16" s="14"/>
      <c r="H16" s="14">
        <v>-4637</v>
      </c>
      <c r="I16" s="14"/>
      <c r="J16" s="14">
        <v>-600</v>
      </c>
      <c r="K16" s="14"/>
      <c r="L16" s="14">
        <v>-268</v>
      </c>
    </row>
    <row r="17" spans="1:12" s="20" customFormat="1" ht="23.4">
      <c r="A17" s="9" t="s">
        <v>81</v>
      </c>
      <c r="B17" s="3"/>
      <c r="C17" s="3"/>
      <c r="D17" s="4"/>
      <c r="F17" s="14">
        <v>12545</v>
      </c>
      <c r="G17" s="14"/>
      <c r="H17" s="14">
        <v>15260</v>
      </c>
      <c r="I17" s="14"/>
      <c r="J17" s="14">
        <v>4452</v>
      </c>
      <c r="K17" s="14"/>
      <c r="L17" s="14">
        <v>6388</v>
      </c>
    </row>
    <row r="18" spans="1:12" s="20" customFormat="1" ht="23.4">
      <c r="A18" s="9" t="s">
        <v>178</v>
      </c>
      <c r="B18" s="3"/>
      <c r="C18" s="3"/>
      <c r="D18" s="4"/>
      <c r="F18" s="14">
        <v>-1219</v>
      </c>
      <c r="G18" s="14"/>
      <c r="H18" s="14">
        <v>-1652</v>
      </c>
      <c r="I18" s="14"/>
      <c r="J18" s="14">
        <v>-627</v>
      </c>
      <c r="K18" s="14"/>
      <c r="L18" s="14">
        <v>13</v>
      </c>
    </row>
    <row r="19" spans="1:12" s="20" customFormat="1" ht="23.4">
      <c r="A19" s="9" t="s">
        <v>212</v>
      </c>
      <c r="B19" s="3"/>
      <c r="C19" s="3"/>
      <c r="D19" s="4"/>
      <c r="F19" s="14"/>
      <c r="G19" s="14"/>
      <c r="H19" s="14"/>
      <c r="I19" s="14"/>
      <c r="J19" s="14"/>
      <c r="K19" s="14"/>
      <c r="L19" s="14"/>
    </row>
    <row r="20" spans="1:12" s="20" customFormat="1" ht="23.4">
      <c r="A20" s="9" t="s">
        <v>195</v>
      </c>
      <c r="B20" s="3"/>
      <c r="C20" s="3"/>
      <c r="D20" s="4"/>
      <c r="F20" s="14">
        <v>262</v>
      </c>
      <c r="G20" s="14"/>
      <c r="H20" s="14">
        <v>414</v>
      </c>
      <c r="I20" s="14"/>
      <c r="J20" s="14">
        <v>262</v>
      </c>
      <c r="K20" s="14"/>
      <c r="L20" s="14">
        <v>414</v>
      </c>
    </row>
    <row r="21" spans="1:12" s="20" customFormat="1" ht="23.4">
      <c r="A21" s="9" t="s">
        <v>116</v>
      </c>
      <c r="B21" s="3"/>
      <c r="C21" s="3"/>
      <c r="D21" s="4"/>
      <c r="F21" s="14">
        <v>1603</v>
      </c>
      <c r="G21" s="14"/>
      <c r="H21" s="14">
        <v>3587</v>
      </c>
      <c r="I21" s="14"/>
      <c r="J21" s="14">
        <v>1603</v>
      </c>
      <c r="K21" s="14"/>
      <c r="L21" s="14">
        <v>1888</v>
      </c>
    </row>
    <row r="22" spans="1:12" s="20" customFormat="1" ht="23.4">
      <c r="A22" s="9" t="s">
        <v>179</v>
      </c>
      <c r="B22" s="3"/>
      <c r="C22" s="3"/>
      <c r="D22" s="4"/>
      <c r="F22" s="14">
        <v>0</v>
      </c>
      <c r="G22" s="14"/>
      <c r="H22" s="14">
        <v>0</v>
      </c>
      <c r="I22" s="14"/>
      <c r="J22" s="14">
        <v>-208061</v>
      </c>
      <c r="K22" s="14"/>
      <c r="L22" s="14">
        <v>-108059</v>
      </c>
    </row>
    <row r="23" spans="1:12" s="20" customFormat="1" ht="23.4">
      <c r="A23" s="9" t="s">
        <v>72</v>
      </c>
      <c r="B23" s="3"/>
      <c r="C23" s="3"/>
      <c r="D23" s="4"/>
      <c r="F23" s="14">
        <v>-4433</v>
      </c>
      <c r="G23" s="14"/>
      <c r="H23" s="14">
        <v>-2770</v>
      </c>
      <c r="I23" s="14"/>
      <c r="J23" s="14">
        <v>-56</v>
      </c>
      <c r="K23" s="14"/>
      <c r="L23" s="14">
        <v>-12</v>
      </c>
    </row>
    <row r="24" spans="1:12" s="20" customFormat="1" ht="23.4">
      <c r="A24" s="9" t="s">
        <v>144</v>
      </c>
      <c r="B24" s="3"/>
      <c r="C24" s="3"/>
      <c r="D24" s="4"/>
      <c r="F24" s="82">
        <v>122449</v>
      </c>
      <c r="G24" s="14"/>
      <c r="H24" s="82">
        <v>115251</v>
      </c>
      <c r="I24" s="14"/>
      <c r="J24" s="82">
        <v>70267</v>
      </c>
      <c r="K24" s="14"/>
      <c r="L24" s="82">
        <v>53849</v>
      </c>
    </row>
    <row r="25" spans="1:12" s="20" customFormat="1" ht="23.4">
      <c r="A25" s="9" t="s">
        <v>38</v>
      </c>
      <c r="B25" s="3"/>
      <c r="C25" s="3"/>
      <c r="D25" s="4"/>
      <c r="F25" s="21"/>
      <c r="G25" s="21"/>
      <c r="H25" s="21"/>
      <c r="I25" s="21"/>
      <c r="J25" s="21"/>
      <c r="K25" s="21"/>
      <c r="L25" s="21"/>
    </row>
    <row r="26" spans="1:12" s="20" customFormat="1" ht="23.4">
      <c r="A26" s="9" t="s">
        <v>39</v>
      </c>
      <c r="B26" s="3"/>
      <c r="C26" s="3"/>
      <c r="D26" s="4"/>
      <c r="F26" s="14">
        <f>SUM(F9:F24)</f>
        <v>1019847</v>
      </c>
      <c r="G26" s="14"/>
      <c r="H26" s="14">
        <f>SUM(H9:H24)</f>
        <v>774226</v>
      </c>
      <c r="I26" s="14"/>
      <c r="J26" s="14">
        <f>SUM(J9:J24)</f>
        <v>218926</v>
      </c>
      <c r="K26" s="14"/>
      <c r="L26" s="14">
        <f>SUM(L9:L24)</f>
        <v>192117</v>
      </c>
    </row>
    <row r="27" spans="1:12" s="20" customFormat="1" ht="23.4">
      <c r="A27" s="9" t="s">
        <v>73</v>
      </c>
      <c r="B27" s="3"/>
      <c r="C27" s="3"/>
      <c r="D27" s="4"/>
      <c r="F27" s="14"/>
      <c r="G27" s="14"/>
      <c r="H27" s="14"/>
      <c r="I27" s="14"/>
      <c r="J27" s="14"/>
      <c r="K27" s="14"/>
      <c r="L27" s="14"/>
    </row>
    <row r="28" spans="1:12" s="20" customFormat="1" ht="23.4">
      <c r="A28" s="9" t="s">
        <v>117</v>
      </c>
      <c r="B28" s="3"/>
      <c r="C28" s="3"/>
      <c r="D28" s="4"/>
      <c r="F28" s="17">
        <v>-71028</v>
      </c>
      <c r="G28" s="17"/>
      <c r="H28" s="17">
        <v>-181699</v>
      </c>
      <c r="I28" s="17"/>
      <c r="J28" s="17">
        <v>2747</v>
      </c>
      <c r="K28" s="17"/>
      <c r="L28" s="17">
        <v>23370</v>
      </c>
    </row>
    <row r="29" spans="1:12" s="20" customFormat="1" ht="23.4">
      <c r="A29" s="9" t="s">
        <v>40</v>
      </c>
      <c r="B29" s="3"/>
      <c r="C29" s="3"/>
      <c r="D29" s="4"/>
      <c r="F29" s="14">
        <v>-115498</v>
      </c>
      <c r="G29" s="17"/>
      <c r="H29" s="14">
        <v>17306</v>
      </c>
      <c r="I29" s="17"/>
      <c r="J29" s="14">
        <v>-3355</v>
      </c>
      <c r="K29" s="17"/>
      <c r="L29" s="14">
        <v>26639</v>
      </c>
    </row>
    <row r="30" spans="1:12" s="20" customFormat="1" ht="23.4">
      <c r="A30" s="9" t="s">
        <v>41</v>
      </c>
      <c r="B30" s="3"/>
      <c r="C30" s="3"/>
      <c r="D30" s="4"/>
      <c r="F30" s="17">
        <v>-3323</v>
      </c>
      <c r="G30" s="14"/>
      <c r="H30" s="17">
        <v>-20984</v>
      </c>
      <c r="I30" s="14"/>
      <c r="J30" s="17">
        <v>-34900</v>
      </c>
      <c r="K30" s="14"/>
      <c r="L30" s="17">
        <v>-12246</v>
      </c>
    </row>
    <row r="31" spans="1:12" s="20" customFormat="1" ht="23.4">
      <c r="A31" s="9" t="s">
        <v>42</v>
      </c>
      <c r="B31" s="3"/>
      <c r="C31" s="3"/>
      <c r="D31" s="4"/>
      <c r="F31" s="17">
        <v>1829</v>
      </c>
      <c r="G31" s="17"/>
      <c r="H31" s="17">
        <v>-21890</v>
      </c>
      <c r="I31" s="17"/>
      <c r="J31" s="17">
        <v>10045</v>
      </c>
      <c r="K31" s="17"/>
      <c r="L31" s="17">
        <v>-3888</v>
      </c>
    </row>
    <row r="32" spans="1:12" s="20" customFormat="1" ht="23.4">
      <c r="A32" s="9" t="s">
        <v>43</v>
      </c>
      <c r="B32" s="3"/>
      <c r="C32" s="3"/>
      <c r="D32" s="4"/>
      <c r="G32" s="17"/>
      <c r="I32" s="17"/>
      <c r="K32" s="17"/>
    </row>
    <row r="33" spans="1:12" s="20" customFormat="1" ht="23.4">
      <c r="A33" s="9" t="s">
        <v>71</v>
      </c>
      <c r="B33" s="3"/>
      <c r="C33" s="3"/>
      <c r="D33" s="4"/>
      <c r="F33" s="17">
        <v>-666</v>
      </c>
      <c r="G33" s="17"/>
      <c r="H33" s="17">
        <v>-11107</v>
      </c>
      <c r="I33" s="17"/>
      <c r="J33" s="17">
        <v>-18042</v>
      </c>
      <c r="K33" s="17"/>
      <c r="L33" s="17">
        <v>-6169</v>
      </c>
    </row>
    <row r="34" spans="1:12" s="20" customFormat="1" ht="23.4">
      <c r="A34" s="9" t="s">
        <v>44</v>
      </c>
      <c r="B34" s="3"/>
      <c r="C34" s="3"/>
      <c r="D34" s="21"/>
      <c r="F34" s="17">
        <v>5215</v>
      </c>
      <c r="G34" s="17"/>
      <c r="H34" s="17">
        <v>-43335</v>
      </c>
      <c r="I34" s="17"/>
      <c r="J34" s="17">
        <v>7513</v>
      </c>
      <c r="K34" s="17"/>
      <c r="L34" s="17">
        <v>-16416</v>
      </c>
    </row>
    <row r="35" spans="1:12" s="20" customFormat="1" ht="23.4">
      <c r="A35" s="9" t="s">
        <v>213</v>
      </c>
      <c r="B35" s="3"/>
      <c r="C35" s="3"/>
      <c r="D35" s="4"/>
      <c r="F35" s="14">
        <v>521</v>
      </c>
      <c r="G35" s="14"/>
      <c r="H35" s="14">
        <v>0</v>
      </c>
      <c r="I35" s="14"/>
      <c r="J35" s="14">
        <v>0</v>
      </c>
      <c r="K35" s="14"/>
      <c r="L35" s="14">
        <v>0</v>
      </c>
    </row>
    <row r="36" spans="1:12" s="20" customFormat="1" ht="23.4">
      <c r="A36" s="9" t="s">
        <v>74</v>
      </c>
      <c r="B36" s="3"/>
      <c r="C36" s="3"/>
      <c r="D36" s="4"/>
      <c r="F36" s="18">
        <v>-3870</v>
      </c>
      <c r="G36" s="17"/>
      <c r="H36" s="18">
        <v>-9175</v>
      </c>
      <c r="I36" s="17"/>
      <c r="J36" s="18">
        <v>0</v>
      </c>
      <c r="K36" s="17"/>
      <c r="L36" s="18">
        <v>-1907</v>
      </c>
    </row>
    <row r="37" spans="1:12" s="20" customFormat="1" ht="23.4">
      <c r="A37" s="9" t="s">
        <v>180</v>
      </c>
      <c r="B37" s="3"/>
      <c r="C37" s="3"/>
      <c r="D37" s="4"/>
      <c r="F37" s="14">
        <f>SUM(F26:F36)</f>
        <v>833027</v>
      </c>
      <c r="G37" s="14"/>
      <c r="H37" s="14">
        <f>SUM(H26:H36)</f>
        <v>503342</v>
      </c>
      <c r="I37" s="14"/>
      <c r="J37" s="14">
        <f>SUM(J26:J36)</f>
        <v>182934</v>
      </c>
      <c r="K37" s="14"/>
      <c r="L37" s="14">
        <f>SUM(L26:L36)</f>
        <v>201500</v>
      </c>
    </row>
    <row r="38" spans="1:12" s="20" customFormat="1" ht="23.4">
      <c r="A38" s="20" t="s">
        <v>45</v>
      </c>
      <c r="C38" s="22"/>
      <c r="D38" s="38"/>
      <c r="F38" s="18">
        <v>-79159</v>
      </c>
      <c r="G38" s="17"/>
      <c r="H38" s="18">
        <v>-54040</v>
      </c>
      <c r="I38" s="17"/>
      <c r="J38" s="18">
        <v>-12720</v>
      </c>
      <c r="K38" s="17"/>
      <c r="L38" s="18">
        <v>-8521</v>
      </c>
    </row>
    <row r="39" spans="1:12" s="20" customFormat="1" ht="23.4">
      <c r="A39" s="53" t="s">
        <v>181</v>
      </c>
      <c r="C39" s="22"/>
      <c r="D39" s="38"/>
      <c r="F39" s="18">
        <f>SUM(F37:F38)</f>
        <v>753868</v>
      </c>
      <c r="G39" s="17"/>
      <c r="H39" s="18">
        <f>SUM(H37:H38)</f>
        <v>449302</v>
      </c>
      <c r="I39" s="17"/>
      <c r="J39" s="18">
        <f>SUM(J37:J38)</f>
        <v>170214</v>
      </c>
      <c r="K39" s="17"/>
      <c r="L39" s="18">
        <f>SUM(L37:L38)</f>
        <v>192979</v>
      </c>
    </row>
    <row r="40" spans="1:12" s="20" customFormat="1" ht="23.25" customHeight="1">
      <c r="A40" s="3"/>
      <c r="B40" s="3"/>
      <c r="C40" s="3"/>
      <c r="D40" s="4"/>
      <c r="F40" s="5"/>
      <c r="G40" s="5"/>
      <c r="H40" s="5"/>
      <c r="I40" s="5"/>
      <c r="J40" s="5"/>
      <c r="K40" s="5"/>
      <c r="L40" s="5"/>
    </row>
    <row r="41" spans="1:12" s="20" customFormat="1" ht="23.25" customHeight="1">
      <c r="A41" s="3"/>
      <c r="B41" s="3"/>
      <c r="C41" s="3"/>
      <c r="D41" s="4"/>
      <c r="F41" s="5"/>
      <c r="G41" s="5"/>
      <c r="H41" s="5"/>
      <c r="I41" s="5"/>
      <c r="J41" s="5"/>
      <c r="K41" s="5"/>
      <c r="L41" s="5"/>
    </row>
    <row r="42" spans="1:12" s="20" customFormat="1" ht="23.4">
      <c r="A42" s="54" t="str">
        <f>bs!$A$37</f>
        <v>หมายเหตุประกอบงบการเงินรวมระหว่างกาลเป็นส่วนหนึ่งของงบการเงินนี้</v>
      </c>
      <c r="B42" s="3"/>
      <c r="C42" s="3"/>
      <c r="D42" s="4"/>
      <c r="F42" s="5"/>
      <c r="G42" s="5"/>
      <c r="H42" s="5"/>
      <c r="I42" s="5"/>
      <c r="J42" s="5"/>
      <c r="K42" s="5"/>
      <c r="L42" s="5"/>
    </row>
    <row r="43" spans="1:12" s="20" customFormat="1" ht="23.4">
      <c r="A43" s="3"/>
      <c r="B43" s="3"/>
      <c r="C43" s="3"/>
      <c r="D43" s="4"/>
      <c r="F43" s="5"/>
      <c r="G43" s="5"/>
      <c r="H43" s="5"/>
      <c r="I43" s="5"/>
      <c r="J43" s="5"/>
      <c r="K43" s="5"/>
      <c r="L43" s="68" t="s">
        <v>149</v>
      </c>
    </row>
    <row r="44" spans="1:12" s="1" customFormat="1" ht="23.4">
      <c r="A44" s="1" t="s">
        <v>82</v>
      </c>
      <c r="D44" s="83"/>
      <c r="E44" s="67"/>
    </row>
    <row r="45" spans="1:12" s="2" customFormat="1" ht="23.4">
      <c r="A45" s="2" t="s">
        <v>46</v>
      </c>
      <c r="D45" s="83"/>
      <c r="E45" s="78"/>
      <c r="F45" s="79"/>
      <c r="G45" s="79"/>
      <c r="H45" s="79"/>
      <c r="I45" s="79"/>
      <c r="J45" s="79"/>
      <c r="K45" s="79"/>
      <c r="L45" s="79"/>
    </row>
    <row r="46" spans="1:12" s="2" customFormat="1" ht="23.4">
      <c r="A46" s="2" t="str">
        <f>pl!A61</f>
        <v>สำหรับงวดเก้าเดือนสิ้นสุดวันที่ 30 กันยายน 2566</v>
      </c>
      <c r="D46" s="83"/>
      <c r="F46" s="64"/>
      <c r="G46" s="64"/>
      <c r="H46" s="64"/>
      <c r="I46" s="64"/>
      <c r="J46" s="64"/>
      <c r="K46" s="64"/>
      <c r="L46" s="64"/>
    </row>
    <row r="47" spans="1:12" s="3" customFormat="1" ht="23.4">
      <c r="C47" s="4"/>
      <c r="D47" s="4"/>
      <c r="F47" s="80"/>
      <c r="G47" s="80"/>
      <c r="H47" s="80"/>
      <c r="I47" s="80"/>
      <c r="J47" s="80"/>
      <c r="K47" s="80"/>
      <c r="L47" s="5" t="s">
        <v>150</v>
      </c>
    </row>
    <row r="48" spans="1:12" s="3" customFormat="1" ht="23.4">
      <c r="C48" s="4"/>
      <c r="D48" s="4"/>
      <c r="F48" s="86" t="s">
        <v>84</v>
      </c>
      <c r="G48" s="86"/>
      <c r="H48" s="86"/>
      <c r="I48" s="80"/>
      <c r="J48" s="86" t="s">
        <v>83</v>
      </c>
      <c r="K48" s="86"/>
      <c r="L48" s="86"/>
    </row>
    <row r="49" spans="1:12" s="6" customFormat="1" ht="23.4">
      <c r="C49" s="7"/>
      <c r="D49" s="7"/>
      <c r="F49" s="85">
        <f>F7</f>
        <v>2566</v>
      </c>
      <c r="G49" s="81"/>
      <c r="H49" s="85">
        <f>H7</f>
        <v>2565</v>
      </c>
      <c r="I49" s="81"/>
      <c r="J49" s="85">
        <f>J7</f>
        <v>2566</v>
      </c>
      <c r="K49" s="81"/>
      <c r="L49" s="85">
        <f>L7</f>
        <v>2565</v>
      </c>
    </row>
    <row r="50" spans="1:12" s="20" customFormat="1" ht="23.4">
      <c r="A50" s="8" t="s">
        <v>47</v>
      </c>
      <c r="B50" s="3"/>
      <c r="C50" s="3"/>
      <c r="D50" s="4"/>
      <c r="F50" s="5"/>
      <c r="G50" s="5"/>
      <c r="H50" s="5"/>
      <c r="I50" s="5"/>
      <c r="J50" s="5"/>
      <c r="K50" s="5"/>
      <c r="L50" s="5"/>
    </row>
    <row r="51" spans="1:12" s="20" customFormat="1" ht="23.4">
      <c r="A51" s="9" t="s">
        <v>208</v>
      </c>
      <c r="B51" s="3"/>
      <c r="C51" s="3"/>
      <c r="D51" s="4"/>
      <c r="F51" s="14">
        <v>0</v>
      </c>
      <c r="G51" s="14"/>
      <c r="H51" s="14">
        <v>0</v>
      </c>
      <c r="I51" s="14"/>
      <c r="J51" s="14">
        <v>40600</v>
      </c>
      <c r="K51" s="14"/>
      <c r="L51" s="14">
        <v>-32000</v>
      </c>
    </row>
    <row r="52" spans="1:12" s="20" customFormat="1" ht="23.4">
      <c r="A52" s="9" t="s">
        <v>191</v>
      </c>
      <c r="B52" s="3"/>
      <c r="C52" s="3"/>
      <c r="D52" s="4"/>
      <c r="F52" s="14">
        <v>384</v>
      </c>
      <c r="G52" s="14"/>
      <c r="H52" s="14">
        <v>10864</v>
      </c>
      <c r="I52" s="14"/>
      <c r="J52" s="14">
        <v>600</v>
      </c>
      <c r="K52" s="14"/>
      <c r="L52" s="14">
        <v>268</v>
      </c>
    </row>
    <row r="53" spans="1:12" s="20" customFormat="1" ht="23.4">
      <c r="A53" s="9" t="s">
        <v>157</v>
      </c>
      <c r="B53" s="3"/>
      <c r="C53" s="3"/>
      <c r="D53" s="4"/>
      <c r="F53" s="14">
        <v>2231</v>
      </c>
      <c r="G53" s="14"/>
      <c r="H53" s="14">
        <v>0</v>
      </c>
      <c r="I53" s="14"/>
      <c r="J53" s="14">
        <v>0</v>
      </c>
      <c r="K53" s="14"/>
      <c r="L53" s="14">
        <v>0</v>
      </c>
    </row>
    <row r="54" spans="1:12" s="20" customFormat="1" ht="23.4">
      <c r="A54" s="9" t="s">
        <v>197</v>
      </c>
      <c r="B54" s="3"/>
      <c r="C54" s="3"/>
      <c r="D54" s="4"/>
      <c r="F54" s="14">
        <v>-494279</v>
      </c>
      <c r="G54" s="14"/>
      <c r="H54" s="14">
        <v>-379334</v>
      </c>
      <c r="I54" s="14"/>
      <c r="J54" s="14">
        <v>-22423</v>
      </c>
      <c r="K54" s="14"/>
      <c r="L54" s="14">
        <v>-52305</v>
      </c>
    </row>
    <row r="55" spans="1:12" s="20" customFormat="1" ht="23.4">
      <c r="A55" s="9" t="s">
        <v>121</v>
      </c>
      <c r="B55" s="3"/>
      <c r="C55" s="3"/>
      <c r="D55" s="4"/>
      <c r="F55" s="14">
        <v>-50</v>
      </c>
      <c r="G55" s="14"/>
      <c r="H55" s="14">
        <v>-1871</v>
      </c>
      <c r="I55" s="14"/>
      <c r="J55" s="14">
        <v>0</v>
      </c>
      <c r="K55" s="14"/>
      <c r="L55" s="14">
        <v>-565</v>
      </c>
    </row>
    <row r="56" spans="1:12" s="20" customFormat="1" ht="23.4">
      <c r="A56" s="9" t="s">
        <v>214</v>
      </c>
      <c r="B56" s="3"/>
      <c r="C56" s="3"/>
      <c r="D56" s="4"/>
      <c r="F56" s="14">
        <v>-1513</v>
      </c>
      <c r="G56" s="14"/>
      <c r="H56" s="14">
        <v>0</v>
      </c>
      <c r="I56" s="14"/>
      <c r="J56" s="14">
        <v>0</v>
      </c>
      <c r="K56" s="14"/>
      <c r="L56" s="14">
        <v>0</v>
      </c>
    </row>
    <row r="57" spans="1:12" s="20" customFormat="1" ht="23.4">
      <c r="A57" s="9" t="s">
        <v>165</v>
      </c>
      <c r="B57" s="3"/>
      <c r="C57" s="3"/>
      <c r="D57" s="4"/>
      <c r="F57" s="14">
        <v>-15789</v>
      </c>
      <c r="G57" s="14"/>
      <c r="H57" s="14">
        <v>-62024</v>
      </c>
      <c r="I57" s="14"/>
      <c r="J57" s="14">
        <v>-61525</v>
      </c>
      <c r="K57" s="14"/>
      <c r="L57" s="14">
        <v>-196774</v>
      </c>
    </row>
    <row r="58" spans="1:12" s="20" customFormat="1" ht="23.4">
      <c r="A58" s="9" t="s">
        <v>200</v>
      </c>
      <c r="B58" s="3"/>
      <c r="C58" s="3"/>
      <c r="D58" s="4"/>
      <c r="F58" s="14">
        <v>0</v>
      </c>
      <c r="G58" s="14"/>
      <c r="H58" s="14">
        <v>-346351</v>
      </c>
      <c r="I58" s="14"/>
      <c r="J58" s="14">
        <v>0</v>
      </c>
      <c r="K58" s="14"/>
      <c r="L58" s="14">
        <v>0</v>
      </c>
    </row>
    <row r="59" spans="1:12" s="20" customFormat="1" ht="23.4">
      <c r="A59" s="9" t="s">
        <v>227</v>
      </c>
      <c r="B59" s="3"/>
      <c r="C59" s="3"/>
      <c r="D59" s="4"/>
      <c r="F59" s="14">
        <v>5724</v>
      </c>
      <c r="G59" s="14"/>
      <c r="H59" s="14">
        <v>-1663</v>
      </c>
      <c r="I59" s="14"/>
      <c r="J59" s="14">
        <v>0</v>
      </c>
      <c r="K59" s="14"/>
      <c r="L59" s="14">
        <v>0</v>
      </c>
    </row>
    <row r="60" spans="1:12" s="20" customFormat="1" ht="23.4">
      <c r="A60" s="9" t="s">
        <v>224</v>
      </c>
      <c r="B60" s="3"/>
      <c r="C60" s="3"/>
      <c r="D60" s="4"/>
      <c r="F60" s="14">
        <v>7</v>
      </c>
      <c r="G60" s="14"/>
      <c r="H60" s="14">
        <v>261</v>
      </c>
      <c r="I60" s="14"/>
      <c r="J60" s="14">
        <v>0</v>
      </c>
      <c r="K60" s="14"/>
      <c r="L60" s="14">
        <v>0</v>
      </c>
    </row>
    <row r="61" spans="1:12" s="20" customFormat="1" ht="23.4">
      <c r="A61" s="9" t="s">
        <v>182</v>
      </c>
      <c r="B61" s="3"/>
      <c r="C61" s="3"/>
      <c r="D61" s="4"/>
      <c r="F61" s="14">
        <v>0</v>
      </c>
      <c r="G61" s="14"/>
      <c r="H61" s="14">
        <v>0</v>
      </c>
      <c r="I61" s="14"/>
      <c r="J61" s="14">
        <v>208061</v>
      </c>
      <c r="K61" s="14"/>
      <c r="L61" s="14">
        <v>108059</v>
      </c>
    </row>
    <row r="62" spans="1:12" s="20" customFormat="1" ht="23.4">
      <c r="A62" s="9" t="s">
        <v>145</v>
      </c>
      <c r="B62" s="3"/>
      <c r="C62" s="3"/>
      <c r="D62" s="4"/>
      <c r="F62" s="14">
        <v>4433</v>
      </c>
      <c r="G62" s="14"/>
      <c r="H62" s="14">
        <v>2770</v>
      </c>
      <c r="I62" s="14"/>
      <c r="J62" s="14">
        <v>56</v>
      </c>
      <c r="K62" s="14"/>
      <c r="L62" s="14">
        <v>12</v>
      </c>
    </row>
    <row r="63" spans="1:12" s="20" customFormat="1" ht="23.4">
      <c r="A63" s="8" t="s">
        <v>186</v>
      </c>
      <c r="B63" s="3"/>
      <c r="C63" s="3"/>
      <c r="D63" s="4"/>
      <c r="F63" s="25">
        <f>SUM(F51:F62)</f>
        <v>-498852</v>
      </c>
      <c r="G63" s="14"/>
      <c r="H63" s="25">
        <f>SUM(H51:H62)</f>
        <v>-777348</v>
      </c>
      <c r="I63" s="14"/>
      <c r="J63" s="25">
        <f>SUM(J51:K62)</f>
        <v>165369</v>
      </c>
      <c r="K63" s="14"/>
      <c r="L63" s="25">
        <f>SUM(L51:L62)</f>
        <v>-173305</v>
      </c>
    </row>
    <row r="64" spans="1:12" s="20" customFormat="1" ht="23.4">
      <c r="A64" s="8" t="s">
        <v>48</v>
      </c>
      <c r="B64" s="3"/>
      <c r="C64" s="3"/>
      <c r="D64" s="4"/>
      <c r="F64" s="14"/>
      <c r="G64" s="14"/>
      <c r="H64" s="14"/>
      <c r="I64" s="14"/>
      <c r="J64" s="14"/>
      <c r="K64" s="14"/>
      <c r="L64" s="14"/>
    </row>
    <row r="65" spans="1:12" s="20" customFormat="1" ht="23.4">
      <c r="A65" s="9" t="s">
        <v>205</v>
      </c>
      <c r="B65" s="3"/>
      <c r="C65" s="3"/>
      <c r="D65" s="4"/>
      <c r="F65" s="14">
        <v>122248</v>
      </c>
      <c r="G65" s="14"/>
      <c r="H65" s="14">
        <v>297191</v>
      </c>
      <c r="I65" s="14"/>
      <c r="J65" s="14">
        <v>24453</v>
      </c>
      <c r="K65" s="14"/>
      <c r="L65" s="14">
        <v>163444</v>
      </c>
    </row>
    <row r="66" spans="1:12" s="20" customFormat="1" ht="23.4">
      <c r="A66" s="9" t="s">
        <v>166</v>
      </c>
      <c r="B66" s="3"/>
      <c r="C66" s="3"/>
      <c r="D66" s="4"/>
      <c r="F66" s="14">
        <v>173020</v>
      </c>
      <c r="G66" s="14"/>
      <c r="H66" s="14">
        <v>462526</v>
      </c>
      <c r="I66" s="14"/>
      <c r="J66" s="14">
        <v>0</v>
      </c>
      <c r="K66" s="14"/>
      <c r="L66" s="14">
        <v>62024</v>
      </c>
    </row>
    <row r="67" spans="1:12" s="20" customFormat="1" ht="23.4">
      <c r="A67" s="9" t="s">
        <v>142</v>
      </c>
      <c r="B67" s="3"/>
      <c r="C67" s="3"/>
      <c r="D67" s="4"/>
      <c r="F67" s="14">
        <v>-307439</v>
      </c>
      <c r="G67" s="14"/>
      <c r="H67" s="14">
        <v>-267919</v>
      </c>
      <c r="I67" s="14"/>
      <c r="J67" s="14">
        <v>-201550</v>
      </c>
      <c r="K67" s="14"/>
      <c r="L67" s="14">
        <v>-124675</v>
      </c>
    </row>
    <row r="68" spans="1:12" s="20" customFormat="1" ht="23.4">
      <c r="A68" s="9" t="s">
        <v>201</v>
      </c>
      <c r="B68" s="3"/>
      <c r="C68" s="3"/>
      <c r="D68" s="4"/>
      <c r="F68" s="14"/>
      <c r="G68" s="14"/>
      <c r="H68" s="14"/>
      <c r="I68" s="14"/>
      <c r="J68" s="14"/>
      <c r="K68" s="14"/>
      <c r="L68" s="14"/>
    </row>
    <row r="69" spans="1:12" s="20" customFormat="1" ht="23.4">
      <c r="A69" s="9" t="s">
        <v>202</v>
      </c>
      <c r="B69" s="3"/>
      <c r="C69" s="3"/>
      <c r="D69" s="4"/>
      <c r="F69" s="14">
        <v>0</v>
      </c>
      <c r="G69" s="14"/>
      <c r="H69" s="14">
        <v>39642</v>
      </c>
      <c r="I69" s="14"/>
      <c r="J69" s="14">
        <v>0</v>
      </c>
      <c r="K69" s="14"/>
      <c r="L69" s="14">
        <v>0</v>
      </c>
    </row>
    <row r="70" spans="1:12" s="20" customFormat="1" ht="23.4">
      <c r="A70" s="9" t="s">
        <v>139</v>
      </c>
      <c r="B70" s="3"/>
      <c r="C70" s="3"/>
      <c r="D70" s="4"/>
      <c r="F70" s="14">
        <v>-20748</v>
      </c>
      <c r="G70" s="14"/>
      <c r="H70" s="14">
        <v>-20779</v>
      </c>
      <c r="I70" s="14"/>
      <c r="J70" s="14">
        <v>-2895</v>
      </c>
      <c r="K70" s="14"/>
      <c r="L70" s="14">
        <v>-2067</v>
      </c>
    </row>
    <row r="71" spans="1:12" s="20" customFormat="1" ht="23.4">
      <c r="A71" s="9" t="s">
        <v>118</v>
      </c>
      <c r="B71" s="3"/>
      <c r="C71" s="3"/>
      <c r="D71" s="4"/>
      <c r="F71" s="14">
        <v>-105942</v>
      </c>
      <c r="G71" s="14"/>
      <c r="H71" s="14">
        <v>-106210</v>
      </c>
      <c r="I71" s="14"/>
      <c r="J71" s="14">
        <v>-70626</v>
      </c>
      <c r="K71" s="14"/>
      <c r="L71" s="14">
        <v>-54205</v>
      </c>
    </row>
    <row r="72" spans="1:12" s="20" customFormat="1" ht="23.4">
      <c r="A72" s="9" t="s">
        <v>183</v>
      </c>
      <c r="B72" s="3"/>
      <c r="C72" s="3"/>
      <c r="D72" s="4"/>
      <c r="F72" s="14">
        <v>-137140</v>
      </c>
      <c r="G72" s="14"/>
      <c r="H72" s="14">
        <v>-59400</v>
      </c>
      <c r="I72" s="14"/>
      <c r="J72" s="14">
        <v>-95679</v>
      </c>
      <c r="K72" s="14"/>
      <c r="L72" s="14">
        <v>-46044</v>
      </c>
    </row>
    <row r="73" spans="1:12" s="20" customFormat="1" ht="23.4">
      <c r="A73" s="8" t="s">
        <v>143</v>
      </c>
      <c r="B73" s="3"/>
      <c r="C73" s="3"/>
      <c r="D73" s="4"/>
      <c r="F73" s="25">
        <f>SUM(F65:F72)</f>
        <v>-276001</v>
      </c>
      <c r="G73" s="14"/>
      <c r="H73" s="25">
        <f>SUM(H65:H72)</f>
        <v>345051</v>
      </c>
      <c r="I73" s="14"/>
      <c r="J73" s="25">
        <f>SUM(J65:J72)</f>
        <v>-346297</v>
      </c>
      <c r="K73" s="14"/>
      <c r="L73" s="25">
        <f>SUM(L65:L72)</f>
        <v>-1523</v>
      </c>
    </row>
    <row r="74" spans="1:12" s="20" customFormat="1" ht="23.4">
      <c r="A74" s="9" t="s">
        <v>141</v>
      </c>
      <c r="B74" s="3"/>
      <c r="C74" s="3"/>
      <c r="D74" s="4"/>
      <c r="F74" s="14"/>
      <c r="G74" s="14"/>
      <c r="H74" s="14"/>
      <c r="I74" s="14"/>
      <c r="J74" s="14"/>
      <c r="K74" s="14"/>
      <c r="L74" s="14"/>
    </row>
    <row r="75" spans="1:12" s="20" customFormat="1" ht="23.4">
      <c r="A75" s="9" t="s">
        <v>207</v>
      </c>
      <c r="B75" s="3"/>
      <c r="C75" s="3"/>
      <c r="D75" s="4"/>
      <c r="F75" s="82">
        <v>63620</v>
      </c>
      <c r="G75" s="14"/>
      <c r="H75" s="82">
        <v>73344</v>
      </c>
      <c r="I75" s="14"/>
      <c r="J75" s="82">
        <v>0</v>
      </c>
      <c r="K75" s="14"/>
      <c r="L75" s="82">
        <v>0</v>
      </c>
    </row>
    <row r="76" spans="1:12" s="20" customFormat="1" ht="23.4">
      <c r="A76" s="8" t="s">
        <v>184</v>
      </c>
      <c r="B76" s="3"/>
      <c r="C76" s="3"/>
      <c r="D76" s="4"/>
      <c r="F76" s="14">
        <f>SUM(F39,F63,F73:F75)</f>
        <v>42635</v>
      </c>
      <c r="G76" s="14"/>
      <c r="H76" s="14">
        <f>SUM(H39,H63,H73:H75)</f>
        <v>90349</v>
      </c>
      <c r="I76" s="14"/>
      <c r="J76" s="14">
        <f>SUM(J39,J63,J73)</f>
        <v>-10714</v>
      </c>
      <c r="K76" s="14"/>
      <c r="L76" s="14">
        <f>SUM(L39,L63,L73)</f>
        <v>18151</v>
      </c>
    </row>
    <row r="77" spans="1:12" s="20" customFormat="1" ht="23.4">
      <c r="A77" s="9" t="s">
        <v>155</v>
      </c>
      <c r="B77" s="3"/>
      <c r="C77" s="3"/>
      <c r="D77" s="4"/>
      <c r="F77" s="82">
        <f>bs!I11</f>
        <v>287097</v>
      </c>
      <c r="G77" s="14"/>
      <c r="H77" s="82">
        <v>393780</v>
      </c>
      <c r="I77" s="14"/>
      <c r="J77" s="82">
        <f>bs!M11</f>
        <v>14870</v>
      </c>
      <c r="K77" s="14"/>
      <c r="L77" s="82">
        <v>10734</v>
      </c>
    </row>
    <row r="78" spans="1:12" s="20" customFormat="1" ht="24" thickBot="1">
      <c r="A78" s="8" t="s">
        <v>168</v>
      </c>
      <c r="B78" s="3"/>
      <c r="C78" s="3"/>
      <c r="D78" s="4"/>
      <c r="F78" s="23">
        <f>SUM(F76:F77)</f>
        <v>329732</v>
      </c>
      <c r="G78" s="14"/>
      <c r="H78" s="23">
        <f>SUM(H76:H77)</f>
        <v>484129</v>
      </c>
      <c r="I78" s="14"/>
      <c r="J78" s="23">
        <f>SUM(J76:J77)</f>
        <v>4156</v>
      </c>
      <c r="K78" s="14"/>
      <c r="L78" s="23">
        <f>SUM(L76:L77)</f>
        <v>28885</v>
      </c>
    </row>
    <row r="79" spans="1:12" s="20" customFormat="1" ht="13.5" customHeight="1" thickTop="1">
      <c r="A79" s="9"/>
      <c r="B79" s="3"/>
      <c r="C79" s="3"/>
      <c r="D79" s="4"/>
      <c r="F79" s="14">
        <f>F78-bs!G11</f>
        <v>0</v>
      </c>
      <c r="G79" s="14"/>
      <c r="H79" s="14"/>
      <c r="I79" s="14"/>
      <c r="J79" s="14">
        <f>J78-bs!K11</f>
        <v>0</v>
      </c>
      <c r="K79" s="14"/>
      <c r="L79" s="14"/>
    </row>
    <row r="80" spans="1:12" s="20" customFormat="1" ht="23.4">
      <c r="A80" s="8" t="s">
        <v>49</v>
      </c>
      <c r="B80" s="3"/>
      <c r="C80" s="3"/>
      <c r="D80" s="4"/>
      <c r="F80" s="14"/>
      <c r="G80" s="14"/>
      <c r="H80" s="14"/>
      <c r="I80" s="14"/>
      <c r="J80" s="14"/>
      <c r="K80" s="14"/>
      <c r="L80" s="14"/>
    </row>
    <row r="81" spans="1:12" s="20" customFormat="1" ht="23.4">
      <c r="A81" s="9" t="s">
        <v>97</v>
      </c>
      <c r="B81" s="3"/>
      <c r="C81" s="3"/>
      <c r="D81" s="4"/>
      <c r="F81" s="14"/>
      <c r="G81" s="14"/>
      <c r="H81" s="14"/>
      <c r="I81" s="14"/>
      <c r="J81" s="14"/>
      <c r="K81" s="14"/>
      <c r="L81" s="14"/>
    </row>
    <row r="82" spans="1:12" s="20" customFormat="1" ht="23.4">
      <c r="A82" s="9" t="s">
        <v>196</v>
      </c>
      <c r="B82" s="3"/>
      <c r="C82" s="3"/>
      <c r="D82" s="4"/>
      <c r="F82" s="14">
        <v>6378</v>
      </c>
      <c r="G82" s="14"/>
      <c r="H82" s="14">
        <v>14806</v>
      </c>
      <c r="I82" s="14"/>
      <c r="J82" s="14">
        <v>-376</v>
      </c>
      <c r="K82" s="14"/>
      <c r="L82" s="14">
        <v>-7764</v>
      </c>
    </row>
    <row r="83" spans="1:12" s="20" customFormat="1" ht="23.4">
      <c r="A83" s="9" t="s">
        <v>167</v>
      </c>
      <c r="B83" s="3"/>
      <c r="C83" s="3"/>
      <c r="D83" s="4"/>
      <c r="F83" s="14"/>
      <c r="G83" s="14"/>
      <c r="H83" s="14"/>
      <c r="I83" s="14"/>
      <c r="J83" s="14"/>
      <c r="K83" s="14"/>
      <c r="L83" s="14"/>
    </row>
    <row r="84" spans="1:12" s="20" customFormat="1" ht="23.4">
      <c r="A84" s="3" t="s">
        <v>225</v>
      </c>
      <c r="B84" s="3"/>
      <c r="C84" s="3"/>
      <c r="D84" s="4"/>
      <c r="F84" s="14">
        <v>11640</v>
      </c>
      <c r="G84" s="14"/>
      <c r="H84" s="14">
        <v>64507</v>
      </c>
      <c r="I84" s="14"/>
      <c r="J84" s="14">
        <v>6316</v>
      </c>
      <c r="K84" s="14"/>
      <c r="L84" s="14">
        <v>13418</v>
      </c>
    </row>
    <row r="85" spans="1:12" s="20" customFormat="1" ht="23.4">
      <c r="A85" s="3" t="s">
        <v>185</v>
      </c>
      <c r="B85" s="3"/>
      <c r="C85" s="3"/>
      <c r="D85" s="4"/>
      <c r="F85" s="14">
        <v>44582</v>
      </c>
      <c r="G85" s="14"/>
      <c r="H85" s="14">
        <v>4348</v>
      </c>
      <c r="I85" s="14"/>
      <c r="J85" s="14">
        <v>6179</v>
      </c>
      <c r="K85" s="14"/>
      <c r="L85" s="14">
        <v>4348</v>
      </c>
    </row>
    <row r="86" spans="1:12" s="20" customFormat="1" ht="23.4">
      <c r="A86" s="3" t="s">
        <v>226</v>
      </c>
      <c r="B86" s="3"/>
      <c r="C86" s="3"/>
      <c r="D86" s="4"/>
      <c r="F86" s="14">
        <v>4780</v>
      </c>
      <c r="G86" s="14"/>
      <c r="H86" s="14">
        <v>51281</v>
      </c>
      <c r="I86" s="14"/>
      <c r="J86" s="14">
        <v>0</v>
      </c>
      <c r="K86" s="14"/>
      <c r="L86" s="14">
        <v>0</v>
      </c>
    </row>
    <row r="87" spans="1:12" s="20" customFormat="1" ht="23.4">
      <c r="A87" s="3"/>
      <c r="B87" s="3"/>
      <c r="C87" s="3"/>
      <c r="D87" s="3"/>
      <c r="F87" s="14"/>
      <c r="G87" s="14"/>
      <c r="H87" s="14"/>
      <c r="I87" s="14"/>
      <c r="J87" s="14"/>
      <c r="K87" s="14"/>
      <c r="L87" s="14"/>
    </row>
    <row r="88" spans="1:12" s="20" customFormat="1" ht="23.4">
      <c r="A88" s="54" t="str">
        <f>bs!$A$37</f>
        <v>หมายเหตุประกอบงบการเงินรวมระหว่างกาลเป็นส่วนหนึ่งของงบการเงินนี้</v>
      </c>
      <c r="B88" s="3"/>
      <c r="C88" s="3"/>
      <c r="D88" s="3"/>
      <c r="F88" s="5"/>
      <c r="G88" s="5"/>
      <c r="H88" s="5"/>
      <c r="I88" s="5"/>
      <c r="J88" s="5"/>
      <c r="K88" s="5"/>
      <c r="L88" s="5"/>
    </row>
  </sheetData>
  <mergeCells count="4">
    <mergeCell ref="F6:H6"/>
    <mergeCell ref="J6:L6"/>
    <mergeCell ref="F48:H48"/>
    <mergeCell ref="J48:L48"/>
  </mergeCells>
  <pageMargins left="0.78740157480314965" right="0.39370078740157483" top="0.47244094488188981" bottom="0.39370078740157483" header="0.19685039370078741" footer="0.19685039370078741"/>
  <pageSetup paperSize="9" scale="72" orientation="portrait" r:id="rId1"/>
  <rowBreaks count="1" manualBreakCount="1">
    <brk id="42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204963</vt:lpwstr>
  </property>
  <property fmtid="{D5CDD505-2E9C-101B-9397-08002B2CF9AE}" pid="4" name="OptimizationTime">
    <vt:lpwstr>20231108_1916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conso</vt:lpstr>
      <vt:lpstr>company</vt:lpstr>
      <vt:lpstr>cashflow</vt:lpstr>
      <vt:lpstr>bs!_FilterDatabase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Natthamon Khongdeechan</cp:lastModifiedBy>
  <cp:lastPrinted>2023-11-02T13:30:12Z</cp:lastPrinted>
  <dcterms:created xsi:type="dcterms:W3CDTF">2011-10-03T07:06:50Z</dcterms:created>
  <dcterms:modified xsi:type="dcterms:W3CDTF">2023-11-08T12:14:58Z</dcterms:modified>
</cp:coreProperties>
</file>