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409742 - 2023 DEC-FSA-SPCG\Financial Statement\Quater\M-09\"/>
    </mc:Choice>
  </mc:AlternateContent>
  <xr:revisionPtr revIDLastSave="0" documentId="13_ncr:1_{5C898BA8-17B0-4762-AEB6-8862E6F04751}" xr6:coauthVersionLast="47" xr6:coauthVersionMax="47" xr10:uidLastSave="{00000000-0000-0000-0000-000000000000}"/>
  <bookViews>
    <workbookView xWindow="-110" yWindow="-110" windowWidth="19420" windowHeight="11620" tabRatio="803" xr2:uid="{00000000-000D-0000-FFFF-FFFF00000000}"/>
  </bookViews>
  <sheets>
    <sheet name="BS-2-3" sheetId="14" r:id="rId1"/>
    <sheet name="PL-4" sheetId="2" r:id="rId2"/>
    <sheet name="PL-5" sheetId="8" r:id="rId3"/>
    <sheet name="SH-Conso 6" sheetId="15" r:id="rId4"/>
    <sheet name="SH-Conso 7" sheetId="3" r:id="rId5"/>
    <sheet name="SH-Company 8" sheetId="5" r:id="rId6"/>
    <sheet name="SH-Company 9" sheetId="16" r:id="rId7"/>
    <sheet name="CF10-11" sheetId="7" r:id="rId8"/>
  </sheets>
  <definedNames>
    <definedName name="_xlnm.Print_Area" localSheetId="0">'BS-2-3'!$A$1:$I$86</definedName>
    <definedName name="_xlnm.Print_Area" localSheetId="7">'CF10-11'!$A$1:$I$79</definedName>
    <definedName name="_xlnm.Print_Area" localSheetId="1">'PL-4'!$A$1:$J$48</definedName>
    <definedName name="_xlnm.Print_Area" localSheetId="2">'PL-5'!$A$1:$J$47</definedName>
    <definedName name="_xlnm.Print_Area" localSheetId="6">'SH-Company 9'!$A$1:$N$27</definedName>
    <definedName name="_xlnm.Print_Area" localSheetId="4">'SH-Conso 7'!$A$1:$V$38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8" i="3" l="1"/>
  <c r="T38" i="3"/>
  <c r="R38" i="3"/>
  <c r="P38" i="3"/>
  <c r="N38" i="3"/>
  <c r="L38" i="3"/>
  <c r="J38" i="3"/>
  <c r="H38" i="3"/>
  <c r="F38" i="3"/>
  <c r="D38" i="3"/>
  <c r="V29" i="3"/>
  <c r="T29" i="3"/>
  <c r="R29" i="3"/>
  <c r="P29" i="3"/>
  <c r="N29" i="3"/>
  <c r="L29" i="3"/>
  <c r="J29" i="3"/>
  <c r="H29" i="3"/>
  <c r="F29" i="3"/>
  <c r="D29" i="3"/>
  <c r="V27" i="3"/>
  <c r="T27" i="3"/>
  <c r="R27" i="3"/>
  <c r="P27" i="3"/>
  <c r="N27" i="3"/>
  <c r="L27" i="3"/>
  <c r="J27" i="3"/>
  <c r="H27" i="3"/>
  <c r="F27" i="3"/>
  <c r="D27" i="3"/>
  <c r="V22" i="3"/>
  <c r="T22" i="3"/>
  <c r="R22" i="3"/>
  <c r="P22" i="3"/>
  <c r="N22" i="3"/>
  <c r="L22" i="3"/>
  <c r="J22" i="3"/>
  <c r="H22" i="3"/>
  <c r="F22" i="3"/>
  <c r="D22" i="3"/>
  <c r="E29" i="3"/>
  <c r="G29" i="3"/>
  <c r="I29" i="3"/>
  <c r="K29" i="3"/>
  <c r="M29" i="3"/>
  <c r="J33" i="8" l="1"/>
  <c r="J34" i="8" s="1"/>
  <c r="H33" i="8"/>
  <c r="F33" i="8"/>
  <c r="F34" i="8" s="1"/>
  <c r="D33" i="8"/>
  <c r="D34" i="8" s="1"/>
  <c r="E34" i="2"/>
  <c r="E35" i="2" s="1"/>
  <c r="F34" i="2"/>
  <c r="F35" i="2" s="1"/>
  <c r="F36" i="2" s="1"/>
  <c r="G34" i="2"/>
  <c r="G35" i="2" s="1"/>
  <c r="H34" i="2"/>
  <c r="H35" i="2" s="1"/>
  <c r="I34" i="2"/>
  <c r="I35" i="2" s="1"/>
  <c r="J34" i="2"/>
  <c r="J35" i="2" s="1"/>
  <c r="J36" i="2" s="1"/>
  <c r="D34" i="2"/>
  <c r="D35" i="2" s="1"/>
  <c r="H34" i="8" l="1"/>
  <c r="V25" i="3"/>
  <c r="V20" i="3"/>
  <c r="T20" i="15"/>
  <c r="R20" i="15"/>
  <c r="N20" i="15"/>
  <c r="G64" i="7" l="1"/>
  <c r="C64" i="7"/>
  <c r="N22" i="16"/>
  <c r="N17" i="16"/>
  <c r="N15" i="5"/>
  <c r="V32" i="3" l="1"/>
  <c r="V16" i="3"/>
  <c r="V21" i="3"/>
  <c r="V31" i="15"/>
  <c r="V30" i="15"/>
  <c r="V19" i="15"/>
  <c r="V20" i="15" s="1"/>
  <c r="V24" i="15"/>
  <c r="V25" i="15" s="1"/>
  <c r="D25" i="15"/>
  <c r="F25" i="15"/>
  <c r="H25" i="15"/>
  <c r="J25" i="15"/>
  <c r="L25" i="15"/>
  <c r="N25" i="15"/>
  <c r="R25" i="15"/>
  <c r="R27" i="15" s="1"/>
  <c r="T25" i="15"/>
  <c r="N27" i="15"/>
  <c r="G79" i="14" l="1"/>
  <c r="T27" i="15" l="1"/>
  <c r="V27" i="15"/>
  <c r="F46" i="2"/>
  <c r="F41" i="2"/>
  <c r="D23" i="16"/>
  <c r="H23" i="16"/>
  <c r="F23" i="16"/>
  <c r="N13" i="16"/>
  <c r="I75" i="7"/>
  <c r="I64" i="7"/>
  <c r="E75" i="7"/>
  <c r="I26" i="7"/>
  <c r="G26" i="7"/>
  <c r="H25" i="5"/>
  <c r="L21" i="5"/>
  <c r="J21" i="5"/>
  <c r="N20" i="5"/>
  <c r="N19" i="5"/>
  <c r="N21" i="5" s="1"/>
  <c r="L16" i="5"/>
  <c r="J16" i="5"/>
  <c r="H16" i="5"/>
  <c r="F16" i="5"/>
  <c r="F25" i="5" s="1"/>
  <c r="D16" i="5"/>
  <c r="D25" i="5" s="1"/>
  <c r="N16" i="5"/>
  <c r="N11" i="5"/>
  <c r="R13" i="15"/>
  <c r="V13" i="15" s="1"/>
  <c r="R12" i="15"/>
  <c r="V12" i="15" s="1"/>
  <c r="I77" i="7" l="1"/>
  <c r="I79" i="7" s="1"/>
  <c r="E77" i="7"/>
  <c r="E79" i="7" s="1"/>
  <c r="J25" i="5"/>
  <c r="N25" i="5"/>
  <c r="I79" i="14" l="1"/>
  <c r="I81" i="14" s="1"/>
  <c r="G81" i="14"/>
  <c r="E79" i="14"/>
  <c r="E81" i="14" s="1"/>
  <c r="C79" i="14"/>
  <c r="C81" i="14" s="1"/>
  <c r="I61" i="14"/>
  <c r="G61" i="14"/>
  <c r="E61" i="14"/>
  <c r="C61" i="14"/>
  <c r="I51" i="14"/>
  <c r="G51" i="14"/>
  <c r="E51" i="14"/>
  <c r="C51" i="14"/>
  <c r="I29" i="14"/>
  <c r="G29" i="14"/>
  <c r="E29" i="14"/>
  <c r="C29" i="14"/>
  <c r="I17" i="14"/>
  <c r="G17" i="14"/>
  <c r="E17" i="14"/>
  <c r="C17" i="14"/>
  <c r="E31" i="14" l="1"/>
  <c r="E63" i="14"/>
  <c r="E83" i="14" s="1"/>
  <c r="I31" i="14"/>
  <c r="I63" i="14"/>
  <c r="I83" i="14" s="1"/>
  <c r="G63" i="14"/>
  <c r="G83" i="14" s="1"/>
  <c r="C63" i="14"/>
  <c r="C83" i="14" s="1"/>
  <c r="G31" i="14"/>
  <c r="C31" i="14"/>
  <c r="H18" i="8" l="1"/>
  <c r="D12" i="8"/>
  <c r="G75" i="7" l="1"/>
  <c r="C75" i="7"/>
  <c r="G35" i="7"/>
  <c r="G37" i="7" s="1"/>
  <c r="J18" i="16"/>
  <c r="N18" i="16"/>
  <c r="D18" i="8"/>
  <c r="D20" i="8" s="1"/>
  <c r="D22" i="8" s="1"/>
  <c r="D35" i="8" s="1"/>
  <c r="D28" i="8"/>
  <c r="H28" i="8"/>
  <c r="L23" i="16"/>
  <c r="L18" i="16"/>
  <c r="H18" i="16"/>
  <c r="H27" i="16" s="1"/>
  <c r="F18" i="16"/>
  <c r="F27" i="16" s="1"/>
  <c r="D18" i="16"/>
  <c r="D27" i="16" s="1"/>
  <c r="P34" i="3"/>
  <c r="H28" i="2"/>
  <c r="D28" i="2"/>
  <c r="H18" i="2"/>
  <c r="L27" i="16" l="1"/>
  <c r="S34" i="3"/>
  <c r="U34" i="3"/>
  <c r="T34" i="3" l="1"/>
  <c r="N34" i="3"/>
  <c r="R26" i="3" l="1"/>
  <c r="V26" i="3" s="1"/>
  <c r="J34" i="3"/>
  <c r="R14" i="3" l="1"/>
  <c r="V14" i="3" s="1"/>
  <c r="L34" i="3" l="1"/>
  <c r="H34" i="3"/>
  <c r="F34" i="3"/>
  <c r="D34" i="3"/>
  <c r="R34" i="3"/>
  <c r="H20" i="8"/>
  <c r="H22" i="8" s="1"/>
  <c r="H20" i="2"/>
  <c r="N21" i="16" l="1"/>
  <c r="N23" i="16" s="1"/>
  <c r="N27" i="16" s="1"/>
  <c r="H35" i="8"/>
  <c r="V34" i="3"/>
  <c r="J23" i="16" l="1"/>
  <c r="J27" i="16" s="1"/>
  <c r="H40" i="8"/>
  <c r="D40" i="8"/>
  <c r="D12" i="2"/>
  <c r="D18" i="2" s="1"/>
  <c r="D20" i="2" s="1"/>
  <c r="D22" i="2" s="1"/>
  <c r="D36" i="2" s="1"/>
  <c r="D35" i="7"/>
  <c r="F35" i="7"/>
  <c r="H35" i="7"/>
  <c r="H22" i="2"/>
  <c r="H36" i="2" s="1"/>
  <c r="H45" i="8"/>
  <c r="D45" i="8"/>
  <c r="C26" i="7" s="1"/>
  <c r="C35" i="7" s="1"/>
  <c r="C37" i="7" s="1"/>
  <c r="C77" i="7" s="1"/>
  <c r="C79" i="7" s="1"/>
  <c r="H46" i="2"/>
  <c r="D46" i="2"/>
  <c r="H41" i="2"/>
  <c r="D41" i="2"/>
  <c r="G77" i="7"/>
  <c r="G79" i="7" s="1"/>
</calcChain>
</file>

<file path=xl/sharedStrings.xml><?xml version="1.0" encoding="utf-8"?>
<sst xmlns="http://schemas.openxmlformats.org/spreadsheetml/2006/main" count="463" uniqueCount="221">
  <si>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</si>
  <si>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</si>
  <si>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</si>
  <si>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</si>
  <si>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</si>
  <si>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</si>
  <si>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</si>
  <si>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</si>
  <si>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</si>
  <si>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</si>
  <si>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</si>
  <si>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</si>
  <si>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</si>
  <si>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</si>
  <si>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</si>
  <si>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</si>
  <si>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</si>
  <si>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</si>
  <si>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</si>
  <si>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</si>
  <si>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</si>
  <si>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</si>
  <si>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</si>
  <si>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</si>
  <si>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</si>
  <si>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</si>
  <si>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</si>
  <si>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</si>
  <si>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</si>
  <si>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</si>
  <si>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</si>
  <si>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</si>
  <si>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Three-month period ended</t>
  </si>
  <si>
    <t>Other income</t>
  </si>
  <si>
    <t>Administrative expenses</t>
  </si>
  <si>
    <t>Finance costs</t>
  </si>
  <si>
    <t>Statement of changes in equity (Unaudited)</t>
  </si>
  <si>
    <t>Consolidated financial statements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</si>
  <si>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</si>
  <si>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</si>
  <si>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</si>
  <si>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</si>
  <si>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</si>
  <si>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</si>
  <si>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</si>
  <si>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</si>
  <si>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</si>
  <si>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</si>
  <si>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Statement of cash flows (Unaudited)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</si>
  <si>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</si>
  <si>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</si>
  <si>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</si>
  <si>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</si>
  <si>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</si>
  <si>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</si>
  <si>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</si>
  <si>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</si>
  <si>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</si>
  <si>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</si>
  <si>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</si>
  <si>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</si>
  <si>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Income tax payable</t>
  </si>
  <si>
    <t>Debentures</t>
  </si>
  <si>
    <t>Gross profit</t>
  </si>
  <si>
    <t>Statement of comprehensive income (Unaudited)</t>
  </si>
  <si>
    <t>Non-controlling</t>
  </si>
  <si>
    <t>Dividends received</t>
  </si>
  <si>
    <t>Profit before income tax expense</t>
  </si>
  <si>
    <t>Profit for the period</t>
  </si>
  <si>
    <t>Profit attributable to: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</si>
  <si>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</si>
  <si>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</si>
  <si>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</si>
  <si>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</si>
  <si>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</si>
  <si>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Selling and distribution expenses</t>
  </si>
  <si>
    <t>Equity</t>
  </si>
  <si>
    <t>Issued and</t>
  </si>
  <si>
    <t>Total</t>
  </si>
  <si>
    <t>Unappropriated</t>
  </si>
  <si>
    <t xml:space="preserve">   Profit</t>
  </si>
  <si>
    <t>Taxes paid</t>
  </si>
  <si>
    <t>Interest paid</t>
  </si>
  <si>
    <t>Payment of debenture</t>
  </si>
  <si>
    <t>Proceeds from repayment of long-term loans to related parties</t>
  </si>
  <si>
    <t>Proceeds from sale of plant and equipment</t>
  </si>
  <si>
    <t>Acquisition of intangible assets</t>
  </si>
  <si>
    <t>Share premium</t>
  </si>
  <si>
    <t xml:space="preserve"> shares</t>
  </si>
  <si>
    <t xml:space="preserve"> on ordinary</t>
  </si>
  <si>
    <t>Dividends paid</t>
  </si>
  <si>
    <t>Current portion of long-term loans to related parties</t>
  </si>
  <si>
    <t>Non-current provisions for employee benefits</t>
  </si>
  <si>
    <t xml:space="preserve">  Issued and paid-up share capital</t>
  </si>
  <si>
    <t>Total equity</t>
  </si>
  <si>
    <t>Total liabilities and equity</t>
  </si>
  <si>
    <t>Revenue from sale and rendering of services</t>
  </si>
  <si>
    <t>Cost of sale and rendering of services</t>
  </si>
  <si>
    <t>Total comprehensive income for the period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</si>
  <si>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</si>
  <si>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</si>
  <si>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paid-up</t>
  </si>
  <si>
    <t>the parent</t>
  </si>
  <si>
    <t>Proceeds from repayment of short-term loans to related parties</t>
  </si>
  <si>
    <t>Other non-current liabilities</t>
  </si>
  <si>
    <t>Comprehensive income for the period</t>
  </si>
  <si>
    <t xml:space="preserve">   Other comprehensive income </t>
  </si>
  <si>
    <t>Bad and doubtful debts expenses</t>
  </si>
  <si>
    <t>Payment of short-term loans from financial institutions</t>
  </si>
  <si>
    <t>Cash and cash equivalents at 1 January</t>
  </si>
  <si>
    <t xml:space="preserve">  Authorised share capital</t>
  </si>
  <si>
    <t>Depreciation and amortisation</t>
  </si>
  <si>
    <t>Trade and other current receivables</t>
  </si>
  <si>
    <t>Prepaid warranty expense for invertors</t>
  </si>
  <si>
    <t xml:space="preserve">Trade and other current payables </t>
  </si>
  <si>
    <t>Current portion of lease liabilities</t>
  </si>
  <si>
    <t>Other current financial liabilities</t>
  </si>
  <si>
    <t>Other non-current financial liabilities</t>
  </si>
  <si>
    <t>Profit from operating activities</t>
  </si>
  <si>
    <t>Other comprehensive income</t>
  </si>
  <si>
    <t xml:space="preserve">   Owners of the parent</t>
  </si>
  <si>
    <t xml:space="preserve">   Non-controlling interests</t>
  </si>
  <si>
    <t>Balance at 31 December 2019 - as reported</t>
  </si>
  <si>
    <t xml:space="preserve">Impact of changes in accounting policies </t>
  </si>
  <si>
    <t xml:space="preserve"> on ordinary </t>
  </si>
  <si>
    <t>from business</t>
  </si>
  <si>
    <t>shares</t>
  </si>
  <si>
    <t>Dividend income</t>
  </si>
  <si>
    <t>Proceeds from sale of other financial assets</t>
  </si>
  <si>
    <t>Acquisition of other financial assets</t>
  </si>
  <si>
    <t>Share of loss of associate accounted for using equity method, net of tax</t>
  </si>
  <si>
    <t>Short-term loans to related party</t>
  </si>
  <si>
    <t>Revenue from sales and rendering of services</t>
  </si>
  <si>
    <t>Cost of sales and rendering of services</t>
  </si>
  <si>
    <t xml:space="preserve">Other current financial assets </t>
  </si>
  <si>
    <t xml:space="preserve">Other non-current financial assets </t>
  </si>
  <si>
    <t>Lease liabilities</t>
  </si>
  <si>
    <t>Deficit from changes in ownership interests in subsidiary</t>
  </si>
  <si>
    <t>Tax (expense) income</t>
  </si>
  <si>
    <t>Deficit from</t>
  </si>
  <si>
    <t>ownership</t>
  </si>
  <si>
    <t xml:space="preserve">changes in </t>
  </si>
  <si>
    <t>interests</t>
  </si>
  <si>
    <t>in subsidiary</t>
  </si>
  <si>
    <t>Transactions with owners, recorded directly in equity</t>
  </si>
  <si>
    <t>Changes in ownership interests in subsidiary</t>
  </si>
  <si>
    <t>Acquisition of non-controlling interests</t>
  </si>
  <si>
    <t xml:space="preserve">   without a change in control</t>
  </si>
  <si>
    <t>Transfer to legal reserve</t>
  </si>
  <si>
    <t>Tax expense (income)</t>
  </si>
  <si>
    <t>(Gain) loss on fair value measurement</t>
  </si>
  <si>
    <r>
      <t>Payment of lease liabilities</t>
    </r>
    <r>
      <rPr>
        <i/>
        <sz val="11"/>
        <color theme="1"/>
        <rFont val="Times New Roman"/>
        <family val="1"/>
      </rPr>
      <t xml:space="preserve"> </t>
    </r>
  </si>
  <si>
    <t>Gain on financial assets</t>
  </si>
  <si>
    <t>(Reversal of) provisions for employee benefit</t>
  </si>
  <si>
    <t xml:space="preserve">   Dividends paid</t>
  </si>
  <si>
    <t>Total changes in ownership interests in subsidiary</t>
  </si>
  <si>
    <t>Proceeds from sale of investment property</t>
  </si>
  <si>
    <t>Acquisition of property, plant and equipment</t>
  </si>
  <si>
    <t>Proceeds from short-term loans from financial institutions</t>
  </si>
  <si>
    <t>2022</t>
  </si>
  <si>
    <t>Prepaid warranty expense for inverters</t>
  </si>
  <si>
    <t>Current portion of long-term loans from financial institution</t>
  </si>
  <si>
    <t>Long-term loans from financial institution</t>
  </si>
  <si>
    <t xml:space="preserve">  (1,153,189,000 ordinary shares, par value at Baht 1 per share)</t>
  </si>
  <si>
    <t xml:space="preserve">  (1,055,790,000 ordinary shares, par value at Baht 1 per share)</t>
  </si>
  <si>
    <t>Balance at 1 January 2022</t>
  </si>
  <si>
    <t>Payment of long-term loans from financial institutions</t>
  </si>
  <si>
    <t>Gain (loss) on investments in equity instruments designated at FVOCI</t>
  </si>
  <si>
    <t>Income tax relating to items that will not be reclassified</t>
  </si>
  <si>
    <t>Total items that will not be reclassified to profit or loss</t>
  </si>
  <si>
    <t>Other components of equity</t>
  </si>
  <si>
    <t>Fair value</t>
  </si>
  <si>
    <t xml:space="preserve">Net cash generated from operating </t>
  </si>
  <si>
    <t xml:space="preserve">Net cash from operating activities </t>
  </si>
  <si>
    <t>Gain (loss) on derivatives</t>
  </si>
  <si>
    <t xml:space="preserve">   Distributions to owners</t>
  </si>
  <si>
    <t xml:space="preserve">   Total distributions to owners</t>
  </si>
  <si>
    <t>2023</t>
  </si>
  <si>
    <t>2, 3</t>
  </si>
  <si>
    <t>Short-term loans from financial institutions</t>
  </si>
  <si>
    <t>Balance at 1 January 2023</t>
  </si>
  <si>
    <t>30 September</t>
  </si>
  <si>
    <t>Nine-month period ended</t>
  </si>
  <si>
    <t>Balance at 30 September 2022</t>
  </si>
  <si>
    <t>Total transactions with owners, recorded directly in equity</t>
  </si>
  <si>
    <t>Nine-month period ended 30 September 2022</t>
  </si>
  <si>
    <t>Nine-month period ended 30 September 2023</t>
  </si>
  <si>
    <t>Balance at 30 September 2023</t>
  </si>
  <si>
    <t>Cash and cash equivalents at 30 September</t>
  </si>
  <si>
    <t>Balance at 1 January 2023 - as reported</t>
  </si>
  <si>
    <t xml:space="preserve">   Reclassification of accounts</t>
  </si>
  <si>
    <t>Other</t>
  </si>
  <si>
    <t>components</t>
  </si>
  <si>
    <t>of equity</t>
  </si>
  <si>
    <t>(Reversal of) impairment loss</t>
  </si>
  <si>
    <t xml:space="preserve">Net cash used in financing activities  </t>
  </si>
  <si>
    <t>Net increase in cash and cash equivalents</t>
  </si>
  <si>
    <t xml:space="preserve">Net cash from investing activities  </t>
  </si>
  <si>
    <t>Decrease in restricted fixed deposit</t>
  </si>
  <si>
    <t>Adjustments to reconcile profit to cash receipts</t>
  </si>
  <si>
    <t>Unrealised loss on foreign exchange</t>
  </si>
  <si>
    <t>Total transaction with owners, recorded directly in equity</t>
  </si>
  <si>
    <t xml:space="preserve">   Changes in ownership interests in subsidiary</t>
  </si>
  <si>
    <t xml:space="preserve">   Call for additional paid-up capital</t>
  </si>
  <si>
    <t xml:space="preserve">   Total changes in ownership interests in subsidiary</t>
  </si>
  <si>
    <t>Total items that will not be reclassified subsequently to profit or loss</t>
  </si>
  <si>
    <t xml:space="preserve"> </t>
  </si>
  <si>
    <t>at fair value through other comprehensive income</t>
  </si>
  <si>
    <t xml:space="preserve">   subsequently to profit or loss</t>
  </si>
  <si>
    <t>2, 6</t>
  </si>
  <si>
    <t>(Gain) loss from disposal of plant and equipment</t>
  </si>
  <si>
    <t>Tax expense</t>
  </si>
  <si>
    <t>Items that will not be reclassified subsequently to profit or loss</t>
  </si>
  <si>
    <t>Other comprehensive income for the period, net of tax</t>
  </si>
  <si>
    <t>Acquisition of non-controlling interests without a change in control</t>
  </si>
  <si>
    <t>Reversal of inventories devaluation</t>
  </si>
  <si>
    <t>Loss on investments in equity instruments designated</t>
  </si>
  <si>
    <t>Gain on investments in equity instruments designated</t>
  </si>
  <si>
    <t xml:space="preserve">Decreased in fixed deposit with financial institutions </t>
  </si>
  <si>
    <t>Payment for investment in subsidiary</t>
  </si>
  <si>
    <t>Proceeds from call for additional paid-up capital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</si>
</sst>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</numFmts>
  <fonts count="28"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11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16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43" fontId="12" fillId="0" borderId="0" applyFont="0" applyFill="0" applyBorder="0" applyAlignment="0" applyProtection="0"/>
  </cellStyleXfs>
  <cellXfs count="367">
    <xf numFmtId="0" fontId="0" fillId="0" borderId="0" xfId="0"/>
    <xf numFmtId="165" fontId="9" fillId="0" borderId="0" xfId="59" applyFont="1" applyFill="1" applyAlignment="1">
      <alignment horizontal="center" vertical="center"/>
    </xf>
    <xf numFmtId="165" fontId="10" fillId="0" borderId="0" xfId="59" applyFont="1" applyFill="1" applyAlignment="1">
      <alignment vertical="center"/>
    </xf>
    <xf numFmtId="0" fontId="18" fillId="0" borderId="0" xfId="0" applyFont="1" applyFill="1" applyAlignment="1">
      <alignment vertical="center"/>
    </xf>
    <xf numFmtId="49" fontId="8" fillId="0" borderId="0" xfId="59" applyNumberFormat="1" applyFont="1" applyFill="1" applyAlignment="1">
      <alignment vertical="center"/>
    </xf>
    <xf numFmtId="165" fontId="10" fillId="0" borderId="0" xfId="59" applyFont="1" applyFill="1" applyAlignment="1">
      <alignment horizontal="center" vertical="center"/>
    </xf>
    <xf numFmtId="49" fontId="10" fillId="0" borderId="0" xfId="59" applyNumberFormat="1" applyFont="1" applyFill="1" applyAlignment="1">
      <alignment vertical="center"/>
    </xf>
    <xf numFmtId="166" fontId="10" fillId="0" borderId="0" xfId="1" quotePrefix="1" applyNumberFormat="1" applyFont="1" applyFill="1" applyAlignment="1">
      <alignment horizontal="right" vertical="center"/>
    </xf>
    <xf numFmtId="166" fontId="18" fillId="0" borderId="0" xfId="0" applyNumberFormat="1" applyFont="1" applyFill="1" applyAlignment="1">
      <alignment vertical="center"/>
    </xf>
    <xf numFmtId="41" fontId="10" fillId="0" borderId="0" xfId="60" quotePrefix="1" applyNumberFormat="1" applyFont="1" applyFill="1" applyAlignment="1">
      <alignment horizontal="right" vertical="center"/>
    </xf>
    <xf numFmtId="166" fontId="10" fillId="0" borderId="0" xfId="1" quotePrefix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165" fontId="9" fillId="0" borderId="0" xfId="59" quotePrefix="1" applyFont="1" applyFill="1" applyAlignment="1">
      <alignment horizontal="center" vertical="center"/>
    </xf>
    <xf numFmtId="166" fontId="10" fillId="0" borderId="1" xfId="1" quotePrefix="1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5" fillId="0" borderId="0" xfId="36" applyFont="1" applyFill="1" applyAlignment="1">
      <alignment horizontal="left" vertical="center"/>
    </xf>
    <xf numFmtId="43" fontId="10" fillId="0" borderId="0" xfId="2" applyFont="1" applyFill="1" applyBorder="1" applyAlignment="1">
      <alignment vertical="center"/>
    </xf>
    <xf numFmtId="165" fontId="7" fillId="0" borderId="0" xfId="59" applyFont="1" applyFill="1" applyBorder="1" applyAlignment="1">
      <alignment vertical="center"/>
    </xf>
    <xf numFmtId="165" fontId="10" fillId="0" borderId="0" xfId="59" applyFont="1" applyFill="1" applyBorder="1" applyAlignment="1">
      <alignment vertical="center"/>
    </xf>
    <xf numFmtId="37" fontId="10" fillId="0" borderId="0" xfId="59" quotePrefix="1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10" fillId="0" borderId="0" xfId="43" applyFont="1" applyFill="1" applyAlignment="1">
      <alignment vertical="center" wrapText="1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6" fontId="18" fillId="0" borderId="5" xfId="1" applyNumberFormat="1" applyFont="1" applyFill="1" applyBorder="1" applyAlignment="1">
      <alignment vertical="center"/>
    </xf>
    <xf numFmtId="0" fontId="9" fillId="0" borderId="0" xfId="44" applyFont="1" applyFill="1" applyAlignment="1">
      <alignment vertical="center" wrapText="1"/>
    </xf>
    <xf numFmtId="0" fontId="10" fillId="0" borderId="0" xfId="45" applyFont="1" applyFill="1" applyAlignment="1">
      <alignment vertical="center" wrapText="1"/>
    </xf>
    <xf numFmtId="0" fontId="10" fillId="0" borderId="0" xfId="46" applyFont="1" applyFill="1" applyAlignment="1">
      <alignment vertical="center" wrapText="1"/>
    </xf>
    <xf numFmtId="0" fontId="10" fillId="0" borderId="0" xfId="46" applyFont="1" applyFill="1" applyAlignment="1">
      <alignment vertical="center"/>
    </xf>
    <xf numFmtId="166" fontId="18" fillId="0" borderId="0" xfId="1" applyNumberFormat="1" applyFont="1" applyFill="1" applyBorder="1" applyAlignment="1">
      <alignment horizontal="right" vertical="center"/>
    </xf>
    <xf numFmtId="0" fontId="8" fillId="0" borderId="0" xfId="47" applyFont="1" applyFill="1" applyAlignment="1">
      <alignment vertical="center"/>
    </xf>
    <xf numFmtId="166" fontId="25" fillId="0" borderId="2" xfId="1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66" fontId="25" fillId="0" borderId="0" xfId="1" applyNumberFormat="1" applyFont="1" applyFill="1" applyBorder="1" applyAlignment="1">
      <alignment vertical="center"/>
    </xf>
    <xf numFmtId="0" fontId="11" fillId="0" borderId="0" xfId="48" applyFont="1" applyFill="1" applyAlignment="1">
      <alignment vertical="center" wrapText="1"/>
    </xf>
    <xf numFmtId="166" fontId="18" fillId="0" borderId="0" xfId="1" applyNumberFormat="1" applyFont="1" applyFill="1" applyAlignment="1">
      <alignment horizontal="right" vertical="center"/>
    </xf>
    <xf numFmtId="0" fontId="10" fillId="0" borderId="0" xfId="8" applyFont="1" applyFill="1" applyAlignment="1">
      <alignment vertical="center"/>
    </xf>
    <xf numFmtId="0" fontId="8" fillId="0" borderId="0" xfId="50" applyFont="1" applyFill="1" applyAlignment="1">
      <alignment vertical="center"/>
    </xf>
    <xf numFmtId="166" fontId="25" fillId="0" borderId="0" xfId="1" applyNumberFormat="1" applyFont="1" applyFill="1" applyAlignment="1">
      <alignment vertical="center"/>
    </xf>
    <xf numFmtId="0" fontId="11" fillId="0" borderId="0" xfId="51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0" fillId="0" borderId="0" xfId="52" applyFont="1" applyFill="1" applyAlignment="1">
      <alignment vertical="center" wrapText="1"/>
    </xf>
    <xf numFmtId="0" fontId="8" fillId="0" borderId="0" xfId="54" applyFont="1" applyFill="1" applyAlignment="1">
      <alignment vertical="center"/>
    </xf>
    <xf numFmtId="0" fontId="8" fillId="0" borderId="0" xfId="55" applyFont="1" applyFill="1" applyAlignment="1">
      <alignment vertical="center"/>
    </xf>
    <xf numFmtId="0" fontId="10" fillId="0" borderId="0" xfId="56" applyFont="1" applyFill="1" applyAlignment="1">
      <alignment vertical="center"/>
    </xf>
    <xf numFmtId="0" fontId="8" fillId="0" borderId="0" xfId="57" applyFont="1" applyFill="1" applyAlignment="1">
      <alignment vertical="center"/>
    </xf>
    <xf numFmtId="166" fontId="25" fillId="0" borderId="4" xfId="1" applyNumberFormat="1" applyFont="1" applyFill="1" applyBorder="1" applyAlignment="1">
      <alignment vertical="center"/>
    </xf>
    <xf numFmtId="49" fontId="2" fillId="0" borderId="0" xfId="59" applyNumberFormat="1" applyFont="1" applyFill="1" applyBorder="1" applyAlignment="1">
      <alignment horizontal="left" vertical="center"/>
    </xf>
    <xf numFmtId="165" fontId="8" fillId="0" borderId="0" xfId="59" applyFont="1" applyFill="1" applyAlignment="1">
      <alignment horizontal="center" vertical="center"/>
    </xf>
    <xf numFmtId="165" fontId="8" fillId="0" borderId="0" xfId="59" applyFont="1" applyFill="1" applyAlignment="1">
      <alignment vertical="center"/>
    </xf>
    <xf numFmtId="43" fontId="8" fillId="0" borderId="0" xfId="2" applyFont="1" applyFill="1" applyAlignment="1">
      <alignment vertical="center"/>
    </xf>
    <xf numFmtId="15" fontId="10" fillId="0" borderId="0" xfId="59" applyNumberFormat="1" applyFont="1" applyFill="1" applyAlignment="1">
      <alignment vertical="center"/>
    </xf>
    <xf numFmtId="165" fontId="5" fillId="0" borderId="0" xfId="59" applyFont="1" applyFill="1" applyAlignment="1">
      <alignment vertical="center"/>
    </xf>
    <xf numFmtId="165" fontId="10" fillId="0" borderId="0" xfId="59" applyFont="1" applyFill="1" applyBorder="1" applyAlignment="1">
      <alignment horizontal="center" vertical="center"/>
    </xf>
    <xf numFmtId="0" fontId="10" fillId="0" borderId="0" xfId="4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9" fillId="0" borderId="0" xfId="59" applyFont="1" applyFill="1" applyBorder="1" applyAlignment="1">
      <alignment horizontal="center" vertical="center"/>
    </xf>
    <xf numFmtId="0" fontId="10" fillId="0" borderId="0" xfId="42" applyFont="1" applyFill="1" applyAlignment="1">
      <alignment horizontal="center" vertical="center"/>
    </xf>
    <xf numFmtId="166" fontId="8" fillId="0" borderId="0" xfId="59" applyNumberFormat="1" applyFont="1" applyFill="1" applyAlignment="1">
      <alignment vertical="center"/>
    </xf>
    <xf numFmtId="166" fontId="8" fillId="0" borderId="0" xfId="2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9" fillId="0" borderId="0" xfId="59" quotePrefix="1" applyNumberFormat="1" applyFont="1" applyFill="1" applyAlignment="1">
      <alignment horizontal="center" vertical="center"/>
    </xf>
    <xf numFmtId="168" fontId="10" fillId="0" borderId="0" xfId="3" applyNumberFormat="1" applyFont="1" applyFill="1" applyBorder="1" applyAlignment="1">
      <alignment horizontal="right" vertical="center"/>
    </xf>
    <xf numFmtId="0" fontId="10" fillId="0" borderId="0" xfId="4" applyFont="1" applyFill="1" applyAlignment="1">
      <alignment horizontal="center" vertical="center"/>
    </xf>
    <xf numFmtId="166" fontId="10" fillId="0" borderId="0" xfId="3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center" vertical="center"/>
    </xf>
    <xf numFmtId="166" fontId="8" fillId="0" borderId="2" xfId="59" applyNumberFormat="1" applyFont="1" applyFill="1" applyBorder="1" applyAlignment="1">
      <alignment vertical="center"/>
    </xf>
    <xf numFmtId="0" fontId="8" fillId="0" borderId="0" xfId="38" applyFont="1" applyFill="1" applyAlignment="1">
      <alignment horizontal="lef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8" fillId="0" borderId="1" xfId="2" quotePrefix="1" applyNumberFormat="1" applyFont="1" applyFill="1" applyBorder="1" applyAlignment="1">
      <alignment horizontal="right" vertical="center"/>
    </xf>
    <xf numFmtId="166" fontId="8" fillId="0" borderId="0" xfId="2" quotePrefix="1" applyNumberFormat="1" applyFont="1" applyFill="1" applyBorder="1" applyAlignment="1">
      <alignment horizontal="right" vertical="center"/>
    </xf>
    <xf numFmtId="0" fontId="8" fillId="0" borderId="0" xfId="40" applyFont="1" applyFill="1" applyAlignment="1">
      <alignment vertical="center"/>
    </xf>
    <xf numFmtId="166" fontId="8" fillId="0" borderId="3" xfId="2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37" fontId="10" fillId="0" borderId="0" xfId="59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4" fontId="10" fillId="0" borderId="0" xfId="1" applyFont="1" applyFill="1" applyAlignment="1">
      <alignment vertical="center"/>
    </xf>
    <xf numFmtId="41" fontId="8" fillId="0" borderId="0" xfId="59" applyNumberFormat="1" applyFont="1" applyFill="1" applyAlignment="1">
      <alignment vertical="center"/>
    </xf>
    <xf numFmtId="41" fontId="8" fillId="0" borderId="0" xfId="59" applyNumberFormat="1" applyFont="1" applyFill="1" applyAlignment="1">
      <alignment horizontal="right" vertical="center"/>
    </xf>
    <xf numFmtId="0" fontId="9" fillId="0" borderId="0" xfId="59" applyNumberFormat="1" applyFont="1" applyFill="1" applyAlignment="1">
      <alignment horizontal="center" vertical="center"/>
    </xf>
    <xf numFmtId="165" fontId="3" fillId="0" borderId="0" xfId="59" applyFont="1" applyFill="1" applyBorder="1" applyAlignment="1">
      <alignment horizontal="center"/>
    </xf>
    <xf numFmtId="43" fontId="10" fillId="0" borderId="0" xfId="2" applyFont="1" applyFill="1" applyBorder="1" applyAlignment="1"/>
    <xf numFmtId="165" fontId="10" fillId="0" borderId="0" xfId="59" applyFont="1" applyFill="1" applyBorder="1" applyAlignment="1"/>
    <xf numFmtId="165" fontId="4" fillId="0" borderId="0" xfId="59" applyFont="1" applyFill="1" applyBorder="1" applyAlignment="1"/>
    <xf numFmtId="165" fontId="6" fillId="0" borderId="0" xfId="59" applyFont="1" applyFill="1" applyBorder="1" applyAlignment="1">
      <alignment horizontal="center"/>
    </xf>
    <xf numFmtId="165" fontId="7" fillId="0" borderId="0" xfId="59" applyFont="1" applyFill="1" applyBorder="1" applyAlignment="1"/>
    <xf numFmtId="0" fontId="5" fillId="0" borderId="0" xfId="36" applyFont="1" applyFill="1" applyAlignment="1">
      <alignment horizontal="left"/>
    </xf>
    <xf numFmtId="49" fontId="8" fillId="0" borderId="0" xfId="59" applyNumberFormat="1" applyFont="1" applyFill="1" applyAlignment="1"/>
    <xf numFmtId="165" fontId="9" fillId="0" borderId="0" xfId="59" applyFont="1" applyFill="1" applyBorder="1" applyAlignment="1">
      <alignment horizontal="center"/>
    </xf>
    <xf numFmtId="49" fontId="8" fillId="0" borderId="0" xfId="59" applyNumberFormat="1" applyFont="1" applyFill="1" applyBorder="1" applyAlignment="1"/>
    <xf numFmtId="49" fontId="10" fillId="0" borderId="0" xfId="59" applyNumberFormat="1" applyFont="1" applyFill="1" applyBorder="1" applyAlignment="1"/>
    <xf numFmtId="49" fontId="11" fillId="0" borderId="0" xfId="59" applyNumberFormat="1" applyFont="1" applyFill="1" applyBorder="1" applyAlignment="1"/>
    <xf numFmtId="49" fontId="10" fillId="0" borderId="0" xfId="59" applyNumberFormat="1" applyFont="1" applyFill="1" applyBorder="1" applyAlignment="1">
      <alignment vertical="center"/>
    </xf>
    <xf numFmtId="0" fontId="9" fillId="0" borderId="0" xfId="5" quotePrefix="1" applyFont="1" applyFill="1" applyBorder="1" applyAlignment="1">
      <alignment horizontal="center" vertical="center"/>
    </xf>
    <xf numFmtId="166" fontId="9" fillId="0" borderId="0" xfId="2" quotePrefix="1" applyNumberFormat="1" applyFont="1" applyFill="1" applyBorder="1" applyAlignment="1">
      <alignment horizontal="center"/>
    </xf>
    <xf numFmtId="164" fontId="13" fillId="0" borderId="0" xfId="1" applyFont="1" applyFill="1" applyBorder="1" applyAlignment="1">
      <alignment vertical="center"/>
    </xf>
    <xf numFmtId="164" fontId="10" fillId="0" borderId="0" xfId="1" applyFont="1" applyFill="1" applyBorder="1" applyAlignment="1"/>
    <xf numFmtId="0" fontId="9" fillId="0" borderId="0" xfId="2" quotePrefix="1" applyNumberFormat="1" applyFont="1" applyFill="1" applyBorder="1" applyAlignment="1">
      <alignment horizontal="center"/>
    </xf>
    <xf numFmtId="164" fontId="10" fillId="0" borderId="0" xfId="1" applyFont="1" applyFill="1" applyBorder="1" applyAlignment="1">
      <alignment vertical="center"/>
    </xf>
    <xf numFmtId="49" fontId="8" fillId="0" borderId="0" xfId="59" applyNumberFormat="1" applyFont="1" applyFill="1" applyBorder="1" applyAlignment="1">
      <alignment vertical="center"/>
    </xf>
    <xf numFmtId="39" fontId="10" fillId="0" borderId="0" xfId="2" applyNumberFormat="1" applyFont="1" applyFill="1" applyBorder="1" applyAlignment="1">
      <alignment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166" fontId="10" fillId="0" borderId="1" xfId="2" quotePrefix="1" applyNumberFormat="1" applyFont="1" applyFill="1" applyBorder="1" applyAlignment="1">
      <alignment horizontal="right" vertical="center"/>
    </xf>
    <xf numFmtId="39" fontId="8" fillId="0" borderId="0" xfId="59" applyNumberFormat="1" applyFont="1" applyFill="1" applyBorder="1" applyAlignment="1">
      <alignment horizontal="right" vertical="center"/>
    </xf>
    <xf numFmtId="165" fontId="10" fillId="0" borderId="0" xfId="59" applyFont="1" applyFill="1" applyAlignment="1"/>
    <xf numFmtId="0" fontId="11" fillId="0" borderId="0" xfId="0" applyFont="1" applyFill="1" applyAlignment="1">
      <alignment horizontal="left" vertical="center"/>
    </xf>
    <xf numFmtId="39" fontId="8" fillId="0" borderId="0" xfId="2" applyNumberFormat="1" applyFont="1" applyFill="1" applyBorder="1" applyAlignment="1">
      <alignment vertical="center"/>
    </xf>
    <xf numFmtId="166" fontId="8" fillId="0" borderId="4" xfId="2" quotePrefix="1" applyNumberFormat="1" applyFont="1" applyFill="1" applyBorder="1" applyAlignment="1">
      <alignment horizontal="right" vertical="center"/>
    </xf>
    <xf numFmtId="43" fontId="10" fillId="0" borderId="0" xfId="59" applyNumberFormat="1" applyFont="1" applyFill="1" applyAlignment="1">
      <alignment vertical="center"/>
    </xf>
    <xf numFmtId="166" fontId="10" fillId="0" borderId="0" xfId="59" applyNumberFormat="1" applyFont="1" applyFill="1" applyBorder="1" applyAlignment="1">
      <alignment horizontal="right" vertical="center"/>
    </xf>
    <xf numFmtId="166" fontId="8" fillId="0" borderId="4" xfId="1" applyNumberFormat="1" applyFont="1" applyFill="1" applyBorder="1" applyAlignment="1">
      <alignment horizontal="right" vertical="center"/>
    </xf>
    <xf numFmtId="43" fontId="8" fillId="0" borderId="0" xfId="2" applyFont="1" applyFill="1" applyBorder="1" applyAlignment="1">
      <alignment vertical="center"/>
    </xf>
    <xf numFmtId="166" fontId="10" fillId="0" borderId="0" xfId="59" applyNumberFormat="1" applyFont="1" applyFill="1" applyAlignment="1">
      <alignment vertical="center"/>
    </xf>
    <xf numFmtId="166" fontId="8" fillId="0" borderId="4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0" fontId="9" fillId="0" borderId="0" xfId="59" quotePrefix="1" applyNumberFormat="1" applyFont="1" applyFill="1" applyBorder="1" applyAlignment="1">
      <alignment horizontal="center" vertical="center"/>
    </xf>
    <xf numFmtId="0" fontId="9" fillId="0" borderId="0" xfId="59" quotePrefix="1" applyNumberFormat="1" applyFont="1" applyFill="1" applyBorder="1" applyAlignment="1">
      <alignment horizontal="center"/>
    </xf>
    <xf numFmtId="43" fontId="8" fillId="0" borderId="3" xfId="1" applyNumberFormat="1" applyFont="1" applyFill="1" applyBorder="1" applyAlignment="1">
      <alignment vertical="center"/>
    </xf>
    <xf numFmtId="39" fontId="8" fillId="0" borderId="0" xfId="59" quotePrefix="1" applyNumberFormat="1" applyFont="1" applyFill="1" applyBorder="1" applyAlignment="1">
      <alignment horizontal="right" vertical="center"/>
    </xf>
    <xf numFmtId="43" fontId="10" fillId="0" borderId="0" xfId="59" applyNumberFormat="1" applyFont="1" applyFill="1" applyAlignment="1"/>
    <xf numFmtId="164" fontId="4" fillId="0" borderId="0" xfId="1" applyFont="1" applyFill="1" applyBorder="1" applyAlignment="1"/>
    <xf numFmtId="164" fontId="7" fillId="0" borderId="0" xfId="1" applyFont="1" applyFill="1" applyBorder="1" applyAlignment="1"/>
    <xf numFmtId="164" fontId="10" fillId="0" borderId="0" xfId="1" applyFont="1" applyFill="1" applyAlignment="1"/>
    <xf numFmtId="49" fontId="14" fillId="0" borderId="0" xfId="59" applyNumberFormat="1" applyFont="1" applyFill="1" applyAlignment="1">
      <alignment vertical="center"/>
    </xf>
    <xf numFmtId="0" fontId="9" fillId="0" borderId="0" xfId="60" quotePrefix="1" applyNumberFormat="1" applyFont="1" applyFill="1" applyAlignment="1">
      <alignment horizontal="center" vertical="center"/>
    </xf>
    <xf numFmtId="166" fontId="10" fillId="0" borderId="0" xfId="60" quotePrefix="1" applyNumberFormat="1" applyFont="1" applyFill="1" applyAlignment="1">
      <alignment horizontal="right" vertical="center"/>
    </xf>
    <xf numFmtId="39" fontId="10" fillId="0" borderId="0" xfId="60" applyNumberFormat="1" applyFont="1" applyFill="1" applyAlignment="1">
      <alignment vertical="center"/>
    </xf>
    <xf numFmtId="166" fontId="10" fillId="0" borderId="1" xfId="60" quotePrefix="1" applyNumberFormat="1" applyFont="1" applyFill="1" applyBorder="1" applyAlignment="1">
      <alignment horizontal="right" vertical="center"/>
    </xf>
    <xf numFmtId="166" fontId="8" fillId="0" borderId="0" xfId="60" quotePrefix="1" applyNumberFormat="1" applyFont="1" applyFill="1" applyAlignment="1">
      <alignment horizontal="right" vertical="center"/>
    </xf>
    <xf numFmtId="166" fontId="8" fillId="0" borderId="4" xfId="60" quotePrefix="1" applyNumberFormat="1" applyFont="1" applyFill="1" applyBorder="1" applyAlignment="1">
      <alignment horizontal="right" vertical="center"/>
    </xf>
    <xf numFmtId="0" fontId="10" fillId="0" borderId="0" xfId="59" applyNumberFormat="1" applyFont="1" applyFill="1" applyAlignment="1">
      <alignment horizontal="left" vertical="center"/>
    </xf>
    <xf numFmtId="0" fontId="8" fillId="0" borderId="0" xfId="39" applyFont="1" applyFill="1" applyAlignment="1">
      <alignment horizontal="left" vertical="center" wrapText="1"/>
    </xf>
    <xf numFmtId="41" fontId="10" fillId="0" borderId="0" xfId="59" applyNumberFormat="1" applyFont="1" applyFill="1" applyAlignment="1">
      <alignment vertical="center"/>
    </xf>
    <xf numFmtId="41" fontId="10" fillId="0" borderId="0" xfId="59" applyNumberFormat="1" applyFont="1" applyFill="1" applyAlignment="1">
      <alignment horizontal="right" vertical="center"/>
    </xf>
    <xf numFmtId="166" fontId="10" fillId="0" borderId="0" xfId="60" applyNumberFormat="1" applyFont="1" applyFill="1" applyAlignment="1">
      <alignment vertical="center"/>
    </xf>
    <xf numFmtId="167" fontId="10" fillId="0" borderId="0" xfId="59" applyNumberFormat="1" applyFont="1" applyFill="1" applyAlignment="1">
      <alignment vertical="center"/>
    </xf>
    <xf numFmtId="167" fontId="10" fillId="0" borderId="0" xfId="59" applyNumberFormat="1" applyFont="1" applyFill="1" applyAlignment="1">
      <alignment horizontal="right" vertical="center"/>
    </xf>
    <xf numFmtId="41" fontId="10" fillId="0" borderId="0" xfId="59" applyNumberFormat="1" applyFont="1" applyFill="1" applyAlignment="1">
      <alignment horizontal="center" vertical="center"/>
    </xf>
    <xf numFmtId="166" fontId="10" fillId="0" borderId="1" xfId="59" applyNumberFormat="1" applyFont="1" applyFill="1" applyBorder="1" applyAlignment="1">
      <alignment vertical="center"/>
    </xf>
    <xf numFmtId="166" fontId="10" fillId="0" borderId="0" xfId="59" applyNumberFormat="1" applyFont="1" applyFill="1" applyAlignment="1">
      <alignment horizontal="right" vertical="center"/>
    </xf>
    <xf numFmtId="166" fontId="8" fillId="0" borderId="1" xfId="60" quotePrefix="1" applyNumberFormat="1" applyFont="1" applyFill="1" applyBorder="1" applyAlignment="1">
      <alignment horizontal="right" vertical="center"/>
    </xf>
    <xf numFmtId="166" fontId="8" fillId="0" borderId="0" xfId="59" applyNumberFormat="1" applyFont="1" applyFill="1" applyAlignment="1">
      <alignment horizontal="right" vertical="center"/>
    </xf>
    <xf numFmtId="166" fontId="8" fillId="0" borderId="3" xfId="60" applyNumberFormat="1" applyFont="1" applyFill="1" applyBorder="1" applyAlignment="1">
      <alignment vertical="center"/>
    </xf>
    <xf numFmtId="166" fontId="8" fillId="0" borderId="0" xfId="60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166" fontId="8" fillId="0" borderId="5" xfId="2" quotePrefix="1" applyNumberFormat="1" applyFont="1" applyFill="1" applyBorder="1" applyAlignment="1">
      <alignment horizontal="right" vertical="center"/>
    </xf>
    <xf numFmtId="164" fontId="18" fillId="0" borderId="0" xfId="1" applyFont="1" applyFill="1" applyAlignment="1">
      <alignment vertical="center"/>
    </xf>
    <xf numFmtId="165" fontId="9" fillId="0" borderId="0" xfId="59" applyFont="1" applyFill="1" applyBorder="1" applyAlignment="1">
      <alignment horizontal="center" vertical="center"/>
    </xf>
    <xf numFmtId="165" fontId="9" fillId="0" borderId="0" xfId="59" applyFont="1" applyFill="1" applyAlignment="1">
      <alignment horizontal="center" vertical="center"/>
    </xf>
    <xf numFmtId="166" fontId="8" fillId="0" borderId="0" xfId="59" applyNumberFormat="1" applyFont="1" applyFill="1" applyBorder="1" applyAlignment="1">
      <alignment vertical="center"/>
    </xf>
    <xf numFmtId="166" fontId="8" fillId="0" borderId="0" xfId="60" quotePrefix="1" applyNumberFormat="1" applyFont="1" applyFill="1" applyBorder="1" applyAlignment="1">
      <alignment horizontal="right" vertical="center"/>
    </xf>
    <xf numFmtId="41" fontId="8" fillId="0" borderId="0" xfId="59" applyNumberFormat="1" applyFont="1" applyFill="1" applyBorder="1" applyAlignment="1">
      <alignment vertical="center"/>
    </xf>
    <xf numFmtId="41" fontId="8" fillId="0" borderId="0" xfId="59" applyNumberFormat="1" applyFont="1" applyFill="1" applyBorder="1" applyAlignment="1">
      <alignment horizontal="right" vertical="center"/>
    </xf>
    <xf numFmtId="0" fontId="10" fillId="0" borderId="0" xfId="39" applyFont="1" applyFill="1" applyAlignment="1">
      <alignment horizontal="left" vertical="center" wrapText="1"/>
    </xf>
    <xf numFmtId="166" fontId="10" fillId="0" borderId="1" xfId="59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0" fontId="11" fillId="0" borderId="0" xfId="39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/>
    </xf>
    <xf numFmtId="166" fontId="8" fillId="0" borderId="1" xfId="59" applyNumberFormat="1" applyFont="1" applyFill="1" applyBorder="1" applyAlignment="1">
      <alignment horizontal="right" vertical="center"/>
    </xf>
    <xf numFmtId="165" fontId="9" fillId="0" borderId="0" xfId="59" applyFont="1" applyAlignment="1">
      <alignment horizontal="center" vertical="center"/>
    </xf>
    <xf numFmtId="165" fontId="9" fillId="0" borderId="0" xfId="59" applyFont="1" applyFill="1" applyAlignment="1">
      <alignment horizontal="center" vertical="center"/>
    </xf>
    <xf numFmtId="165" fontId="9" fillId="0" borderId="0" xfId="59" applyFont="1" applyFill="1" applyBorder="1" applyAlignment="1">
      <alignment horizontal="center" vertical="center"/>
    </xf>
    <xf numFmtId="165" fontId="9" fillId="0" borderId="0" xfId="59" applyFont="1" applyFill="1" applyAlignment="1"/>
    <xf numFmtId="165" fontId="9" fillId="0" borderId="0" xfId="59" applyFont="1" applyFill="1" applyAlignment="1">
      <alignment horizontal="center" vertical="center"/>
    </xf>
    <xf numFmtId="166" fontId="10" fillId="0" borderId="2" xfId="60" quotePrefix="1" applyNumberFormat="1" applyFont="1" applyFill="1" applyBorder="1" applyAlignment="1">
      <alignment horizontal="right" vertical="center"/>
    </xf>
    <xf numFmtId="165" fontId="10" fillId="0" borderId="0" xfId="59" applyFont="1" applyFill="1" applyBorder="1" applyAlignment="1">
      <alignment horizontal="center" vertical="center" wrapText="1"/>
    </xf>
    <xf numFmtId="41" fontId="10" fillId="0" borderId="1" xfId="59" applyNumberFormat="1" applyFont="1" applyFill="1" applyBorder="1" applyAlignment="1">
      <alignment horizontal="right" vertical="center"/>
    </xf>
    <xf numFmtId="41" fontId="8" fillId="0" borderId="1" xfId="59" applyNumberFormat="1" applyFont="1" applyFill="1" applyBorder="1" applyAlignment="1">
      <alignment horizontal="right" vertical="center"/>
    </xf>
    <xf numFmtId="165" fontId="10" fillId="0" borderId="0" xfId="59" applyFont="1" applyFill="1" applyBorder="1" applyAlignment="1">
      <alignment vertical="center" wrapText="1"/>
    </xf>
    <xf numFmtId="167" fontId="10" fillId="0" borderId="0" xfId="59" applyNumberFormat="1" applyFont="1" applyFill="1" applyBorder="1" applyAlignment="1">
      <alignment vertical="center"/>
    </xf>
    <xf numFmtId="41" fontId="10" fillId="0" borderId="0" xfId="59" applyNumberFormat="1" applyFont="1" applyFill="1" applyBorder="1" applyAlignment="1">
      <alignment horizontal="right" vertical="center"/>
    </xf>
    <xf numFmtId="166" fontId="8" fillId="0" borderId="0" xfId="59" applyNumberFormat="1" applyFont="1" applyFill="1" applyBorder="1" applyAlignment="1">
      <alignment horizontal="right" vertical="center"/>
    </xf>
    <xf numFmtId="166" fontId="8" fillId="0" borderId="0" xfId="60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166" fontId="10" fillId="0" borderId="0" xfId="59" applyNumberFormat="1" applyFont="1" applyFill="1" applyBorder="1" applyAlignment="1">
      <alignment vertical="center"/>
    </xf>
    <xf numFmtId="166" fontId="8" fillId="0" borderId="2" xfId="60" quotePrefix="1" applyNumberFormat="1" applyFont="1" applyFill="1" applyBorder="1" applyAlignment="1">
      <alignment horizontal="right" vertical="center"/>
    </xf>
    <xf numFmtId="165" fontId="8" fillId="0" borderId="0" xfId="59" applyFont="1" applyFill="1" applyAlignment="1">
      <alignment horizontal="center" vertical="center"/>
    </xf>
    <xf numFmtId="165" fontId="9" fillId="0" borderId="0" xfId="59" applyFont="1" applyFill="1" applyAlignment="1">
      <alignment horizontal="center" vertical="center"/>
    </xf>
    <xf numFmtId="165" fontId="9" fillId="0" borderId="0" xfId="59" applyFont="1" applyFill="1" applyBorder="1" applyAlignment="1">
      <alignment horizontal="center" vertical="center"/>
    </xf>
    <xf numFmtId="49" fontId="10" fillId="0" borderId="0" xfId="5" quotePrefix="1" applyNumberFormat="1" applyFont="1" applyFill="1" applyAlignment="1">
      <alignment horizontal="center" vertical="center"/>
    </xf>
    <xf numFmtId="164" fontId="27" fillId="0" borderId="0" xfId="1" applyFont="1" applyFill="1" applyBorder="1" applyAlignment="1">
      <alignment vertical="center"/>
    </xf>
    <xf numFmtId="168" fontId="10" fillId="0" borderId="0" xfId="1" applyNumberFormat="1" applyFont="1" applyFill="1" applyAlignment="1">
      <alignment vertical="center"/>
    </xf>
    <xf numFmtId="168" fontId="10" fillId="0" borderId="1" xfId="3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6" fontId="18" fillId="0" borderId="1" xfId="1" applyNumberFormat="1" applyFont="1" applyFill="1" applyBorder="1" applyAlignment="1">
      <alignment vertical="center"/>
    </xf>
    <xf numFmtId="165" fontId="9" fillId="0" borderId="0" xfId="59" applyFont="1" applyFill="1" applyAlignment="1">
      <alignment horizontal="center" vertical="center"/>
    </xf>
    <xf numFmtId="49" fontId="2" fillId="0" borderId="0" xfId="59" applyNumberFormat="1" applyFont="1" applyAlignment="1">
      <alignment horizontal="left" vertical="center"/>
    </xf>
    <xf numFmtId="165" fontId="10" fillId="0" borderId="0" xfId="59" applyFont="1" applyAlignment="1">
      <alignment vertical="center"/>
    </xf>
    <xf numFmtId="49" fontId="8" fillId="0" borderId="0" xfId="59" applyNumberFormat="1" applyFont="1" applyAlignment="1">
      <alignment vertical="center"/>
    </xf>
    <xf numFmtId="166" fontId="10" fillId="0" borderId="0" xfId="1" applyNumberFormat="1" applyFont="1" applyFill="1" applyAlignment="1">
      <alignment vertical="center" wrapText="1"/>
    </xf>
    <xf numFmtId="166" fontId="8" fillId="0" borderId="0" xfId="1" applyNumberFormat="1" applyFont="1" applyFill="1" applyAlignment="1">
      <alignment vertical="center" wrapText="1"/>
    </xf>
    <xf numFmtId="166" fontId="10" fillId="0" borderId="0" xfId="1" quotePrefix="1" applyNumberFormat="1" applyFont="1" applyFill="1" applyAlignment="1">
      <alignment horizontal="center" vertical="center"/>
    </xf>
    <xf numFmtId="41" fontId="10" fillId="0" borderId="0" xfId="60" quotePrefix="1" applyNumberFormat="1" applyFont="1" applyFill="1" applyBorder="1" applyAlignment="1">
      <alignment horizontal="right" vertical="center"/>
    </xf>
    <xf numFmtId="41" fontId="10" fillId="0" borderId="1" xfId="60" quotePrefix="1" applyNumberFormat="1" applyFont="1" applyFill="1" applyBorder="1" applyAlignment="1">
      <alignment horizontal="right" vertical="center"/>
    </xf>
    <xf numFmtId="166" fontId="8" fillId="0" borderId="2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/>
    </xf>
    <xf numFmtId="166" fontId="9" fillId="0" borderId="0" xfId="1" quotePrefix="1" applyNumberFormat="1" applyFont="1" applyFill="1" applyAlignment="1">
      <alignment horizontal="center" vertical="center"/>
    </xf>
    <xf numFmtId="166" fontId="8" fillId="0" borderId="3" xfId="1" applyNumberFormat="1" applyFont="1" applyFill="1" applyBorder="1" applyAlignment="1">
      <alignment horizontal="right" vertical="center"/>
    </xf>
    <xf numFmtId="37" fontId="10" fillId="0" borderId="0" xfId="60" applyNumberFormat="1" applyFont="1" applyFill="1" applyAlignment="1">
      <alignment vertical="center"/>
    </xf>
    <xf numFmtId="49" fontId="8" fillId="0" borderId="0" xfId="60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 wrapText="1"/>
    </xf>
    <xf numFmtId="166" fontId="10" fillId="0" borderId="0" xfId="1" applyNumberFormat="1" applyFont="1" applyFill="1" applyAlignment="1">
      <alignment horizontal="center" vertical="center"/>
    </xf>
    <xf numFmtId="165" fontId="9" fillId="0" borderId="0" xfId="59" quotePrefix="1" applyFont="1" applyAlignment="1">
      <alignment horizontal="center" vertical="center"/>
    </xf>
    <xf numFmtId="166" fontId="8" fillId="0" borderId="0" xfId="1" applyNumberFormat="1" applyFont="1" applyFill="1" applyAlignment="1">
      <alignment horizontal="right" vertical="center" wrapText="1"/>
    </xf>
    <xf numFmtId="166" fontId="9" fillId="0" borderId="0" xfId="1" applyNumberFormat="1" applyFont="1" applyFill="1" applyAlignment="1">
      <alignment vertical="center"/>
    </xf>
    <xf numFmtId="43" fontId="10" fillId="0" borderId="0" xfId="60" applyFont="1" applyFill="1" applyAlignment="1">
      <alignment vertical="center"/>
    </xf>
    <xf numFmtId="166" fontId="8" fillId="0" borderId="2" xfId="1" quotePrefix="1" applyNumberFormat="1" applyFont="1" applyFill="1" applyBorder="1" applyAlignment="1">
      <alignment horizontal="right" vertical="center"/>
    </xf>
    <xf numFmtId="166" fontId="8" fillId="0" borderId="5" xfId="1" quotePrefix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vertical="center" wrapText="1"/>
    </xf>
    <xf numFmtId="166" fontId="8" fillId="0" borderId="1" xfId="1" applyNumberFormat="1" applyFont="1" applyFill="1" applyBorder="1" applyAlignment="1">
      <alignment horizontal="right" vertical="center"/>
    </xf>
    <xf numFmtId="166" fontId="10" fillId="0" borderId="3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center" vertical="center"/>
    </xf>
    <xf numFmtId="166" fontId="8" fillId="0" borderId="5" xfId="1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vertical="center"/>
    </xf>
    <xf numFmtId="165" fontId="8" fillId="0" borderId="0" xfId="59" applyFont="1" applyAlignment="1">
      <alignment horizontal="center" vertical="center"/>
    </xf>
    <xf numFmtId="165" fontId="8" fillId="0" borderId="0" xfId="59" applyFont="1" applyAlignment="1">
      <alignment vertical="center"/>
    </xf>
    <xf numFmtId="15" fontId="10" fillId="0" borderId="0" xfId="59" applyNumberFormat="1" applyFont="1" applyAlignment="1">
      <alignment vertical="center"/>
    </xf>
    <xf numFmtId="165" fontId="5" fillId="0" borderId="0" xfId="59" applyFont="1" applyAlignment="1">
      <alignment vertical="center"/>
    </xf>
    <xf numFmtId="37" fontId="10" fillId="0" borderId="0" xfId="59" applyNumberFormat="1" applyFont="1" applyAlignment="1">
      <alignment horizontal="center" vertical="center"/>
    </xf>
    <xf numFmtId="165" fontId="10" fillId="0" borderId="0" xfId="59" applyFont="1" applyAlignment="1">
      <alignment horizontal="center" vertical="center"/>
    </xf>
    <xf numFmtId="165" fontId="10" fillId="0" borderId="0" xfId="59" applyFont="1" applyAlignment="1">
      <alignment horizontal="center" vertical="center" wrapText="1"/>
    </xf>
    <xf numFmtId="37" fontId="10" fillId="0" borderId="0" xfId="59" quotePrefix="1" applyNumberFormat="1" applyFont="1" applyAlignment="1">
      <alignment horizontal="center" vertical="center"/>
    </xf>
    <xf numFmtId="0" fontId="10" fillId="0" borderId="0" xfId="4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42" applyFont="1" applyAlignment="1">
      <alignment horizontal="center" vertical="center"/>
    </xf>
    <xf numFmtId="166" fontId="8" fillId="0" borderId="0" xfId="59" applyNumberFormat="1" applyFont="1" applyAlignment="1">
      <alignment vertical="center"/>
    </xf>
    <xf numFmtId="41" fontId="8" fillId="0" borderId="0" xfId="59" applyNumberFormat="1" applyFont="1" applyAlignment="1">
      <alignment vertical="center"/>
    </xf>
    <xf numFmtId="41" fontId="8" fillId="0" borderId="0" xfId="59" applyNumberFormat="1" applyFont="1" applyAlignment="1">
      <alignment horizontal="right" vertical="center"/>
    </xf>
    <xf numFmtId="0" fontId="9" fillId="0" borderId="0" xfId="59" applyNumberFormat="1" applyFont="1" applyAlignment="1">
      <alignment horizontal="center" vertical="center"/>
    </xf>
    <xf numFmtId="166" fontId="10" fillId="0" borderId="0" xfId="59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10" fillId="0" borderId="1" xfId="59" applyNumberFormat="1" applyFont="1" applyBorder="1" applyAlignment="1">
      <alignment vertical="center"/>
    </xf>
    <xf numFmtId="41" fontId="10" fillId="0" borderId="0" xfId="59" applyNumberFormat="1" applyFont="1" applyAlignment="1">
      <alignment vertical="center"/>
    </xf>
    <xf numFmtId="166" fontId="8" fillId="0" borderId="2" xfId="59" applyNumberFormat="1" applyFont="1" applyBorder="1" applyAlignment="1">
      <alignment vertical="center"/>
    </xf>
    <xf numFmtId="166" fontId="8" fillId="0" borderId="2" xfId="59" applyNumberFormat="1" applyFont="1" applyBorder="1" applyAlignment="1">
      <alignment horizontal="right" vertical="center"/>
    </xf>
    <xf numFmtId="0" fontId="8" fillId="0" borderId="0" xfId="38" applyFont="1" applyAlignment="1">
      <alignment horizontal="left" vertical="center"/>
    </xf>
    <xf numFmtId="41" fontId="10" fillId="0" borderId="0" xfId="59" applyNumberFormat="1" applyFont="1" applyAlignment="1">
      <alignment horizontal="right" vertical="center"/>
    </xf>
    <xf numFmtId="167" fontId="10" fillId="0" borderId="0" xfId="59" applyNumberFormat="1" applyFont="1" applyAlignment="1">
      <alignment vertical="center"/>
    </xf>
    <xf numFmtId="167" fontId="10" fillId="0" borderId="0" xfId="59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59" applyNumberFormat="1" applyFont="1" applyAlignment="1">
      <alignment horizontal="left" vertical="center"/>
    </xf>
    <xf numFmtId="41" fontId="10" fillId="0" borderId="1" xfId="59" applyNumberFormat="1" applyFont="1" applyBorder="1" applyAlignment="1">
      <alignment horizontal="right" vertical="center"/>
    </xf>
    <xf numFmtId="166" fontId="10" fillId="0" borderId="0" xfId="59" applyNumberFormat="1" applyFont="1" applyAlignment="1">
      <alignment horizontal="right" vertical="center"/>
    </xf>
    <xf numFmtId="41" fontId="10" fillId="0" borderId="0" xfId="59" applyNumberFormat="1" applyFont="1" applyAlignment="1">
      <alignment horizontal="center" vertical="center"/>
    </xf>
    <xf numFmtId="0" fontId="11" fillId="0" borderId="0" xfId="39" applyFont="1" applyAlignment="1">
      <alignment horizontal="left" vertical="center" wrapText="1"/>
    </xf>
    <xf numFmtId="166" fontId="8" fillId="0" borderId="0" xfId="59" applyNumberFormat="1" applyFont="1" applyAlignment="1">
      <alignment horizontal="right" vertical="center"/>
    </xf>
    <xf numFmtId="0" fontId="8" fillId="0" borderId="0" xfId="39" applyFont="1" applyAlignment="1">
      <alignment horizontal="left" vertical="center" wrapText="1"/>
    </xf>
    <xf numFmtId="41" fontId="8" fillId="0" borderId="1" xfId="59" applyNumberFormat="1" applyFont="1" applyBorder="1" applyAlignment="1">
      <alignment horizontal="right" vertical="center"/>
    </xf>
    <xf numFmtId="0" fontId="10" fillId="0" borderId="0" xfId="39" applyFont="1" applyAlignment="1">
      <alignment horizontal="left" vertical="center" wrapText="1"/>
    </xf>
    <xf numFmtId="166" fontId="8" fillId="0" borderId="1" xfId="59" applyNumberFormat="1" applyFont="1" applyBorder="1" applyAlignment="1">
      <alignment horizontal="right" vertical="center"/>
    </xf>
    <xf numFmtId="166" fontId="10" fillId="0" borderId="1" xfId="59" applyNumberFormat="1" applyFont="1" applyBorder="1" applyAlignment="1">
      <alignment horizontal="right" vertical="center"/>
    </xf>
    <xf numFmtId="0" fontId="8" fillId="0" borderId="0" xfId="40" applyFont="1" applyAlignment="1">
      <alignment vertical="center"/>
    </xf>
    <xf numFmtId="165" fontId="10" fillId="0" borderId="1" xfId="59" applyFont="1" applyBorder="1" applyAlignment="1">
      <alignment horizontal="center" vertical="center" wrapText="1"/>
    </xf>
    <xf numFmtId="165" fontId="10" fillId="0" borderId="0" xfId="59" applyFont="1" applyAlignment="1">
      <alignment vertical="center" wrapText="1"/>
    </xf>
    <xf numFmtId="0" fontId="9" fillId="0" borderId="0" xfId="59" quotePrefix="1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41" fontId="10" fillId="0" borderId="2" xfId="59" applyNumberFormat="1" applyFont="1" applyBorder="1" applyAlignment="1">
      <alignment horizontal="right" vertical="center"/>
    </xf>
    <xf numFmtId="49" fontId="2" fillId="0" borderId="0" xfId="59" applyNumberFormat="1" applyFont="1" applyFill="1" applyAlignment="1">
      <alignment horizontal="left" vertical="center"/>
    </xf>
    <xf numFmtId="37" fontId="10" fillId="0" borderId="0" xfId="59" applyNumberFormat="1" applyFont="1" applyFill="1" applyAlignment="1">
      <alignment vertical="center"/>
    </xf>
    <xf numFmtId="0" fontId="5" fillId="0" borderId="0" xfId="5" applyFont="1" applyFill="1" applyAlignment="1">
      <alignment horizontal="left" vertical="center"/>
    </xf>
    <xf numFmtId="0" fontId="8" fillId="0" borderId="0" xfId="5" applyFont="1" applyFill="1" applyAlignment="1">
      <alignment horizontal="left" vertical="center"/>
    </xf>
    <xf numFmtId="15" fontId="10" fillId="0" borderId="0" xfId="5" quotePrefix="1" applyNumberFormat="1" applyFont="1" applyFill="1" applyAlignment="1">
      <alignment horizontal="center" vertical="center"/>
    </xf>
    <xf numFmtId="15" fontId="10" fillId="0" borderId="0" xfId="5" quotePrefix="1" applyNumberFormat="1" applyFont="1" applyFill="1" applyAlignment="1">
      <alignment vertical="center"/>
    </xf>
    <xf numFmtId="0" fontId="26" fillId="0" borderId="0" xfId="4" applyFont="1" applyFill="1" applyAlignment="1">
      <alignment horizontal="center" vertical="center"/>
    </xf>
    <xf numFmtId="49" fontId="26" fillId="0" borderId="0" xfId="4" applyNumberFormat="1" applyFont="1" applyFill="1" applyAlignment="1">
      <alignment horizontal="center" vertical="center"/>
    </xf>
    <xf numFmtId="49" fontId="11" fillId="0" borderId="0" xfId="59" applyNumberFormat="1" applyFont="1" applyFill="1" applyAlignment="1">
      <alignment vertical="center"/>
    </xf>
    <xf numFmtId="165" fontId="11" fillId="0" borderId="0" xfId="59" applyFont="1" applyFill="1" applyAlignment="1">
      <alignment horizontal="center" vertical="center"/>
    </xf>
    <xf numFmtId="165" fontId="8" fillId="0" borderId="0" xfId="59" applyFont="1" applyFill="1" applyAlignment="1">
      <alignment vertical="center" wrapText="1"/>
    </xf>
    <xf numFmtId="37" fontId="10" fillId="0" borderId="0" xfId="59" applyNumberFormat="1" applyFont="1" applyFill="1" applyAlignment="1">
      <alignment horizontal="right" vertical="center" wrapText="1"/>
    </xf>
    <xf numFmtId="0" fontId="9" fillId="0" borderId="0" xfId="6" applyFont="1" applyFill="1" applyAlignment="1">
      <alignment horizontal="center" vertical="center"/>
    </xf>
    <xf numFmtId="0" fontId="9" fillId="0" borderId="0" xfId="6" quotePrefix="1" applyFont="1" applyFill="1" applyAlignment="1">
      <alignment horizontal="center" vertical="center"/>
    </xf>
    <xf numFmtId="0" fontId="11" fillId="0" borderId="0" xfId="9" applyFont="1" applyFill="1" applyAlignment="1">
      <alignment vertical="center" wrapText="1"/>
    </xf>
    <xf numFmtId="1" fontId="9" fillId="0" borderId="0" xfId="59" quotePrefix="1" applyNumberFormat="1" applyFont="1" applyFill="1" applyAlignment="1">
      <alignment horizontal="center" vertical="center"/>
    </xf>
    <xf numFmtId="0" fontId="10" fillId="0" borderId="0" xfId="10" applyFont="1" applyFill="1" applyAlignment="1">
      <alignment vertical="center" wrapText="1"/>
    </xf>
    <xf numFmtId="0" fontId="10" fillId="0" borderId="0" xfId="11" applyFont="1" applyFill="1" applyAlignment="1">
      <alignment vertical="center" wrapText="1"/>
    </xf>
    <xf numFmtId="0" fontId="10" fillId="0" borderId="0" xfId="12" applyFont="1" applyFill="1" applyAlignment="1">
      <alignment vertical="center" wrapText="1"/>
    </xf>
    <xf numFmtId="0" fontId="10" fillId="0" borderId="0" xfId="13" applyFont="1" applyFill="1" applyAlignment="1">
      <alignment vertical="center" wrapText="1"/>
    </xf>
    <xf numFmtId="0" fontId="10" fillId="0" borderId="0" xfId="14" applyFont="1" applyFill="1" applyAlignment="1">
      <alignment vertical="center" wrapText="1"/>
    </xf>
    <xf numFmtId="0" fontId="8" fillId="0" borderId="0" xfId="15" applyFont="1" applyFill="1" applyAlignment="1">
      <alignment vertical="center" wrapText="1"/>
    </xf>
    <xf numFmtId="0" fontId="8" fillId="0" borderId="0" xfId="16" applyFont="1" applyFill="1" applyAlignment="1">
      <alignment vertical="center"/>
    </xf>
    <xf numFmtId="0" fontId="8" fillId="0" borderId="0" xfId="17" applyFont="1" applyFill="1" applyAlignment="1">
      <alignment vertical="center"/>
    </xf>
    <xf numFmtId="0" fontId="11" fillId="0" borderId="0" xfId="18" applyFont="1" applyFill="1" applyAlignment="1">
      <alignment vertical="center"/>
    </xf>
    <xf numFmtId="0" fontId="10" fillId="0" borderId="0" xfId="19" applyFont="1" applyFill="1" applyAlignment="1">
      <alignment vertical="center" wrapText="1"/>
    </xf>
    <xf numFmtId="0" fontId="10" fillId="0" borderId="0" xfId="21" applyFont="1" applyFill="1" applyAlignment="1">
      <alignment vertical="center"/>
    </xf>
    <xf numFmtId="0" fontId="8" fillId="0" borderId="0" xfId="23" applyFont="1" applyFill="1" applyAlignment="1">
      <alignment vertical="center" wrapText="1"/>
    </xf>
    <xf numFmtId="0" fontId="11" fillId="0" borderId="0" xfId="24" applyFont="1" applyFill="1" applyAlignment="1">
      <alignment vertical="center" wrapText="1"/>
    </xf>
    <xf numFmtId="0" fontId="10" fillId="0" borderId="0" xfId="24" applyFont="1" applyFill="1" applyAlignment="1">
      <alignment vertical="center" wrapText="1"/>
    </xf>
    <xf numFmtId="0" fontId="10" fillId="0" borderId="0" xfId="26" applyFont="1" applyFill="1" applyAlignment="1">
      <alignment vertical="center" wrapText="1"/>
    </xf>
    <xf numFmtId="0" fontId="8" fillId="0" borderId="0" xfId="27" applyFont="1" applyFill="1" applyAlignment="1">
      <alignment vertical="center" wrapText="1"/>
    </xf>
    <xf numFmtId="0" fontId="8" fillId="0" borderId="0" xfId="27" applyFont="1" applyFill="1" applyAlignment="1">
      <alignment vertical="center"/>
    </xf>
    <xf numFmtId="0" fontId="11" fillId="0" borderId="0" xfId="28" applyFont="1" applyFill="1" applyAlignment="1">
      <alignment horizontal="left" vertical="center"/>
    </xf>
    <xf numFmtId="0" fontId="10" fillId="0" borderId="0" xfId="29" applyFont="1" applyFill="1" applyAlignment="1">
      <alignment vertical="center"/>
    </xf>
    <xf numFmtId="0" fontId="10" fillId="0" borderId="0" xfId="29" applyFont="1" applyFill="1" applyAlignment="1">
      <alignment vertical="center" wrapText="1"/>
    </xf>
    <xf numFmtId="0" fontId="9" fillId="0" borderId="0" xfId="29" applyFont="1" applyFill="1" applyAlignment="1">
      <alignment vertical="center" wrapText="1"/>
    </xf>
    <xf numFmtId="0" fontId="10" fillId="0" borderId="0" xfId="30" applyFont="1" applyFill="1" applyAlignment="1">
      <alignment horizontal="left" vertical="center" wrapText="1"/>
    </xf>
    <xf numFmtId="0" fontId="10" fillId="0" borderId="0" xfId="31" applyFont="1" applyFill="1" applyAlignment="1">
      <alignment vertical="center" wrapText="1"/>
    </xf>
    <xf numFmtId="0" fontId="10" fillId="0" borderId="0" xfId="31" applyFont="1" applyFill="1" applyAlignment="1">
      <alignment horizontal="left" vertical="center" wrapText="1"/>
    </xf>
    <xf numFmtId="0" fontId="10" fillId="0" borderId="0" xfId="32" applyFont="1" applyFill="1" applyAlignment="1">
      <alignment horizontal="left" vertical="center" wrapText="1"/>
    </xf>
    <xf numFmtId="0" fontId="8" fillId="0" borderId="0" xfId="34" applyFont="1" applyFill="1" applyAlignment="1">
      <alignment vertical="center"/>
    </xf>
    <xf numFmtId="0" fontId="10" fillId="0" borderId="0" xfId="33" applyFont="1" applyFill="1" applyAlignment="1">
      <alignment vertical="center" wrapText="1"/>
    </xf>
    <xf numFmtId="0" fontId="8" fillId="0" borderId="0" xfId="35" applyFont="1" applyFill="1" applyAlignment="1">
      <alignment vertical="center"/>
    </xf>
    <xf numFmtId="165" fontId="8" fillId="0" borderId="0" xfId="59" applyFont="1" applyFill="1" applyAlignment="1">
      <alignment horizontal="center" vertical="center"/>
    </xf>
    <xf numFmtId="165" fontId="9" fillId="0" borderId="0" xfId="59" applyFont="1" applyFill="1" applyAlignment="1">
      <alignment horizontal="center" vertical="center"/>
    </xf>
    <xf numFmtId="165" fontId="9" fillId="0" borderId="0" xfId="59" applyFont="1" applyAlignment="1">
      <alignment horizontal="center" vertical="center"/>
    </xf>
    <xf numFmtId="165" fontId="10" fillId="0" borderId="1" xfId="59" applyFont="1" applyFill="1" applyBorder="1" applyAlignment="1">
      <alignment horizontal="center" vertical="center"/>
    </xf>
    <xf numFmtId="165" fontId="10" fillId="0" borderId="0" xfId="59" applyFont="1" applyFill="1" applyBorder="1" applyAlignment="1">
      <alignment horizontal="center" vertical="center" wrapText="1"/>
    </xf>
    <xf numFmtId="165" fontId="10" fillId="0" borderId="1" xfId="59" applyFont="1" applyFill="1" applyBorder="1" applyAlignment="1">
      <alignment horizontal="center" vertical="center" wrapText="1"/>
    </xf>
    <xf numFmtId="3" fontId="9" fillId="0" borderId="0" xfId="59" applyNumberFormat="1" applyFont="1" applyAlignment="1">
      <alignment horizontal="center" vertical="center"/>
    </xf>
    <xf numFmtId="165" fontId="9" fillId="0" borderId="0" xfId="59" applyFont="1" applyAlignment="1">
      <alignment vertical="center"/>
    </xf>
    <xf numFmtId="165" fontId="9" fillId="0" borderId="0" xfId="59" applyFont="1" applyFill="1" applyBorder="1" applyAlignment="1">
      <alignment horizontal="center" vertical="center"/>
    </xf>
    <xf numFmtId="166" fontId="10" fillId="0" borderId="0" xfId="60" quotePrefix="1" applyNumberFormat="1" applyFont="1" applyFill="1" applyBorder="1" applyAlignment="1">
      <alignment horizontal="right" vertical="center"/>
    </xf>
    <xf numFmtId="166" fontId="10" fillId="0" borderId="1" xfId="60" applyNumberFormat="1" applyFont="1" applyFill="1" applyBorder="1" applyAlignment="1">
      <alignment horizontal="right" vertical="center"/>
    </xf>
    <xf numFmtId="166" fontId="8" fillId="0" borderId="1" xfId="60" applyNumberFormat="1" applyFont="1" applyFill="1" applyBorder="1" applyAlignment="1">
      <alignment horizontal="right" vertical="center"/>
    </xf>
    <xf numFmtId="166" fontId="10" fillId="0" borderId="0" xfId="60" applyNumberFormat="1" applyFont="1" applyFill="1" applyAlignment="1">
      <alignment horizontal="right" vertical="center"/>
    </xf>
    <xf numFmtId="166" fontId="10" fillId="0" borderId="1" xfId="60" applyNumberFormat="1" applyFont="1" applyBorder="1" applyAlignment="1">
      <alignment horizontal="right" vertical="center"/>
    </xf>
    <xf numFmtId="166" fontId="10" fillId="0" borderId="1" xfId="60" quotePrefix="1" applyNumberFormat="1" applyFont="1" applyBorder="1" applyAlignment="1">
      <alignment horizontal="right" vertical="center"/>
    </xf>
    <xf numFmtId="165" fontId="8" fillId="0" borderId="0" xfId="59" applyFont="1" applyFill="1" applyAlignment="1">
      <alignment horizontal="center" vertical="center"/>
    </xf>
    <xf numFmtId="37" fontId="10" fillId="0" borderId="0" xfId="59" applyNumberFormat="1" applyFont="1" applyFill="1" applyBorder="1" applyAlignment="1">
      <alignment horizontal="center" vertical="center"/>
    </xf>
    <xf numFmtId="165" fontId="9" fillId="0" borderId="0" xfId="59" applyFont="1" applyFill="1" applyBorder="1" applyAlignment="1">
      <alignment horizontal="center" vertical="center"/>
    </xf>
    <xf numFmtId="41" fontId="8" fillId="0" borderId="0" xfId="60" quotePrefix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vertical="center"/>
    </xf>
    <xf numFmtId="39" fontId="10" fillId="0" borderId="0" xfId="60" applyNumberFormat="1" applyFont="1" applyFill="1" applyBorder="1" applyAlignment="1">
      <alignment vertical="center"/>
    </xf>
    <xf numFmtId="39" fontId="8" fillId="0" borderId="0" xfId="60" applyNumberFormat="1" applyFont="1" applyFill="1" applyBorder="1" applyAlignment="1">
      <alignment vertical="center"/>
    </xf>
    <xf numFmtId="0" fontId="11" fillId="0" borderId="0" xfId="38" applyFont="1" applyAlignment="1">
      <alignment horizontal="left" vertical="center"/>
    </xf>
    <xf numFmtId="0" fontId="11" fillId="0" borderId="0" xfId="38" applyFont="1" applyFill="1" applyAlignment="1">
      <alignment horizontal="left" vertical="center"/>
    </xf>
    <xf numFmtId="41" fontId="8" fillId="0" borderId="2" xfId="59" applyNumberFormat="1" applyFont="1" applyFill="1" applyBorder="1" applyAlignment="1">
      <alignment horizontal="right" vertical="center"/>
    </xf>
    <xf numFmtId="165" fontId="10" fillId="0" borderId="0" xfId="59" applyFont="1" applyFill="1" applyAlignment="1">
      <alignment horizontal="left" vertical="center" indent="1"/>
    </xf>
    <xf numFmtId="166" fontId="10" fillId="0" borderId="0" xfId="3" applyNumberFormat="1" applyFont="1" applyFill="1" applyAlignment="1">
      <alignment vertical="center"/>
    </xf>
    <xf numFmtId="165" fontId="9" fillId="0" borderId="0" xfId="59" applyFont="1" applyFill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 wrapText="1"/>
    </xf>
    <xf numFmtId="166" fontId="10" fillId="0" borderId="0" xfId="60" quotePrefix="1" applyNumberFormat="1" applyFont="1" applyFill="1" applyAlignment="1">
      <alignment horizontal="center" vertical="center"/>
    </xf>
    <xf numFmtId="165" fontId="9" fillId="0" borderId="0" xfId="59" applyFont="1" applyFill="1" applyBorder="1" applyAlignment="1">
      <alignment horizontal="center" vertical="center"/>
    </xf>
    <xf numFmtId="15" fontId="10" fillId="0" borderId="0" xfId="59" applyNumberFormat="1" applyFont="1" applyFill="1" applyBorder="1" applyAlignment="1">
      <alignment vertical="center"/>
    </xf>
    <xf numFmtId="165" fontId="8" fillId="0" borderId="0" xfId="59" applyFont="1" applyFill="1" applyBorder="1" applyAlignment="1">
      <alignment vertical="center"/>
    </xf>
    <xf numFmtId="165" fontId="8" fillId="0" borderId="0" xfId="59" applyFont="1" applyFill="1" applyBorder="1" applyAlignment="1">
      <alignment horizontal="center" vertical="center"/>
    </xf>
    <xf numFmtId="166" fontId="8" fillId="0" borderId="0" xfId="60" applyNumberFormat="1" applyFont="1" applyFill="1" applyBorder="1" applyAlignment="1">
      <alignment horizontal="right" vertical="center"/>
    </xf>
    <xf numFmtId="166" fontId="10" fillId="0" borderId="0" xfId="60" quotePrefix="1" applyNumberFormat="1" applyFont="1" applyBorder="1" applyAlignment="1">
      <alignment horizontal="right" vertical="center"/>
    </xf>
    <xf numFmtId="166" fontId="10" fillId="0" borderId="0" xfId="60" applyNumberFormat="1" applyFont="1" applyFill="1" applyBorder="1" applyAlignment="1">
      <alignment horizontal="right" vertical="center"/>
    </xf>
    <xf numFmtId="165" fontId="8" fillId="0" borderId="0" xfId="59" applyFont="1" applyFill="1" applyAlignment="1">
      <alignment horizontal="center" vertical="center"/>
    </xf>
    <xf numFmtId="165" fontId="9" fillId="0" borderId="0" xfId="59" applyFont="1" applyFill="1" applyAlignment="1">
      <alignment horizontal="center" vertical="center"/>
    </xf>
    <xf numFmtId="37" fontId="8" fillId="0" borderId="0" xfId="59" applyNumberFormat="1" applyFont="1" applyFill="1" applyAlignment="1">
      <alignment horizontal="center" vertical="center"/>
    </xf>
    <xf numFmtId="37" fontId="10" fillId="0" borderId="0" xfId="59" applyNumberFormat="1" applyFont="1" applyFill="1" applyAlignment="1">
      <alignment horizontal="center" vertical="center"/>
    </xf>
    <xf numFmtId="165" fontId="9" fillId="0" borderId="0" xfId="59" applyFont="1" applyFill="1" applyAlignment="1">
      <alignment horizontal="center" vertical="center" wrapText="1"/>
    </xf>
    <xf numFmtId="37" fontId="10" fillId="0" borderId="0" xfId="59" quotePrefix="1" applyNumberFormat="1" applyFont="1" applyFill="1" applyBorder="1" applyAlignment="1">
      <alignment horizontal="center" vertical="center"/>
    </xf>
    <xf numFmtId="37" fontId="10" fillId="0" borderId="0" xfId="59" applyNumberFormat="1" applyFont="1" applyFill="1" applyBorder="1" applyAlignment="1">
      <alignment horizontal="center" vertical="center"/>
    </xf>
    <xf numFmtId="165" fontId="9" fillId="0" borderId="0" xfId="59" applyFont="1" applyFill="1" applyBorder="1" applyAlignment="1">
      <alignment horizontal="center" vertical="center" wrapText="1"/>
    </xf>
    <xf numFmtId="165" fontId="10" fillId="0" borderId="1" xfId="59" applyFont="1" applyBorder="1" applyAlignment="1">
      <alignment horizontal="center" vertical="center"/>
    </xf>
    <xf numFmtId="165" fontId="8" fillId="0" borderId="0" xfId="59" applyFont="1" applyAlignment="1">
      <alignment horizontal="center" vertical="center"/>
    </xf>
    <xf numFmtId="165" fontId="10" fillId="0" borderId="0" xfId="59" applyFont="1" applyAlignment="1">
      <alignment horizontal="center" vertical="center" wrapText="1"/>
    </xf>
    <xf numFmtId="165" fontId="10" fillId="0" borderId="1" xfId="59" applyFont="1" applyBorder="1" applyAlignment="1">
      <alignment horizontal="center" vertical="center" wrapText="1"/>
    </xf>
    <xf numFmtId="165" fontId="9" fillId="0" borderId="0" xfId="59" applyFont="1" applyAlignment="1">
      <alignment horizontal="center" vertical="center"/>
    </xf>
    <xf numFmtId="165" fontId="9" fillId="0" borderId="0" xfId="59" applyFont="1" applyFill="1" applyBorder="1" applyAlignment="1">
      <alignment horizontal="center" vertical="center"/>
    </xf>
    <xf numFmtId="165" fontId="10" fillId="0" borderId="1" xfId="59" applyFont="1" applyFill="1" applyBorder="1" applyAlignment="1">
      <alignment horizontal="center" vertical="center"/>
    </xf>
    <xf numFmtId="166" fontId="24" fillId="0" borderId="0" xfId="1" applyNumberFormat="1" applyFont="1" applyFill="1" applyAlignment="1">
      <alignment horizontal="center" vertical="center"/>
    </xf>
  </cellXfs>
  <cellStyles count="61">
    <cellStyle name="Comma" xfId="1" builtinId="3"/>
    <cellStyle name="Comma 2" xfId="2" xr:uid="{00000000-0005-0000-0000-000001000000}"/>
    <cellStyle name="Comma 2 2" xfId="60" xr:uid="{37F5798A-125C-4BF9-BA03-56F013BF0960}"/>
    <cellStyle name="Comma 4" xfId="3" xr:uid="{00000000-0005-0000-0000-000002000000}"/>
    <cellStyle name="Normal" xfId="0" builtinId="0"/>
    <cellStyle name="Normal 2" xfId="4" xr:uid="{00000000-0005-0000-0000-000004000000}"/>
    <cellStyle name="Normal 218" xfId="5" xr:uid="{00000000-0005-0000-0000-000005000000}"/>
    <cellStyle name="Normal 219" xfId="6" xr:uid="{00000000-0005-0000-0000-000006000000}"/>
    <cellStyle name="Normal 220" xfId="7" xr:uid="{00000000-0005-0000-0000-000007000000}"/>
    <cellStyle name="Normal 221" xfId="8" xr:uid="{00000000-0005-0000-0000-000008000000}"/>
    <cellStyle name="Normal 225" xfId="9" xr:uid="{00000000-0005-0000-0000-000009000000}"/>
    <cellStyle name="Normal 226" xfId="10" xr:uid="{00000000-0005-0000-0000-00000A000000}"/>
    <cellStyle name="Normal 227" xfId="11" xr:uid="{00000000-0005-0000-0000-00000B000000}"/>
    <cellStyle name="Normal 228" xfId="12" xr:uid="{00000000-0005-0000-0000-00000C000000}"/>
    <cellStyle name="Normal 229" xfId="13" xr:uid="{00000000-0005-0000-0000-00000D000000}"/>
    <cellStyle name="Normal 230" xfId="14" xr:uid="{00000000-0005-0000-0000-00000E000000}"/>
    <cellStyle name="Normal 231" xfId="15" xr:uid="{00000000-0005-0000-0000-00000F000000}"/>
    <cellStyle name="Normal 232" xfId="16" xr:uid="{00000000-0005-0000-0000-000010000000}"/>
    <cellStyle name="Normal 233" xfId="17" xr:uid="{00000000-0005-0000-0000-000011000000}"/>
    <cellStyle name="Normal 234" xfId="18" xr:uid="{00000000-0005-0000-0000-000012000000}"/>
    <cellStyle name="Normal 236" xfId="19" xr:uid="{00000000-0005-0000-0000-000013000000}"/>
    <cellStyle name="Normal 237" xfId="20" xr:uid="{00000000-0005-0000-0000-000014000000}"/>
    <cellStyle name="Normal 238" xfId="21" xr:uid="{00000000-0005-0000-0000-000015000000}"/>
    <cellStyle name="Normal 239" xfId="22" xr:uid="{00000000-0005-0000-0000-000016000000}"/>
    <cellStyle name="Normal 240" xfId="23" xr:uid="{00000000-0005-0000-0000-000017000000}"/>
    <cellStyle name="Normal 241" xfId="24" xr:uid="{00000000-0005-0000-0000-000018000000}"/>
    <cellStyle name="Normal 242" xfId="25" xr:uid="{00000000-0005-0000-0000-000019000000}"/>
    <cellStyle name="Normal 243" xfId="26" xr:uid="{00000000-0005-0000-0000-00001A000000}"/>
    <cellStyle name="Normal 244" xfId="27" xr:uid="{00000000-0005-0000-0000-00001B000000}"/>
    <cellStyle name="Normal 245" xfId="28" xr:uid="{00000000-0005-0000-0000-00001C000000}"/>
    <cellStyle name="Normal 246" xfId="29" xr:uid="{00000000-0005-0000-0000-00001D000000}"/>
    <cellStyle name="Normal 247" xfId="30" xr:uid="{00000000-0005-0000-0000-00001E000000}"/>
    <cellStyle name="Normal 248" xfId="31" xr:uid="{00000000-0005-0000-0000-00001F000000}"/>
    <cellStyle name="Normal 249" xfId="32" xr:uid="{00000000-0005-0000-0000-000020000000}"/>
    <cellStyle name="Normal 250" xfId="33" xr:uid="{00000000-0005-0000-0000-000021000000}"/>
    <cellStyle name="Normal 251" xfId="34" xr:uid="{00000000-0005-0000-0000-000022000000}"/>
    <cellStyle name="Normal 252" xfId="35" xr:uid="{00000000-0005-0000-0000-000023000000}"/>
    <cellStyle name="Normal 253" xfId="36" xr:uid="{00000000-0005-0000-0000-000024000000}"/>
    <cellStyle name="Normal 255" xfId="37" xr:uid="{00000000-0005-0000-0000-000025000000}"/>
    <cellStyle name="Normal 256" xfId="38" xr:uid="{00000000-0005-0000-0000-000026000000}"/>
    <cellStyle name="Normal 257" xfId="39" xr:uid="{00000000-0005-0000-0000-000027000000}"/>
    <cellStyle name="Normal 258" xfId="40" xr:uid="{00000000-0005-0000-0000-000028000000}"/>
    <cellStyle name="Normal 260" xfId="41" xr:uid="{00000000-0005-0000-0000-000029000000}"/>
    <cellStyle name="Normal 261" xfId="42" xr:uid="{00000000-0005-0000-0000-00002A000000}"/>
    <cellStyle name="Normal 262" xfId="43" xr:uid="{00000000-0005-0000-0000-00002B000000}"/>
    <cellStyle name="Normal 263" xfId="44" xr:uid="{00000000-0005-0000-0000-00002C000000}"/>
    <cellStyle name="Normal 264" xfId="45" xr:uid="{00000000-0005-0000-0000-00002D000000}"/>
    <cellStyle name="Normal 265" xfId="46" xr:uid="{00000000-0005-0000-0000-00002E000000}"/>
    <cellStyle name="Normal 266" xfId="47" xr:uid="{00000000-0005-0000-0000-00002F000000}"/>
    <cellStyle name="Normal 267" xfId="48" xr:uid="{00000000-0005-0000-0000-000030000000}"/>
    <cellStyle name="Normal 270" xfId="49" xr:uid="{00000000-0005-0000-0000-000031000000}"/>
    <cellStyle name="Normal 271" xfId="50" xr:uid="{00000000-0005-0000-0000-000032000000}"/>
    <cellStyle name="Normal 272" xfId="51" xr:uid="{00000000-0005-0000-0000-000033000000}"/>
    <cellStyle name="Normal 273" xfId="52" xr:uid="{00000000-0005-0000-0000-000034000000}"/>
    <cellStyle name="Normal 274" xfId="53" xr:uid="{00000000-0005-0000-0000-000035000000}"/>
    <cellStyle name="Normal 276" xfId="54" xr:uid="{00000000-0005-0000-0000-000036000000}"/>
    <cellStyle name="Normal 277" xfId="55" xr:uid="{00000000-0005-0000-0000-000037000000}"/>
    <cellStyle name="Normal 278" xfId="56" xr:uid="{00000000-0005-0000-0000-000038000000}"/>
    <cellStyle name="Normal 279" xfId="57" xr:uid="{00000000-0005-0000-0000-000039000000}"/>
    <cellStyle name="Normal 280" xfId="58" xr:uid="{00000000-0005-0000-0000-00003A000000}"/>
    <cellStyle name="ปกติ_2009 Q1 PTT UT - TH (26-may-09)" xfId="5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F7FAA-DC6F-4C71-AD5D-1DDF20BBB29B}">
  <dimension ref="A1:I97"/>
  <sheetViews>
    <sheetView tabSelected="1" zoomScale="80" zoomScaleNormal="80" zoomScaleSheetLayoutView="87" workbookViewId="0">
      <selection activeCell="I1" sqref="I1"/>
    </sheetView>
  </sheetViews>
  <sheetFormatPr defaultColWidth="8.81640625" defaultRowHeight="14"/>
  <cols>
    <col min="1" max="1" width="54.81640625" style="3" customWidth="1"/>
    <col min="2" max="2" width="6" style="3" customWidth="1"/>
    <col min="3" max="3" width="11.81640625" style="3" customWidth="1"/>
    <col min="4" max="4" width="1.453125" style="3" customWidth="1"/>
    <col min="5" max="5" width="11.81640625" style="3" customWidth="1"/>
    <col min="6" max="6" width="1.453125" style="3" customWidth="1"/>
    <col min="7" max="7" width="11.81640625" style="3" customWidth="1"/>
    <col min="8" max="8" width="1.453125" style="3" customWidth="1"/>
    <col min="9" max="9" width="11.81640625" style="3" customWidth="1"/>
    <col min="10" max="16384" width="8.81640625" style="3"/>
  </cols>
  <sheetData>
    <row r="1" spans="1:9" ht="19.5" customHeight="1">
      <c r="A1" s="270" t="s">
        <v>54</v>
      </c>
      <c r="B1" s="193"/>
      <c r="C1" s="193"/>
      <c r="D1" s="2"/>
      <c r="E1" s="193"/>
      <c r="F1" s="2"/>
      <c r="G1" s="271"/>
      <c r="H1" s="2"/>
      <c r="I1" s="271"/>
    </row>
    <row r="2" spans="1:9" ht="19.5" customHeight="1">
      <c r="A2" s="272" t="s">
        <v>0</v>
      </c>
      <c r="B2" s="193"/>
      <c r="C2" s="193"/>
      <c r="D2" s="2"/>
      <c r="E2" s="193"/>
      <c r="F2" s="2"/>
      <c r="G2" s="271"/>
      <c r="H2" s="2"/>
      <c r="I2" s="271"/>
    </row>
    <row r="3" spans="1:9" ht="19.5" customHeight="1">
      <c r="A3" s="273"/>
      <c r="B3" s="193"/>
      <c r="C3" s="193"/>
      <c r="D3" s="2"/>
      <c r="E3" s="193"/>
      <c r="F3" s="2"/>
      <c r="G3" s="271"/>
      <c r="H3" s="2"/>
      <c r="I3" s="271"/>
    </row>
    <row r="4" spans="1:9" ht="19.5" customHeight="1">
      <c r="A4" s="4"/>
      <c r="B4" s="193"/>
      <c r="C4" s="351" t="s">
        <v>1</v>
      </c>
      <c r="D4" s="352"/>
      <c r="E4" s="352"/>
      <c r="F4" s="2"/>
      <c r="G4" s="353" t="s">
        <v>2</v>
      </c>
      <c r="H4" s="354"/>
      <c r="I4" s="354"/>
    </row>
    <row r="5" spans="1:9" ht="19.5" customHeight="1">
      <c r="A5" s="4"/>
      <c r="B5" s="193"/>
      <c r="C5" s="351" t="s">
        <v>3</v>
      </c>
      <c r="D5" s="352"/>
      <c r="E5" s="352"/>
      <c r="F5" s="2"/>
      <c r="G5" s="351" t="s">
        <v>3</v>
      </c>
      <c r="H5" s="352"/>
      <c r="I5" s="352"/>
    </row>
    <row r="6" spans="1:9" ht="19.5" customHeight="1">
      <c r="C6" s="274" t="s">
        <v>181</v>
      </c>
      <c r="D6" s="275"/>
      <c r="E6" s="275" t="s">
        <v>4</v>
      </c>
      <c r="F6" s="5"/>
      <c r="G6" s="274" t="s">
        <v>181</v>
      </c>
      <c r="H6" s="275"/>
      <c r="I6" s="275" t="s">
        <v>4</v>
      </c>
    </row>
    <row r="7" spans="1:9" ht="19.5" customHeight="1">
      <c r="A7" s="4" t="s">
        <v>5</v>
      </c>
      <c r="B7" s="193" t="s">
        <v>6</v>
      </c>
      <c r="C7" s="186" t="s">
        <v>177</v>
      </c>
      <c r="D7" s="6"/>
      <c r="E7" s="186" t="s">
        <v>159</v>
      </c>
      <c r="F7" s="6"/>
      <c r="G7" s="186" t="s">
        <v>177</v>
      </c>
      <c r="H7" s="6"/>
      <c r="I7" s="186" t="s">
        <v>159</v>
      </c>
    </row>
    <row r="8" spans="1:9" ht="19.5" customHeight="1">
      <c r="C8" s="276" t="s">
        <v>7</v>
      </c>
      <c r="D8" s="276"/>
      <c r="E8" s="276"/>
      <c r="F8" s="277"/>
      <c r="G8" s="276" t="s">
        <v>7</v>
      </c>
      <c r="H8" s="6"/>
      <c r="I8" s="186"/>
    </row>
    <row r="9" spans="1:9" ht="19.5" customHeight="1">
      <c r="A9" s="2"/>
      <c r="B9" s="2"/>
      <c r="C9" s="355" t="s">
        <v>8</v>
      </c>
      <c r="D9" s="355"/>
      <c r="E9" s="355"/>
      <c r="F9" s="355"/>
      <c r="G9" s="355"/>
      <c r="H9" s="355"/>
      <c r="I9" s="355"/>
    </row>
    <row r="10" spans="1:9" ht="19.5" customHeight="1">
      <c r="A10" s="278" t="s">
        <v>9</v>
      </c>
      <c r="B10" s="279"/>
      <c r="C10" s="279"/>
      <c r="D10" s="280"/>
      <c r="E10" s="279"/>
      <c r="F10" s="280"/>
      <c r="G10" s="281"/>
      <c r="H10" s="280"/>
      <c r="I10" s="281"/>
    </row>
    <row r="11" spans="1:9" ht="19.5" customHeight="1">
      <c r="A11" s="6" t="s">
        <v>55</v>
      </c>
      <c r="B11" s="282"/>
      <c r="C11" s="7">
        <v>4547097</v>
      </c>
      <c r="D11" s="197"/>
      <c r="E11" s="7">
        <v>1733488</v>
      </c>
      <c r="F11" s="197"/>
      <c r="G11" s="7">
        <v>3776621</v>
      </c>
      <c r="H11" s="197"/>
      <c r="I11" s="7">
        <v>979740</v>
      </c>
    </row>
    <row r="12" spans="1:9" ht="19.5" customHeight="1">
      <c r="A12" s="6" t="s">
        <v>134</v>
      </c>
      <c r="B12" s="282">
        <v>8</v>
      </c>
      <c r="C12" s="7">
        <v>3324</v>
      </c>
      <c r="D12" s="197"/>
      <c r="E12" s="7">
        <v>1500018</v>
      </c>
      <c r="F12" s="197"/>
      <c r="G12" s="199">
        <v>0</v>
      </c>
      <c r="H12" s="197"/>
      <c r="I12" s="7">
        <v>1500000</v>
      </c>
    </row>
    <row r="13" spans="1:9" ht="19.5" customHeight="1">
      <c r="A13" s="6" t="s">
        <v>112</v>
      </c>
      <c r="B13" s="282" t="s">
        <v>178</v>
      </c>
      <c r="C13" s="7">
        <v>750587</v>
      </c>
      <c r="D13" s="197"/>
      <c r="E13" s="7">
        <v>1085063</v>
      </c>
      <c r="F13" s="197"/>
      <c r="G13" s="7">
        <v>3486</v>
      </c>
      <c r="H13" s="197"/>
      <c r="I13" s="7">
        <v>5272</v>
      </c>
    </row>
    <row r="14" spans="1:9" ht="19.5" customHeight="1">
      <c r="A14" s="6" t="s">
        <v>91</v>
      </c>
      <c r="B14" s="283">
        <v>2</v>
      </c>
      <c r="C14" s="199">
        <v>0</v>
      </c>
      <c r="D14" s="342"/>
      <c r="E14" s="199">
        <v>0</v>
      </c>
      <c r="F14" s="197"/>
      <c r="G14" s="199">
        <v>42363</v>
      </c>
      <c r="H14" s="197"/>
      <c r="I14" s="199">
        <v>421257</v>
      </c>
    </row>
    <row r="15" spans="1:9" ht="19.5" customHeight="1">
      <c r="A15" s="6" t="s">
        <v>10</v>
      </c>
      <c r="B15" s="282"/>
      <c r="C15" s="7">
        <v>240562</v>
      </c>
      <c r="D15" s="197"/>
      <c r="E15" s="7">
        <v>295531</v>
      </c>
      <c r="F15" s="197"/>
      <c r="G15" s="199">
        <v>0</v>
      </c>
      <c r="H15" s="198"/>
      <c r="I15" s="7">
        <v>0</v>
      </c>
    </row>
    <row r="16" spans="1:9" ht="19.5" customHeight="1">
      <c r="A16" s="6" t="s">
        <v>11</v>
      </c>
      <c r="B16" s="282"/>
      <c r="C16" s="200">
        <v>93189</v>
      </c>
      <c r="D16" s="197"/>
      <c r="E16" s="200">
        <v>83975</v>
      </c>
      <c r="F16" s="197"/>
      <c r="G16" s="201">
        <v>10809</v>
      </c>
      <c r="H16" s="197"/>
      <c r="I16" s="201">
        <v>9614</v>
      </c>
    </row>
    <row r="17" spans="1:9" ht="19.5" customHeight="1">
      <c r="A17" s="4" t="s">
        <v>12</v>
      </c>
      <c r="B17" s="193"/>
      <c r="C17" s="202">
        <f>SUM(C11:C16)</f>
        <v>5634759</v>
      </c>
      <c r="D17" s="197"/>
      <c r="E17" s="202">
        <f>SUM(E11:E16)</f>
        <v>4698075</v>
      </c>
      <c r="F17" s="197"/>
      <c r="G17" s="202">
        <f>SUM(G11:G16)</f>
        <v>3833279</v>
      </c>
      <c r="H17" s="197"/>
      <c r="I17" s="202">
        <f>SUM(I11:I16)</f>
        <v>2915883</v>
      </c>
    </row>
    <row r="18" spans="1:9" ht="19.5" customHeight="1">
      <c r="A18" s="6"/>
      <c r="B18" s="193"/>
      <c r="C18" s="203"/>
      <c r="D18" s="197"/>
      <c r="E18" s="203"/>
      <c r="F18" s="197"/>
      <c r="G18" s="204"/>
      <c r="H18" s="197"/>
      <c r="I18" s="204"/>
    </row>
    <row r="19" spans="1:9" ht="19.5" customHeight="1">
      <c r="A19" s="284" t="s">
        <v>13</v>
      </c>
      <c r="B19" s="285"/>
      <c r="C19" s="205"/>
      <c r="D19" s="197"/>
      <c r="E19" s="205"/>
      <c r="F19" s="197"/>
      <c r="G19" s="204"/>
      <c r="H19" s="197"/>
      <c r="I19" s="204"/>
    </row>
    <row r="20" spans="1:9" ht="19.5" customHeight="1">
      <c r="A20" s="286" t="s">
        <v>135</v>
      </c>
      <c r="B20" s="283">
        <v>8</v>
      </c>
      <c r="C20" s="7">
        <v>1445149</v>
      </c>
      <c r="D20" s="197"/>
      <c r="E20" s="7">
        <v>1476944</v>
      </c>
      <c r="F20" s="197"/>
      <c r="G20" s="7">
        <v>1334198</v>
      </c>
      <c r="H20" s="197"/>
      <c r="I20" s="7">
        <v>1360995</v>
      </c>
    </row>
    <row r="21" spans="1:9" ht="19.5" customHeight="1">
      <c r="A21" s="287" t="s">
        <v>14</v>
      </c>
      <c r="B21" s="283">
        <v>4</v>
      </c>
      <c r="C21" s="199">
        <v>0</v>
      </c>
      <c r="D21" s="342"/>
      <c r="E21" s="199">
        <v>0</v>
      </c>
      <c r="F21" s="197"/>
      <c r="G21" s="7">
        <v>7461176</v>
      </c>
      <c r="H21" s="197"/>
      <c r="I21" s="7">
        <v>7456176</v>
      </c>
    </row>
    <row r="22" spans="1:9" s="2" customFormat="1" ht="19.5" customHeight="1">
      <c r="A22" s="288" t="s">
        <v>56</v>
      </c>
      <c r="B22" s="283">
        <v>2</v>
      </c>
      <c r="C22" s="199">
        <v>0</v>
      </c>
      <c r="D22" s="342"/>
      <c r="E22" s="199">
        <v>0</v>
      </c>
      <c r="F22" s="197"/>
      <c r="G22" s="7">
        <v>6657</v>
      </c>
      <c r="H22" s="197"/>
      <c r="I22" s="7">
        <v>19621</v>
      </c>
    </row>
    <row r="23" spans="1:9" s="2" customFormat="1" ht="19.5" customHeight="1">
      <c r="A23" s="288" t="s">
        <v>57</v>
      </c>
      <c r="B23" s="283"/>
      <c r="C23" s="7">
        <v>37700</v>
      </c>
      <c r="D23" s="197"/>
      <c r="E23" s="7">
        <v>39798</v>
      </c>
      <c r="F23" s="197"/>
      <c r="G23" s="7">
        <v>22979</v>
      </c>
      <c r="H23" s="197"/>
      <c r="I23" s="7">
        <v>23819</v>
      </c>
    </row>
    <row r="24" spans="1:9" s="2" customFormat="1" ht="19.5" customHeight="1">
      <c r="A24" s="289" t="s">
        <v>58</v>
      </c>
      <c r="B24" s="283">
        <v>5</v>
      </c>
      <c r="C24" s="7">
        <v>16377067</v>
      </c>
      <c r="D24" s="197"/>
      <c r="E24" s="7">
        <v>16746850</v>
      </c>
      <c r="F24" s="197"/>
      <c r="G24" s="7">
        <v>31767</v>
      </c>
      <c r="H24" s="197"/>
      <c r="I24" s="7">
        <v>21430</v>
      </c>
    </row>
    <row r="25" spans="1:9" s="2" customFormat="1" ht="19.5" customHeight="1">
      <c r="A25" s="289" t="s">
        <v>15</v>
      </c>
      <c r="B25" s="283"/>
      <c r="C25" s="7">
        <v>67428</v>
      </c>
      <c r="D25" s="197"/>
      <c r="E25" s="7">
        <v>75219</v>
      </c>
      <c r="F25" s="197"/>
      <c r="G25" s="7">
        <v>15663</v>
      </c>
      <c r="H25" s="197"/>
      <c r="I25" s="7">
        <v>17315</v>
      </c>
    </row>
    <row r="26" spans="1:9" s="2" customFormat="1" ht="19.5" customHeight="1">
      <c r="A26" s="289" t="s">
        <v>59</v>
      </c>
      <c r="B26" s="283"/>
      <c r="C26" s="7">
        <v>149279</v>
      </c>
      <c r="D26" s="197"/>
      <c r="E26" s="7">
        <v>156247</v>
      </c>
      <c r="F26" s="197"/>
      <c r="G26" s="199">
        <v>0</v>
      </c>
      <c r="H26" s="197"/>
      <c r="I26" s="7">
        <v>0</v>
      </c>
    </row>
    <row r="27" spans="1:9" s="2" customFormat="1" ht="19.5" customHeight="1">
      <c r="A27" s="289" t="s">
        <v>160</v>
      </c>
      <c r="B27" s="283"/>
      <c r="C27" s="7">
        <v>400276</v>
      </c>
      <c r="D27" s="197"/>
      <c r="E27" s="7">
        <v>434965</v>
      </c>
      <c r="F27" s="197"/>
      <c r="G27" s="199">
        <v>0</v>
      </c>
      <c r="H27" s="197"/>
      <c r="I27" s="7">
        <v>0</v>
      </c>
    </row>
    <row r="28" spans="1:9" s="2" customFormat="1" ht="19.5" customHeight="1">
      <c r="A28" s="290" t="s">
        <v>16</v>
      </c>
      <c r="B28" s="282"/>
      <c r="C28" s="7">
        <v>79341</v>
      </c>
      <c r="D28" s="197"/>
      <c r="E28" s="7">
        <v>90057</v>
      </c>
      <c r="F28" s="197"/>
      <c r="G28" s="7">
        <v>1359</v>
      </c>
      <c r="H28" s="197"/>
      <c r="I28" s="7">
        <v>1350</v>
      </c>
    </row>
    <row r="29" spans="1:9" s="2" customFormat="1" ht="19.5" customHeight="1">
      <c r="A29" s="291" t="s">
        <v>17</v>
      </c>
      <c r="B29" s="193"/>
      <c r="C29" s="202">
        <f>SUM(C20:C28)</f>
        <v>18556240</v>
      </c>
      <c r="D29" s="197"/>
      <c r="E29" s="202">
        <f>SUM(E20:E28)</f>
        <v>19020080</v>
      </c>
      <c r="F29" s="197"/>
      <c r="G29" s="202">
        <f>SUM(G20:G28)</f>
        <v>8873799</v>
      </c>
      <c r="H29" s="197"/>
      <c r="I29" s="202">
        <f>SUM(I20:I28)</f>
        <v>8900706</v>
      </c>
    </row>
    <row r="30" spans="1:9" s="2" customFormat="1" ht="19.5" customHeight="1">
      <c r="A30" s="6"/>
      <c r="B30" s="193"/>
      <c r="C30" s="203"/>
      <c r="D30" s="197"/>
      <c r="E30" s="203"/>
      <c r="F30" s="197"/>
      <c r="G30" s="204"/>
      <c r="H30" s="197"/>
      <c r="I30" s="204"/>
    </row>
    <row r="31" spans="1:9" s="2" customFormat="1" ht="19.5" customHeight="1" thickBot="1">
      <c r="A31" s="292" t="s">
        <v>18</v>
      </c>
      <c r="B31" s="193"/>
      <c r="C31" s="206">
        <f>SUM(C17+C29)</f>
        <v>24190999</v>
      </c>
      <c r="D31" s="197"/>
      <c r="E31" s="206">
        <f>SUM(E17+E29)</f>
        <v>23718155</v>
      </c>
      <c r="F31" s="197"/>
      <c r="G31" s="206">
        <f>SUM(G17+G29)</f>
        <v>12707078</v>
      </c>
      <c r="H31" s="197"/>
      <c r="I31" s="206">
        <f>SUM(I17+I29)</f>
        <v>11816589</v>
      </c>
    </row>
    <row r="32" spans="1:9" s="2" customFormat="1" ht="19.5" customHeight="1" thickTop="1">
      <c r="A32" s="292"/>
      <c r="B32" s="193"/>
      <c r="C32" s="82"/>
      <c r="D32" s="197"/>
      <c r="E32" s="82"/>
      <c r="F32" s="197"/>
      <c r="G32" s="82"/>
      <c r="H32" s="197"/>
      <c r="I32" s="82"/>
    </row>
    <row r="33" spans="1:9" s="2" customFormat="1" ht="19.5" customHeight="1">
      <c r="A33" s="270" t="s">
        <v>54</v>
      </c>
      <c r="B33" s="193"/>
      <c r="C33" s="193"/>
      <c r="E33" s="193"/>
      <c r="G33" s="207"/>
      <c r="I33" s="207"/>
    </row>
    <row r="34" spans="1:9" s="2" customFormat="1" ht="19.5" customHeight="1">
      <c r="A34" s="272" t="s">
        <v>0</v>
      </c>
      <c r="B34" s="193"/>
      <c r="C34" s="193"/>
      <c r="E34" s="193"/>
      <c r="G34" s="207"/>
      <c r="I34" s="207"/>
    </row>
    <row r="35" spans="1:9" s="2" customFormat="1" ht="19.5" customHeight="1">
      <c r="A35" s="273"/>
      <c r="B35" s="193"/>
      <c r="C35" s="193"/>
      <c r="E35" s="193"/>
      <c r="G35" s="207"/>
      <c r="I35" s="207"/>
    </row>
    <row r="36" spans="1:9" s="2" customFormat="1" ht="19.5" customHeight="1">
      <c r="A36" s="208"/>
      <c r="B36" s="193"/>
      <c r="C36" s="351" t="s">
        <v>1</v>
      </c>
      <c r="D36" s="352"/>
      <c r="E36" s="352"/>
      <c r="G36" s="353" t="s">
        <v>2</v>
      </c>
      <c r="H36" s="354"/>
      <c r="I36" s="354"/>
    </row>
    <row r="37" spans="1:9" s="2" customFormat="1" ht="19.5" customHeight="1">
      <c r="A37" s="4"/>
      <c r="B37" s="193"/>
      <c r="C37" s="351" t="s">
        <v>3</v>
      </c>
      <c r="D37" s="352"/>
      <c r="E37" s="352"/>
      <c r="G37" s="351" t="s">
        <v>3</v>
      </c>
      <c r="H37" s="352"/>
      <c r="I37" s="352"/>
    </row>
    <row r="38" spans="1:9" s="2" customFormat="1" ht="19.5" customHeight="1">
      <c r="A38" s="4"/>
      <c r="B38" s="193"/>
      <c r="C38" s="274" t="s">
        <v>181</v>
      </c>
      <c r="D38" s="275"/>
      <c r="E38" s="275" t="s">
        <v>4</v>
      </c>
      <c r="F38" s="5"/>
      <c r="G38" s="274" t="s">
        <v>181</v>
      </c>
      <c r="H38" s="275"/>
      <c r="I38" s="275" t="s">
        <v>4</v>
      </c>
    </row>
    <row r="39" spans="1:9" s="2" customFormat="1" ht="19.5" customHeight="1">
      <c r="A39" s="293" t="s">
        <v>19</v>
      </c>
      <c r="B39" s="193" t="s">
        <v>6</v>
      </c>
      <c r="C39" s="186" t="s">
        <v>177</v>
      </c>
      <c r="D39" s="6"/>
      <c r="E39" s="186" t="s">
        <v>159</v>
      </c>
      <c r="F39" s="6"/>
      <c r="G39" s="186" t="s">
        <v>177</v>
      </c>
      <c r="H39" s="6"/>
      <c r="I39" s="186" t="s">
        <v>159</v>
      </c>
    </row>
    <row r="40" spans="1:9" s="2" customFormat="1" ht="19.5" customHeight="1">
      <c r="C40" s="276" t="s">
        <v>7</v>
      </c>
      <c r="D40" s="276"/>
      <c r="E40" s="276"/>
      <c r="F40" s="277"/>
      <c r="G40" s="276" t="s">
        <v>7</v>
      </c>
      <c r="H40" s="6"/>
      <c r="I40" s="186"/>
    </row>
    <row r="41" spans="1:9" s="2" customFormat="1" ht="17" customHeight="1">
      <c r="A41" s="4"/>
      <c r="B41" s="193"/>
      <c r="C41" s="355" t="s">
        <v>8</v>
      </c>
      <c r="D41" s="355"/>
      <c r="E41" s="355"/>
      <c r="F41" s="355"/>
      <c r="G41" s="355"/>
      <c r="H41" s="355"/>
      <c r="I41" s="355"/>
    </row>
    <row r="42" spans="1:9" s="2" customFormat="1" ht="19.5" customHeight="1">
      <c r="A42" s="294" t="s">
        <v>20</v>
      </c>
      <c r="B42" s="279"/>
      <c r="C42" s="209"/>
      <c r="D42" s="198"/>
      <c r="E42" s="209"/>
      <c r="F42" s="198"/>
      <c r="G42" s="210"/>
      <c r="H42" s="198"/>
      <c r="I42" s="210"/>
    </row>
    <row r="43" spans="1:9" s="2" customFormat="1" ht="19.5" hidden="1" customHeight="1">
      <c r="A43" s="295" t="s">
        <v>179</v>
      </c>
      <c r="B43" s="283"/>
      <c r="C43" s="7"/>
      <c r="D43" s="197"/>
      <c r="E43" s="7">
        <v>0</v>
      </c>
      <c r="F43" s="197"/>
      <c r="G43" s="7"/>
      <c r="H43" s="197"/>
      <c r="I43" s="7">
        <v>0</v>
      </c>
    </row>
    <row r="44" spans="1:9" s="2" customFormat="1" ht="19.5" customHeight="1">
      <c r="A44" s="295" t="s">
        <v>114</v>
      </c>
      <c r="B44" s="283">
        <v>2</v>
      </c>
      <c r="C44" s="199">
        <v>355243</v>
      </c>
      <c r="D44" s="197"/>
      <c r="E44" s="199">
        <v>363126</v>
      </c>
      <c r="F44" s="197"/>
      <c r="G44" s="11">
        <v>36609</v>
      </c>
      <c r="H44" s="197"/>
      <c r="I44" s="11">
        <v>30119</v>
      </c>
    </row>
    <row r="45" spans="1:9" s="2" customFormat="1" ht="19.5" hidden="1" customHeight="1">
      <c r="A45" s="296" t="s">
        <v>161</v>
      </c>
      <c r="B45" s="283"/>
      <c r="C45" s="7"/>
      <c r="D45" s="210"/>
      <c r="E45" s="7">
        <v>0</v>
      </c>
      <c r="F45" s="210"/>
      <c r="G45" s="7"/>
      <c r="H45" s="210"/>
      <c r="I45" s="7">
        <v>0</v>
      </c>
    </row>
    <row r="46" spans="1:9" s="2" customFormat="1" ht="19.5" customHeight="1">
      <c r="A46" s="296" t="s">
        <v>60</v>
      </c>
      <c r="B46" s="283">
        <v>8</v>
      </c>
      <c r="C46" s="199">
        <v>649891</v>
      </c>
      <c r="E46" s="199">
        <v>649507</v>
      </c>
      <c r="F46" s="188"/>
      <c r="G46" s="188">
        <v>649891</v>
      </c>
      <c r="H46" s="188"/>
      <c r="I46" s="188">
        <v>649507</v>
      </c>
    </row>
    <row r="47" spans="1:9" s="2" customFormat="1" ht="19.5" customHeight="1">
      <c r="A47" s="296" t="s">
        <v>115</v>
      </c>
      <c r="B47" s="283"/>
      <c r="C47" s="211">
        <v>21168</v>
      </c>
      <c r="D47" s="210"/>
      <c r="E47" s="211">
        <v>20844</v>
      </c>
      <c r="F47" s="210"/>
      <c r="G47" s="11">
        <v>5574</v>
      </c>
      <c r="H47" s="210"/>
      <c r="I47" s="11">
        <v>6085</v>
      </c>
    </row>
    <row r="48" spans="1:9" s="2" customFormat="1" ht="19.5" customHeight="1">
      <c r="A48" s="296" t="s">
        <v>61</v>
      </c>
      <c r="B48" s="12"/>
      <c r="C48" s="199">
        <v>83598</v>
      </c>
      <c r="D48" s="210"/>
      <c r="E48" s="199">
        <v>117201</v>
      </c>
      <c r="F48" s="210"/>
      <c r="G48" s="199">
        <v>0</v>
      </c>
      <c r="H48" s="213"/>
      <c r="I48" s="7">
        <v>0</v>
      </c>
    </row>
    <row r="49" spans="1:9" s="2" customFormat="1" ht="19.5" customHeight="1">
      <c r="A49" s="296" t="s">
        <v>116</v>
      </c>
      <c r="B49" s="283">
        <v>8</v>
      </c>
      <c r="C49" s="199">
        <v>197</v>
      </c>
      <c r="D49" s="210"/>
      <c r="E49" s="199">
        <v>9562</v>
      </c>
      <c r="F49" s="210"/>
      <c r="G49" s="7">
        <v>58</v>
      </c>
      <c r="H49" s="213"/>
      <c r="I49" s="7">
        <v>0</v>
      </c>
    </row>
    <row r="50" spans="1:9" s="2" customFormat="1" ht="19.5" customHeight="1">
      <c r="A50" s="296" t="s">
        <v>21</v>
      </c>
      <c r="B50" s="12"/>
      <c r="C50" s="199">
        <v>67751</v>
      </c>
      <c r="D50" s="210"/>
      <c r="E50" s="199">
        <v>52859</v>
      </c>
      <c r="F50" s="210"/>
      <c r="G50" s="11">
        <v>31937</v>
      </c>
      <c r="H50" s="210"/>
      <c r="I50" s="11">
        <v>1332</v>
      </c>
    </row>
    <row r="51" spans="1:9" s="2" customFormat="1" ht="19.5" customHeight="1">
      <c r="A51" s="297" t="s">
        <v>22</v>
      </c>
      <c r="B51" s="193"/>
      <c r="C51" s="202">
        <f>SUM(C43:C50)</f>
        <v>1177848</v>
      </c>
      <c r="D51" s="197"/>
      <c r="E51" s="202">
        <f>SUM(E43:E50)</f>
        <v>1213099</v>
      </c>
      <c r="F51" s="197"/>
      <c r="G51" s="202">
        <f>SUM(G43:G50)</f>
        <v>724069</v>
      </c>
      <c r="H51" s="197"/>
      <c r="I51" s="202">
        <f>SUM(I43:I50)</f>
        <v>687043</v>
      </c>
    </row>
    <row r="52" spans="1:9" s="2" customFormat="1" ht="17" customHeight="1">
      <c r="A52" s="6"/>
      <c r="B52" s="193"/>
      <c r="C52" s="203"/>
      <c r="D52" s="197"/>
      <c r="E52" s="203"/>
      <c r="F52" s="197"/>
      <c r="G52" s="214"/>
      <c r="H52" s="197"/>
      <c r="I52" s="214"/>
    </row>
    <row r="53" spans="1:9" s="2" customFormat="1" ht="19.5" customHeight="1">
      <c r="A53" s="298" t="s">
        <v>23</v>
      </c>
      <c r="B53" s="193"/>
      <c r="C53" s="203"/>
      <c r="D53" s="197"/>
      <c r="E53" s="203"/>
      <c r="F53" s="197"/>
      <c r="G53" s="214"/>
      <c r="H53" s="197"/>
      <c r="I53" s="214"/>
    </row>
    <row r="54" spans="1:9" s="2" customFormat="1" ht="19.5" hidden="1" customHeight="1">
      <c r="A54" s="299" t="s">
        <v>162</v>
      </c>
      <c r="B54" s="193"/>
      <c r="C54" s="7"/>
      <c r="D54" s="197"/>
      <c r="E54" s="7">
        <v>0</v>
      </c>
      <c r="F54" s="197"/>
      <c r="G54" s="7"/>
      <c r="H54" s="197"/>
      <c r="I54" s="7">
        <v>0</v>
      </c>
    </row>
    <row r="55" spans="1:9" s="2" customFormat="1" ht="19.5" customHeight="1">
      <c r="A55" s="296" t="s">
        <v>62</v>
      </c>
      <c r="B55" s="283">
        <v>8</v>
      </c>
      <c r="C55" s="7">
        <v>1499000</v>
      </c>
      <c r="D55" s="210"/>
      <c r="E55" s="7">
        <v>1498268</v>
      </c>
      <c r="F55" s="210"/>
      <c r="G55" s="204">
        <v>1499000</v>
      </c>
      <c r="H55" s="210"/>
      <c r="I55" s="204">
        <v>1498268</v>
      </c>
    </row>
    <row r="56" spans="1:9" s="215" customFormat="1" ht="19.5" customHeight="1">
      <c r="A56" s="296" t="s">
        <v>136</v>
      </c>
      <c r="B56" s="283"/>
      <c r="C56" s="7">
        <v>30979</v>
      </c>
      <c r="D56" s="210"/>
      <c r="E56" s="7">
        <v>28217</v>
      </c>
      <c r="F56" s="210"/>
      <c r="G56" s="204">
        <v>22400</v>
      </c>
      <c r="H56" s="210"/>
      <c r="I56" s="204">
        <v>11257</v>
      </c>
    </row>
    <row r="57" spans="1:9" s="2" customFormat="1" ht="19.5" customHeight="1">
      <c r="A57" s="300" t="s">
        <v>24</v>
      </c>
      <c r="B57" s="283"/>
      <c r="C57" s="7">
        <v>822</v>
      </c>
      <c r="D57" s="210"/>
      <c r="E57" s="7">
        <v>161</v>
      </c>
      <c r="F57" s="210"/>
      <c r="G57" s="204">
        <v>161</v>
      </c>
      <c r="H57" s="210"/>
      <c r="I57" s="204">
        <v>161</v>
      </c>
    </row>
    <row r="58" spans="1:9" s="215" customFormat="1" ht="19.5" customHeight="1">
      <c r="A58" s="296" t="s">
        <v>92</v>
      </c>
      <c r="B58" s="283"/>
      <c r="C58" s="7">
        <v>3550</v>
      </c>
      <c r="D58" s="210"/>
      <c r="E58" s="7">
        <v>4258</v>
      </c>
      <c r="F58" s="210"/>
      <c r="G58" s="204">
        <v>1701</v>
      </c>
      <c r="H58" s="210"/>
      <c r="I58" s="204">
        <v>1515</v>
      </c>
    </row>
    <row r="59" spans="1:9" s="215" customFormat="1" ht="19.5" customHeight="1">
      <c r="A59" s="296" t="s">
        <v>117</v>
      </c>
      <c r="B59" s="283">
        <v>8</v>
      </c>
      <c r="C59" s="7">
        <v>89</v>
      </c>
      <c r="D59" s="210"/>
      <c r="E59" s="7">
        <v>0</v>
      </c>
      <c r="F59" s="210"/>
      <c r="G59" s="7">
        <v>89</v>
      </c>
      <c r="H59" s="210"/>
      <c r="I59" s="7">
        <v>0</v>
      </c>
    </row>
    <row r="60" spans="1:9" s="215" customFormat="1" ht="19.5" customHeight="1">
      <c r="A60" s="296" t="s">
        <v>104</v>
      </c>
      <c r="B60" s="283"/>
      <c r="C60" s="7">
        <v>300</v>
      </c>
      <c r="D60" s="210"/>
      <c r="E60" s="7">
        <v>300</v>
      </c>
      <c r="F60" s="210"/>
      <c r="G60" s="199">
        <v>0</v>
      </c>
      <c r="H60" s="210"/>
      <c r="I60" s="7">
        <v>0</v>
      </c>
    </row>
    <row r="61" spans="1:9" s="2" customFormat="1" ht="19.5" customHeight="1">
      <c r="A61" s="301" t="s">
        <v>25</v>
      </c>
      <c r="B61" s="193"/>
      <c r="C61" s="216">
        <f>SUM(C54:C60)</f>
        <v>1534740</v>
      </c>
      <c r="D61" s="197"/>
      <c r="E61" s="216">
        <f>SUM(E54:E60)</f>
        <v>1531204</v>
      </c>
      <c r="F61" s="197"/>
      <c r="G61" s="216">
        <f>SUM(G54:G60)</f>
        <v>1523351</v>
      </c>
      <c r="H61" s="197"/>
      <c r="I61" s="216">
        <f>SUM(I54:I60)</f>
        <v>1511201</v>
      </c>
    </row>
    <row r="62" spans="1:9" s="2" customFormat="1" ht="17" customHeight="1">
      <c r="A62" s="301"/>
      <c r="B62" s="193"/>
      <c r="C62" s="217"/>
      <c r="D62" s="218"/>
      <c r="E62" s="217"/>
      <c r="F62" s="218"/>
      <c r="G62" s="217"/>
      <c r="H62" s="218"/>
      <c r="I62" s="217"/>
    </row>
    <row r="63" spans="1:9" s="2" customFormat="1" ht="19.5" customHeight="1">
      <c r="A63" s="302" t="s">
        <v>26</v>
      </c>
      <c r="B63" s="193"/>
      <c r="C63" s="219">
        <f>SUM(C51+C61)</f>
        <v>2712588</v>
      </c>
      <c r="D63" s="197"/>
      <c r="E63" s="219">
        <f>SUM(E51+E61)</f>
        <v>2744303</v>
      </c>
      <c r="F63" s="197"/>
      <c r="G63" s="219">
        <f>SUM(G51+G61)</f>
        <v>2247420</v>
      </c>
      <c r="H63" s="197"/>
      <c r="I63" s="219">
        <f>SUM(I51+I61)</f>
        <v>2198244</v>
      </c>
    </row>
    <row r="64" spans="1:9" s="2" customFormat="1" ht="17" customHeight="1">
      <c r="A64" s="302"/>
      <c r="B64" s="193"/>
      <c r="C64" s="82"/>
      <c r="D64" s="197"/>
      <c r="E64" s="82"/>
      <c r="F64" s="197"/>
      <c r="G64" s="82"/>
      <c r="H64" s="197"/>
      <c r="I64" s="82"/>
    </row>
    <row r="65" spans="1:9" s="2" customFormat="1" ht="19.5" customHeight="1">
      <c r="A65" s="303" t="s">
        <v>76</v>
      </c>
      <c r="B65" s="193"/>
      <c r="C65" s="203"/>
      <c r="D65" s="197"/>
      <c r="E65" s="203"/>
      <c r="F65" s="197"/>
      <c r="G65" s="214"/>
      <c r="H65" s="197"/>
      <c r="I65" s="214"/>
    </row>
    <row r="66" spans="1:9" s="2" customFormat="1" ht="19.5" customHeight="1">
      <c r="A66" s="304" t="s">
        <v>27</v>
      </c>
      <c r="B66" s="283"/>
      <c r="C66" s="203"/>
      <c r="D66" s="197"/>
      <c r="E66" s="203"/>
      <c r="F66" s="197"/>
      <c r="G66" s="214"/>
      <c r="H66" s="197"/>
      <c r="I66" s="214"/>
    </row>
    <row r="67" spans="1:9" s="2" customFormat="1" ht="19.5" customHeight="1">
      <c r="A67" s="305" t="s">
        <v>110</v>
      </c>
      <c r="B67" s="283"/>
    </row>
    <row r="68" spans="1:9" s="2" customFormat="1" ht="19.5" customHeight="1" thickBot="1">
      <c r="A68" s="306" t="s">
        <v>163</v>
      </c>
      <c r="B68" s="283"/>
      <c r="C68" s="220">
        <v>1153189</v>
      </c>
      <c r="D68" s="197"/>
      <c r="E68" s="220">
        <v>1153189</v>
      </c>
      <c r="F68" s="197"/>
      <c r="G68" s="220">
        <v>1153189</v>
      </c>
      <c r="H68" s="197"/>
      <c r="I68" s="220">
        <v>1153189</v>
      </c>
    </row>
    <row r="69" spans="1:9" s="2" customFormat="1" ht="19.5" customHeight="1" thickTop="1">
      <c r="A69" s="305" t="s">
        <v>93</v>
      </c>
      <c r="B69" s="193"/>
    </row>
    <row r="70" spans="1:9" s="2" customFormat="1" ht="19.5" customHeight="1">
      <c r="A70" s="306" t="s">
        <v>164</v>
      </c>
      <c r="B70" s="193"/>
      <c r="C70" s="11">
        <v>1055790</v>
      </c>
      <c r="D70" s="197"/>
      <c r="E70" s="11">
        <v>1055790</v>
      </c>
      <c r="F70" s="197"/>
      <c r="G70" s="11">
        <v>1055790</v>
      </c>
      <c r="H70" s="197"/>
      <c r="I70" s="11">
        <v>1055790</v>
      </c>
    </row>
    <row r="71" spans="1:9" s="2" customFormat="1" ht="19.5" customHeight="1">
      <c r="A71" s="307" t="s">
        <v>71</v>
      </c>
      <c r="B71" s="283"/>
      <c r="C71" s="11">
        <v>5673723</v>
      </c>
      <c r="D71" s="197"/>
      <c r="E71" s="11">
        <v>5673723</v>
      </c>
      <c r="F71" s="197"/>
      <c r="G71" s="11">
        <v>6500593</v>
      </c>
      <c r="H71" s="197"/>
      <c r="I71" s="11">
        <v>6500593</v>
      </c>
    </row>
    <row r="72" spans="1:9" s="2" customFormat="1" ht="19.5" customHeight="1">
      <c r="A72" s="307" t="s">
        <v>72</v>
      </c>
      <c r="B72" s="283"/>
      <c r="C72" s="11">
        <v>89000</v>
      </c>
      <c r="D72" s="197"/>
      <c r="E72" s="11">
        <v>89000</v>
      </c>
      <c r="F72" s="197"/>
      <c r="G72" s="7">
        <v>0</v>
      </c>
      <c r="H72" s="197"/>
      <c r="I72" s="7">
        <v>0</v>
      </c>
    </row>
    <row r="73" spans="1:9" s="2" customFormat="1" ht="19.5" customHeight="1">
      <c r="A73" s="307" t="s">
        <v>137</v>
      </c>
      <c r="B73" s="283"/>
      <c r="C73" s="11">
        <v>-1758878</v>
      </c>
      <c r="D73" s="197"/>
      <c r="E73" s="11">
        <v>-1758878</v>
      </c>
      <c r="F73" s="197"/>
      <c r="G73" s="7">
        <v>0</v>
      </c>
      <c r="H73" s="197"/>
      <c r="I73" s="7">
        <v>0</v>
      </c>
    </row>
    <row r="74" spans="1:9" s="2" customFormat="1" ht="19.5" customHeight="1">
      <c r="A74" s="308" t="s">
        <v>28</v>
      </c>
      <c r="B74" s="283"/>
      <c r="C74" s="211"/>
      <c r="D74" s="197"/>
      <c r="E74" s="211"/>
      <c r="F74" s="197"/>
      <c r="G74" s="204"/>
      <c r="H74" s="197"/>
      <c r="I74" s="204"/>
    </row>
    <row r="75" spans="1:9" s="2" customFormat="1" ht="19.5" customHeight="1">
      <c r="A75" s="309" t="s">
        <v>29</v>
      </c>
      <c r="B75" s="283"/>
      <c r="C75" s="211"/>
      <c r="D75" s="197"/>
      <c r="E75" s="211"/>
      <c r="F75" s="197"/>
      <c r="G75" s="204"/>
      <c r="H75" s="197"/>
      <c r="I75" s="204"/>
    </row>
    <row r="76" spans="1:9" s="2" customFormat="1" ht="19.5" customHeight="1">
      <c r="A76" s="309" t="s">
        <v>73</v>
      </c>
      <c r="B76" s="283"/>
      <c r="C76" s="199">
        <v>115319</v>
      </c>
      <c r="D76" s="197"/>
      <c r="E76" s="199">
        <v>115319</v>
      </c>
      <c r="F76" s="197"/>
      <c r="G76" s="199">
        <v>115319</v>
      </c>
      <c r="H76" s="197"/>
      <c r="I76" s="199">
        <v>115319</v>
      </c>
    </row>
    <row r="77" spans="1:9" s="2" customFormat="1" ht="19.5" customHeight="1">
      <c r="A77" s="310" t="s">
        <v>30</v>
      </c>
      <c r="B77" s="283"/>
      <c r="C77" s="221">
        <v>13572165</v>
      </c>
      <c r="D77" s="197"/>
      <c r="E77" s="221">
        <v>13092565</v>
      </c>
      <c r="F77" s="197"/>
      <c r="G77" s="10">
        <v>2786275</v>
      </c>
      <c r="H77" s="197"/>
      <c r="I77" s="10">
        <v>1946643</v>
      </c>
    </row>
    <row r="78" spans="1:9" s="2" customFormat="1" ht="19.5" customHeight="1">
      <c r="A78" s="310" t="s">
        <v>170</v>
      </c>
      <c r="B78" s="283"/>
      <c r="C78" s="221">
        <v>1681</v>
      </c>
      <c r="D78" s="197"/>
      <c r="E78" s="221">
        <v>0</v>
      </c>
      <c r="F78" s="197"/>
      <c r="G78" s="10">
        <v>1681</v>
      </c>
      <c r="H78" s="197"/>
      <c r="I78" s="10">
        <v>0</v>
      </c>
    </row>
    <row r="79" spans="1:9" s="2" customFormat="1" ht="19.5" customHeight="1">
      <c r="A79" s="311" t="s">
        <v>74</v>
      </c>
      <c r="B79" s="193"/>
      <c r="C79" s="222">
        <f>SUM(C70:C78)</f>
        <v>18748800</v>
      </c>
      <c r="D79" s="197"/>
      <c r="E79" s="222">
        <f>SUM(E70:E78)</f>
        <v>18267519</v>
      </c>
      <c r="F79" s="197"/>
      <c r="G79" s="222">
        <f>SUM(G70:G78)</f>
        <v>10459658</v>
      </c>
      <c r="H79" s="197"/>
      <c r="I79" s="222">
        <f>SUM(I70:I77)</f>
        <v>9618345</v>
      </c>
    </row>
    <row r="80" spans="1:9" s="2" customFormat="1" ht="19.5" customHeight="1">
      <c r="A80" s="312" t="s">
        <v>31</v>
      </c>
      <c r="B80" s="283"/>
      <c r="C80" s="223">
        <v>2729611</v>
      </c>
      <c r="D80" s="218"/>
      <c r="E80" s="223">
        <v>2706333</v>
      </c>
      <c r="F80" s="218"/>
      <c r="G80" s="223">
        <v>0</v>
      </c>
      <c r="H80" s="218"/>
      <c r="I80" s="224">
        <v>0</v>
      </c>
    </row>
    <row r="81" spans="1:9" s="2" customFormat="1" ht="19.5" customHeight="1">
      <c r="A81" s="311" t="s">
        <v>94</v>
      </c>
      <c r="B81" s="193"/>
      <c r="C81" s="219">
        <f>SUM(C79:C80)</f>
        <v>21478411</v>
      </c>
      <c r="D81" s="197"/>
      <c r="E81" s="219">
        <f>SUM(E79:E80)</f>
        <v>20973852</v>
      </c>
      <c r="F81" s="197"/>
      <c r="G81" s="219">
        <f>SUM(G79:G80)</f>
        <v>10459658</v>
      </c>
      <c r="H81" s="197"/>
      <c r="I81" s="219">
        <f>SUM(I79:I80)</f>
        <v>9618345</v>
      </c>
    </row>
    <row r="82" spans="1:9" s="2" customFormat="1" ht="17" customHeight="1">
      <c r="A82" s="311"/>
      <c r="B82" s="193"/>
      <c r="C82" s="82"/>
      <c r="D82" s="197"/>
      <c r="E82" s="82"/>
      <c r="F82" s="197"/>
      <c r="G82" s="82"/>
      <c r="H82" s="197"/>
      <c r="I82" s="82"/>
    </row>
    <row r="83" spans="1:9" s="2" customFormat="1" ht="19.5" customHeight="1" thickBot="1">
      <c r="A83" s="313" t="s">
        <v>95</v>
      </c>
      <c r="B83" s="193"/>
      <c r="C83" s="206">
        <f>SUM(C63+C81)</f>
        <v>24190999</v>
      </c>
      <c r="D83" s="197"/>
      <c r="E83" s="206">
        <f>SUM(E63+E81)</f>
        <v>23718155</v>
      </c>
      <c r="F83" s="197"/>
      <c r="G83" s="206">
        <f>SUM(G63+G81)</f>
        <v>12707078</v>
      </c>
      <c r="H83" s="197"/>
      <c r="I83" s="206">
        <f>SUM(I63+I81)</f>
        <v>11816589</v>
      </c>
    </row>
    <row r="84" spans="1:9" ht="19.5" customHeight="1" thickTop="1"/>
    <row r="85" spans="1:9" ht="19.5" customHeight="1">
      <c r="C85" s="8"/>
      <c r="E85" s="8"/>
      <c r="G85" s="8"/>
      <c r="I85" s="8"/>
    </row>
    <row r="86" spans="1:9" ht="19.5" customHeight="1"/>
    <row r="87" spans="1:9" ht="19.5" customHeight="1"/>
    <row r="88" spans="1:9" ht="19.5" customHeight="1"/>
    <row r="89" spans="1:9" ht="19.5" customHeight="1"/>
    <row r="90" spans="1:9" ht="19.5" customHeight="1"/>
    <row r="91" spans="1:9" ht="19.5" customHeight="1"/>
    <row r="92" spans="1:9" ht="19.5" customHeight="1"/>
    <row r="93" spans="1:9" ht="19.5" customHeight="1"/>
    <row r="94" spans="1:9" ht="19.5" customHeight="1"/>
    <row r="95" spans="1:9" ht="19.5" customHeight="1"/>
    <row r="96" spans="1:9" ht="19.5" customHeight="1"/>
    <row r="97" s="3" customFormat="1" ht="19.5" customHeight="1"/>
  </sheetData>
  <mergeCells count="10">
    <mergeCell ref="C36:E36"/>
    <mergeCell ref="G36:I36"/>
    <mergeCell ref="C37:E37"/>
    <mergeCell ref="G37:I37"/>
    <mergeCell ref="C41:I41"/>
    <mergeCell ref="C4:E4"/>
    <mergeCell ref="G4:I4"/>
    <mergeCell ref="C5:E5"/>
    <mergeCell ref="G5:I5"/>
    <mergeCell ref="C9:I9"/>
  </mergeCells>
  <pageMargins left="0.8" right="0.8" top="0.48" bottom="0.5" header="0.5" footer="0.5"/>
  <pageSetup paperSize="9" scale="75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0"/>
  <sheetViews>
    <sheetView zoomScale="90" zoomScaleNormal="90" zoomScaleSheetLayoutView="85" workbookViewId="0">
      <selection activeCell="H1" sqref="H1"/>
    </sheetView>
  </sheetViews>
  <sheetFormatPr defaultColWidth="8.81640625" defaultRowHeight="20.5" customHeight="1"/>
  <cols>
    <col min="1" max="1" width="49.36328125" style="111" customWidth="1"/>
    <col min="2" max="2" width="8.36328125" style="111" customWidth="1"/>
    <col min="3" max="3" width="1.08984375" style="111" customWidth="1"/>
    <col min="4" max="4" width="10.90625" style="111" customWidth="1"/>
    <col min="5" max="5" width="1.08984375" style="89" customWidth="1"/>
    <col min="6" max="6" width="10.90625" style="111" customWidth="1"/>
    <col min="7" max="7" width="1.08984375" style="89" customWidth="1"/>
    <col min="8" max="8" width="10.90625" style="126" customWidth="1"/>
    <col min="9" max="9" width="1.08984375" style="89" customWidth="1"/>
    <col min="10" max="10" width="10.90625" style="126" customWidth="1"/>
    <col min="11" max="11" width="13.90625" style="129" bestFit="1" customWidth="1"/>
    <col min="12" max="12" width="12.54296875" style="129" bestFit="1" customWidth="1"/>
    <col min="13" max="13" width="11.08984375" style="129" bestFit="1" customWidth="1"/>
    <col min="14" max="14" width="12.54296875" style="129" bestFit="1" customWidth="1"/>
    <col min="15" max="15" width="11.08984375" style="129" bestFit="1" customWidth="1"/>
    <col min="16" max="16" width="12.54296875" style="129" bestFit="1" customWidth="1"/>
    <col min="17" max="17" width="8.90625" style="129" bestFit="1" customWidth="1"/>
    <col min="18" max="16384" width="8.81640625" style="111"/>
  </cols>
  <sheetData>
    <row r="1" spans="1:17" s="90" customFormat="1" ht="20.5" customHeight="1">
      <c r="A1" s="53" t="s">
        <v>54</v>
      </c>
      <c r="B1" s="87"/>
      <c r="C1" s="87"/>
      <c r="D1" s="88"/>
      <c r="E1" s="88"/>
      <c r="F1" s="88"/>
      <c r="G1" s="88"/>
      <c r="H1" s="89"/>
      <c r="I1" s="88"/>
      <c r="J1" s="89"/>
      <c r="K1" s="127"/>
      <c r="L1" s="127"/>
      <c r="M1" s="127"/>
      <c r="N1" s="127"/>
      <c r="O1" s="127"/>
      <c r="P1" s="127"/>
      <c r="Q1" s="127"/>
    </row>
    <row r="2" spans="1:17" s="92" customFormat="1" ht="20.5" customHeight="1">
      <c r="A2" s="19" t="s">
        <v>64</v>
      </c>
      <c r="B2" s="91"/>
      <c r="C2" s="91"/>
      <c r="D2" s="88"/>
      <c r="E2" s="88"/>
      <c r="F2" s="88"/>
      <c r="G2" s="88"/>
      <c r="H2" s="89"/>
      <c r="I2" s="88"/>
      <c r="J2" s="89"/>
      <c r="K2" s="128"/>
      <c r="L2" s="128"/>
      <c r="M2" s="128"/>
      <c r="N2" s="128"/>
      <c r="O2" s="128"/>
      <c r="P2" s="128"/>
      <c r="Q2" s="128"/>
    </row>
    <row r="3" spans="1:17" s="92" customFormat="1" ht="20.5" customHeight="1">
      <c r="A3" s="93"/>
      <c r="B3" s="91"/>
      <c r="C3" s="91"/>
      <c r="D3" s="88"/>
      <c r="E3" s="88"/>
      <c r="F3" s="88"/>
      <c r="G3" s="88"/>
      <c r="H3" s="89"/>
      <c r="I3" s="88"/>
      <c r="J3" s="89"/>
      <c r="K3" s="128"/>
      <c r="L3" s="128"/>
      <c r="M3" s="128"/>
      <c r="N3" s="128"/>
      <c r="O3" s="128"/>
      <c r="P3" s="128"/>
      <c r="Q3" s="128"/>
    </row>
    <row r="4" spans="1:17" s="92" customFormat="1" ht="20.5" customHeight="1">
      <c r="A4" s="93"/>
      <c r="B4" s="91"/>
      <c r="C4" s="91"/>
      <c r="D4" s="351" t="s">
        <v>1</v>
      </c>
      <c r="E4" s="352"/>
      <c r="F4" s="352"/>
      <c r="G4" s="20"/>
      <c r="H4" s="351" t="s">
        <v>2</v>
      </c>
      <c r="I4" s="352"/>
      <c r="J4" s="352"/>
      <c r="K4" s="128"/>
      <c r="L4" s="128"/>
      <c r="M4" s="128"/>
      <c r="N4" s="128"/>
      <c r="O4" s="128"/>
      <c r="P4" s="128"/>
      <c r="Q4" s="128"/>
    </row>
    <row r="5" spans="1:17" s="89" customFormat="1" ht="20.5" customHeight="1">
      <c r="A5" s="94"/>
      <c r="B5" s="95"/>
      <c r="C5" s="95"/>
      <c r="D5" s="351" t="s">
        <v>3</v>
      </c>
      <c r="E5" s="352"/>
      <c r="F5" s="352"/>
      <c r="G5" s="22"/>
      <c r="H5" s="351" t="s">
        <v>3</v>
      </c>
      <c r="I5" s="352"/>
      <c r="J5" s="352"/>
      <c r="K5" s="103"/>
      <c r="L5" s="103"/>
      <c r="M5" s="103"/>
      <c r="N5" s="103"/>
      <c r="O5" s="103"/>
      <c r="P5" s="103"/>
      <c r="Q5" s="103"/>
    </row>
    <row r="6" spans="1:17" s="89" customFormat="1" ht="20.5" customHeight="1">
      <c r="A6" s="96"/>
      <c r="B6" s="95"/>
      <c r="C6" s="95"/>
      <c r="D6" s="357" t="s">
        <v>32</v>
      </c>
      <c r="E6" s="357"/>
      <c r="F6" s="357"/>
      <c r="G6" s="20"/>
      <c r="H6" s="357" t="s">
        <v>32</v>
      </c>
      <c r="I6" s="357"/>
      <c r="J6" s="357"/>
      <c r="K6" s="103"/>
      <c r="L6" s="103"/>
      <c r="M6" s="103"/>
      <c r="N6" s="103"/>
      <c r="O6" s="103"/>
      <c r="P6" s="103"/>
      <c r="Q6" s="103"/>
    </row>
    <row r="7" spans="1:17" s="89" customFormat="1" ht="20.5" customHeight="1">
      <c r="A7" s="97"/>
      <c r="B7" s="95"/>
      <c r="C7" s="95"/>
      <c r="D7" s="356" t="s">
        <v>181</v>
      </c>
      <c r="E7" s="357"/>
      <c r="F7" s="357"/>
      <c r="G7" s="20"/>
      <c r="H7" s="356" t="s">
        <v>181</v>
      </c>
      <c r="I7" s="357"/>
      <c r="J7" s="357"/>
      <c r="K7" s="103"/>
      <c r="L7" s="103"/>
      <c r="M7" s="103"/>
      <c r="N7" s="103"/>
      <c r="O7" s="103"/>
      <c r="P7" s="103"/>
      <c r="Q7" s="103"/>
    </row>
    <row r="8" spans="1:17" s="89" customFormat="1" ht="20.5" customHeight="1">
      <c r="A8" s="97"/>
      <c r="B8" s="62"/>
      <c r="C8" s="62"/>
      <c r="D8" s="186" t="s">
        <v>177</v>
      </c>
      <c r="E8" s="99"/>
      <c r="F8" s="186" t="s">
        <v>159</v>
      </c>
      <c r="G8" s="99"/>
      <c r="H8" s="186" t="s">
        <v>177</v>
      </c>
      <c r="I8" s="99"/>
      <c r="J8" s="186" t="s">
        <v>159</v>
      </c>
      <c r="K8" s="103"/>
      <c r="L8" s="103"/>
      <c r="M8" s="103"/>
      <c r="N8" s="103"/>
      <c r="O8" s="103"/>
      <c r="P8" s="103"/>
      <c r="Q8" s="103"/>
    </row>
    <row r="9" spans="1:17" s="89" customFormat="1" ht="20.5" customHeight="1">
      <c r="A9" s="98"/>
      <c r="B9" s="95"/>
      <c r="C9" s="95"/>
      <c r="D9" s="358" t="s">
        <v>8</v>
      </c>
      <c r="E9" s="358"/>
      <c r="F9" s="358"/>
      <c r="G9" s="358"/>
      <c r="H9" s="358"/>
      <c r="I9" s="358"/>
      <c r="J9" s="358"/>
      <c r="K9" s="103"/>
      <c r="L9" s="103"/>
      <c r="M9" s="103"/>
      <c r="N9" s="103"/>
      <c r="O9" s="103"/>
      <c r="P9" s="103"/>
      <c r="Q9" s="103"/>
    </row>
    <row r="10" spans="1:17" s="89" customFormat="1" ht="20.5" customHeight="1">
      <c r="A10" s="6" t="s">
        <v>132</v>
      </c>
      <c r="B10" s="100"/>
      <c r="C10" s="101"/>
      <c r="D10" s="10">
        <v>789444</v>
      </c>
      <c r="E10" s="10"/>
      <c r="F10" s="10">
        <v>1003632</v>
      </c>
      <c r="G10" s="102"/>
      <c r="H10" s="10">
        <v>0</v>
      </c>
      <c r="I10" s="102"/>
      <c r="J10" s="10">
        <v>0</v>
      </c>
      <c r="K10" s="103"/>
      <c r="L10" s="103"/>
      <c r="M10" s="103"/>
      <c r="N10" s="103"/>
      <c r="O10" s="103"/>
      <c r="P10" s="103"/>
      <c r="Q10" s="103"/>
    </row>
    <row r="11" spans="1:17" s="89" customFormat="1" ht="20.5" customHeight="1">
      <c r="A11" s="6" t="s">
        <v>133</v>
      </c>
      <c r="B11" s="100"/>
      <c r="C11" s="104"/>
      <c r="D11" s="13">
        <v>-359581</v>
      </c>
      <c r="E11" s="10"/>
      <c r="F11" s="13">
        <v>-358831</v>
      </c>
      <c r="G11" s="105"/>
      <c r="H11" s="13">
        <v>0</v>
      </c>
      <c r="I11" s="105"/>
      <c r="J11" s="13">
        <v>0</v>
      </c>
      <c r="K11" s="103"/>
      <c r="L11" s="103"/>
      <c r="M11" s="103"/>
      <c r="N11" s="103"/>
      <c r="O11" s="103"/>
      <c r="P11" s="103"/>
      <c r="Q11" s="103"/>
    </row>
    <row r="12" spans="1:17" s="89" customFormat="1" ht="20.5" customHeight="1">
      <c r="A12" s="4" t="s">
        <v>63</v>
      </c>
      <c r="B12" s="100"/>
      <c r="C12" s="101"/>
      <c r="D12" s="152">
        <f>SUM(D10:D11)</f>
        <v>429863</v>
      </c>
      <c r="E12" s="10"/>
      <c r="F12" s="152">
        <v>644801</v>
      </c>
      <c r="G12" s="102"/>
      <c r="H12" s="152">
        <v>0</v>
      </c>
      <c r="I12" s="187"/>
      <c r="J12" s="152">
        <v>0</v>
      </c>
      <c r="K12" s="103"/>
      <c r="L12" s="103"/>
      <c r="M12" s="103"/>
      <c r="N12" s="103"/>
      <c r="O12" s="103"/>
      <c r="P12" s="103"/>
      <c r="Q12" s="103"/>
    </row>
    <row r="13" spans="1:17" s="89" customFormat="1" ht="20.5" customHeight="1">
      <c r="A13" s="6" t="s">
        <v>33</v>
      </c>
      <c r="B13" s="100"/>
      <c r="C13" s="95"/>
      <c r="D13" s="27">
        <v>7471</v>
      </c>
      <c r="E13" s="27"/>
      <c r="F13" s="27">
        <v>6178</v>
      </c>
      <c r="G13" s="107"/>
      <c r="H13" s="27">
        <v>657494</v>
      </c>
      <c r="I13" s="107"/>
      <c r="J13" s="27">
        <v>435007</v>
      </c>
      <c r="K13" s="103"/>
      <c r="L13" s="103"/>
      <c r="M13" s="103"/>
      <c r="N13" s="103"/>
      <c r="O13" s="103"/>
      <c r="P13" s="103"/>
      <c r="Q13" s="103"/>
    </row>
    <row r="14" spans="1:17" s="89" customFormat="1" ht="20.5" customHeight="1">
      <c r="A14" s="130" t="s">
        <v>75</v>
      </c>
      <c r="B14" s="100"/>
      <c r="C14" s="104"/>
      <c r="D14" s="27">
        <v>-7337</v>
      </c>
      <c r="E14" s="27"/>
      <c r="F14" s="27">
        <v>-5643</v>
      </c>
      <c r="G14" s="107"/>
      <c r="H14" s="27">
        <v>0</v>
      </c>
      <c r="I14" s="107"/>
      <c r="J14" s="27">
        <v>0</v>
      </c>
      <c r="K14" s="103"/>
      <c r="L14" s="103"/>
      <c r="M14" s="103"/>
      <c r="N14" s="103"/>
      <c r="O14" s="103"/>
      <c r="P14" s="103"/>
      <c r="Q14" s="103"/>
    </row>
    <row r="15" spans="1:17" s="89" customFormat="1" ht="20.5" customHeight="1">
      <c r="A15" s="130" t="s">
        <v>34</v>
      </c>
      <c r="B15" s="100"/>
      <c r="C15" s="101"/>
      <c r="D15" s="27">
        <v>-54821</v>
      </c>
      <c r="E15" s="27"/>
      <c r="F15" s="27">
        <v>-55626</v>
      </c>
      <c r="G15" s="107"/>
      <c r="H15" s="27">
        <v>-33852</v>
      </c>
      <c r="I15" s="107"/>
      <c r="J15" s="27">
        <v>-37724</v>
      </c>
      <c r="K15" s="103"/>
      <c r="L15" s="103"/>
      <c r="M15" s="103"/>
      <c r="N15" s="103"/>
      <c r="O15" s="103"/>
      <c r="P15" s="103"/>
      <c r="Q15" s="103"/>
    </row>
    <row r="16" spans="1:17" s="89" customFormat="1" ht="20.5" customHeight="1">
      <c r="A16" s="130" t="s">
        <v>174</v>
      </c>
      <c r="B16" s="108"/>
      <c r="C16" s="104"/>
      <c r="D16" s="27">
        <v>753</v>
      </c>
      <c r="E16" s="27"/>
      <c r="F16" s="27">
        <v>17132</v>
      </c>
      <c r="G16" s="107"/>
      <c r="H16" s="27">
        <v>-25</v>
      </c>
      <c r="I16" s="107"/>
      <c r="J16" s="27">
        <v>16799</v>
      </c>
      <c r="K16" s="103"/>
      <c r="L16" s="103"/>
      <c r="M16" s="103"/>
      <c r="N16" s="103"/>
      <c r="O16" s="103"/>
      <c r="P16" s="103"/>
      <c r="Q16" s="103"/>
    </row>
    <row r="17" spans="1:17" s="89" customFormat="1" ht="20.5" customHeight="1">
      <c r="A17" s="6" t="s">
        <v>152</v>
      </c>
      <c r="B17" s="108"/>
      <c r="C17" s="104"/>
      <c r="D17" s="27">
        <v>0</v>
      </c>
      <c r="E17" s="27"/>
      <c r="F17" s="27">
        <v>2760</v>
      </c>
      <c r="G17" s="107"/>
      <c r="H17" s="27">
        <v>0</v>
      </c>
      <c r="I17" s="107"/>
      <c r="J17" s="27">
        <v>0</v>
      </c>
      <c r="K17" s="103"/>
      <c r="L17" s="103"/>
      <c r="M17" s="103"/>
      <c r="N17" s="103"/>
      <c r="O17" s="103"/>
      <c r="P17" s="103"/>
      <c r="Q17" s="103"/>
    </row>
    <row r="18" spans="1:17" s="89" customFormat="1" ht="20.5" customHeight="1">
      <c r="A18" s="4" t="s">
        <v>118</v>
      </c>
      <c r="B18" s="62"/>
      <c r="C18" s="95"/>
      <c r="D18" s="152">
        <f>SUM(D12:D17)</f>
        <v>375929</v>
      </c>
      <c r="E18" s="77"/>
      <c r="F18" s="152">
        <v>609602</v>
      </c>
      <c r="G18" s="107"/>
      <c r="H18" s="152">
        <f>SUM(H12:H17)</f>
        <v>623617</v>
      </c>
      <c r="I18" s="107"/>
      <c r="J18" s="152">
        <v>414082</v>
      </c>
      <c r="K18" s="103"/>
      <c r="L18" s="103"/>
      <c r="M18" s="103"/>
      <c r="N18" s="103"/>
      <c r="O18" s="103"/>
      <c r="P18" s="103"/>
      <c r="Q18" s="103"/>
    </row>
    <row r="19" spans="1:17" s="89" customFormat="1" ht="20.5" customHeight="1">
      <c r="A19" s="6" t="s">
        <v>35</v>
      </c>
      <c r="B19" s="62"/>
      <c r="C19" s="95"/>
      <c r="D19" s="109">
        <v>-13593</v>
      </c>
      <c r="E19" s="27"/>
      <c r="F19" s="109">
        <v>-25857</v>
      </c>
      <c r="G19" s="107"/>
      <c r="H19" s="109">
        <v>-13463</v>
      </c>
      <c r="I19" s="107"/>
      <c r="J19" s="109">
        <v>-25681</v>
      </c>
      <c r="K19" s="103"/>
      <c r="L19" s="103"/>
      <c r="M19" s="103"/>
      <c r="N19" s="103"/>
      <c r="O19" s="103"/>
      <c r="P19" s="103"/>
      <c r="Q19" s="103"/>
    </row>
    <row r="20" spans="1:17" s="89" customFormat="1" ht="20.5" customHeight="1">
      <c r="A20" s="4" t="s">
        <v>67</v>
      </c>
      <c r="B20" s="62"/>
      <c r="C20" s="95"/>
      <c r="D20" s="77">
        <f>SUM(D18:D19)</f>
        <v>362336</v>
      </c>
      <c r="E20" s="77"/>
      <c r="F20" s="77">
        <v>583745</v>
      </c>
      <c r="G20" s="107"/>
      <c r="H20" s="77">
        <f>SUM(H18:H19)</f>
        <v>610154</v>
      </c>
      <c r="I20" s="107"/>
      <c r="J20" s="77">
        <v>388401</v>
      </c>
      <c r="K20" s="103"/>
      <c r="L20" s="103"/>
      <c r="M20" s="103"/>
      <c r="N20" s="103"/>
      <c r="O20" s="103"/>
      <c r="P20" s="103"/>
      <c r="Q20" s="103"/>
    </row>
    <row r="21" spans="1:17" s="89" customFormat="1" ht="20.5" customHeight="1">
      <c r="A21" s="6" t="s">
        <v>211</v>
      </c>
      <c r="B21" s="131"/>
      <c r="C21" s="104"/>
      <c r="D21" s="109">
        <v>-40856</v>
      </c>
      <c r="E21" s="27"/>
      <c r="F21" s="109">
        <v>-78765</v>
      </c>
      <c r="G21" s="107"/>
      <c r="H21" s="109">
        <v>-1308</v>
      </c>
      <c r="I21" s="107"/>
      <c r="J21" s="109">
        <v>-20736</v>
      </c>
      <c r="K21" s="103"/>
      <c r="L21" s="103"/>
      <c r="M21" s="103"/>
      <c r="N21" s="103"/>
      <c r="O21" s="103"/>
      <c r="P21" s="103"/>
      <c r="Q21" s="103"/>
    </row>
    <row r="22" spans="1:17" s="89" customFormat="1" ht="20.5" customHeight="1" thickBot="1">
      <c r="A22" s="4" t="s">
        <v>68</v>
      </c>
      <c r="B22" s="62"/>
      <c r="C22" s="95"/>
      <c r="D22" s="114">
        <f>SUM(D20:D21)</f>
        <v>321480</v>
      </c>
      <c r="E22" s="77"/>
      <c r="F22" s="114">
        <v>504980</v>
      </c>
      <c r="G22" s="107"/>
      <c r="H22" s="114">
        <f>SUM(H20:H21)</f>
        <v>608846</v>
      </c>
      <c r="I22" s="107"/>
      <c r="J22" s="114">
        <v>367665</v>
      </c>
      <c r="K22" s="103"/>
      <c r="L22" s="103"/>
      <c r="M22" s="103"/>
      <c r="N22" s="103"/>
      <c r="O22" s="103"/>
      <c r="P22" s="103"/>
      <c r="Q22" s="103"/>
    </row>
    <row r="23" spans="1:17" ht="16" customHeight="1" thickTop="1">
      <c r="A23" s="106"/>
      <c r="B23" s="62"/>
      <c r="D23" s="110"/>
      <c r="E23" s="110"/>
      <c r="F23" s="110"/>
      <c r="G23" s="20"/>
      <c r="H23" s="110"/>
      <c r="I23" s="20"/>
      <c r="J23" s="110"/>
      <c r="K23" s="103"/>
      <c r="L23" s="103"/>
      <c r="M23" s="103"/>
      <c r="N23" s="103"/>
      <c r="O23" s="103"/>
      <c r="P23" s="103"/>
      <c r="Q23" s="103"/>
    </row>
    <row r="24" spans="1:17" ht="20.5" customHeight="1">
      <c r="A24" s="4" t="s">
        <v>119</v>
      </c>
      <c r="B24" s="2"/>
      <c r="D24" s="27"/>
      <c r="E24" s="27"/>
      <c r="F24" s="27"/>
      <c r="G24" s="107"/>
      <c r="H24" s="10"/>
      <c r="I24" s="107"/>
      <c r="J24" s="10"/>
    </row>
    <row r="25" spans="1:17" ht="20.5" customHeight="1">
      <c r="A25" s="112" t="s">
        <v>212</v>
      </c>
      <c r="B25" s="2"/>
      <c r="D25" s="27"/>
      <c r="E25" s="27"/>
      <c r="F25" s="27"/>
      <c r="G25" s="107"/>
      <c r="H25" s="10"/>
      <c r="I25" s="107"/>
      <c r="J25" s="10"/>
    </row>
    <row r="26" spans="1:17" s="89" customFormat="1" ht="20.5" hidden="1" customHeight="1">
      <c r="A26" s="2" t="s">
        <v>167</v>
      </c>
      <c r="B26" s="62"/>
      <c r="C26" s="95"/>
      <c r="D26" s="132">
        <v>0</v>
      </c>
      <c r="E26" s="10"/>
      <c r="F26" s="132">
        <v>0</v>
      </c>
      <c r="G26" s="334"/>
      <c r="H26" s="132">
        <v>0</v>
      </c>
      <c r="I26" s="334"/>
      <c r="J26" s="132">
        <v>0</v>
      </c>
      <c r="K26" s="129"/>
      <c r="L26" s="103"/>
      <c r="M26" s="129"/>
      <c r="N26" s="103"/>
      <c r="O26" s="129"/>
      <c r="P26" s="103"/>
      <c r="Q26" s="129"/>
    </row>
    <row r="27" spans="1:17" s="89" customFormat="1" ht="20.5" hidden="1" customHeight="1">
      <c r="A27" s="2" t="s">
        <v>168</v>
      </c>
      <c r="B27" s="62"/>
      <c r="C27" s="95"/>
      <c r="D27" s="134">
        <v>0</v>
      </c>
      <c r="E27" s="10"/>
      <c r="F27" s="134">
        <v>0</v>
      </c>
      <c r="G27" s="334"/>
      <c r="H27" s="134">
        <v>0</v>
      </c>
      <c r="I27" s="334"/>
      <c r="J27" s="134">
        <v>0</v>
      </c>
      <c r="K27" s="129"/>
      <c r="L27" s="103"/>
      <c r="M27" s="129"/>
      <c r="N27" s="103"/>
      <c r="O27" s="129"/>
      <c r="P27" s="103"/>
      <c r="Q27" s="129"/>
    </row>
    <row r="28" spans="1:17" s="89" customFormat="1" ht="20.5" hidden="1" customHeight="1">
      <c r="A28" s="55" t="s">
        <v>169</v>
      </c>
      <c r="B28" s="168"/>
      <c r="C28" s="95"/>
      <c r="D28" s="171">
        <f>SUM(D26:D27)</f>
        <v>0</v>
      </c>
      <c r="E28" s="10"/>
      <c r="F28" s="171">
        <v>0</v>
      </c>
      <c r="G28" s="334"/>
      <c r="H28" s="171">
        <f>SUM(H26:H27)</f>
        <v>0</v>
      </c>
      <c r="I28" s="334"/>
      <c r="J28" s="171">
        <v>0</v>
      </c>
      <c r="K28" s="129"/>
      <c r="L28" s="103"/>
      <c r="M28" s="129"/>
      <c r="N28" s="103"/>
      <c r="O28" s="129"/>
      <c r="P28" s="103"/>
      <c r="Q28" s="129"/>
    </row>
    <row r="29" spans="1:17" s="89" customFormat="1" ht="20.5" hidden="1" customHeight="1">
      <c r="A29" s="55"/>
      <c r="B29" s="322"/>
      <c r="C29" s="95"/>
      <c r="D29" s="323"/>
      <c r="E29" s="10"/>
      <c r="F29" s="323"/>
      <c r="G29" s="334"/>
      <c r="H29" s="323"/>
      <c r="I29" s="334"/>
      <c r="J29" s="323"/>
      <c r="K29" s="129"/>
      <c r="L29" s="103"/>
      <c r="M29" s="129"/>
      <c r="N29" s="103"/>
      <c r="O29" s="129"/>
      <c r="P29" s="103"/>
      <c r="Q29" s="129"/>
    </row>
    <row r="30" spans="1:17" s="89" customFormat="1" ht="20.5" customHeight="1">
      <c r="A30" s="2" t="s">
        <v>216</v>
      </c>
      <c r="B30" s="62"/>
      <c r="C30" s="95"/>
      <c r="K30" s="129"/>
      <c r="L30" s="103"/>
      <c r="M30" s="129"/>
      <c r="N30" s="103"/>
      <c r="O30" s="129"/>
      <c r="P30" s="103"/>
      <c r="Q30" s="129"/>
    </row>
    <row r="31" spans="1:17" s="89" customFormat="1" ht="20.5" customHeight="1">
      <c r="A31" s="339" t="s">
        <v>207</v>
      </c>
      <c r="B31" s="331"/>
      <c r="C31" s="95"/>
      <c r="D31" s="132">
        <v>-254</v>
      </c>
      <c r="E31" s="200"/>
      <c r="F31" s="343">
        <v>0</v>
      </c>
      <c r="G31" s="334"/>
      <c r="H31" s="132">
        <v>-254</v>
      </c>
      <c r="I31" s="335"/>
      <c r="J31" s="343">
        <v>0</v>
      </c>
      <c r="K31" s="129"/>
      <c r="L31" s="103"/>
      <c r="M31" s="129"/>
      <c r="N31" s="103"/>
      <c r="O31" s="129"/>
      <c r="P31" s="103"/>
      <c r="Q31" s="129"/>
    </row>
    <row r="32" spans="1:17" s="89" customFormat="1" ht="20.5" customHeight="1">
      <c r="A32" s="2" t="s">
        <v>168</v>
      </c>
      <c r="B32" s="322"/>
      <c r="C32" s="95"/>
      <c r="D32" s="135"/>
      <c r="E32" s="332"/>
      <c r="F32" s="135"/>
      <c r="G32" s="335"/>
      <c r="H32" s="135"/>
      <c r="I32" s="335"/>
      <c r="J32" s="135"/>
      <c r="K32" s="129"/>
      <c r="L32" s="103"/>
      <c r="M32" s="129"/>
      <c r="N32" s="103"/>
      <c r="O32" s="129"/>
      <c r="P32" s="103"/>
      <c r="Q32" s="129"/>
    </row>
    <row r="33" spans="1:17" s="89" customFormat="1" ht="20.5" customHeight="1">
      <c r="A33" s="2" t="s">
        <v>208</v>
      </c>
      <c r="B33" s="322"/>
      <c r="C33" s="95"/>
      <c r="D33" s="132">
        <v>51</v>
      </c>
      <c r="E33" s="332"/>
      <c r="F33" s="135">
        <v>0</v>
      </c>
      <c r="G33" s="335"/>
      <c r="H33" s="132">
        <v>51</v>
      </c>
      <c r="I33" s="335"/>
      <c r="J33" s="135">
        <v>0</v>
      </c>
      <c r="K33" s="129"/>
      <c r="L33" s="103"/>
      <c r="M33" s="129"/>
      <c r="N33" s="103"/>
      <c r="O33" s="129"/>
      <c r="P33" s="103"/>
      <c r="Q33" s="129"/>
    </row>
    <row r="34" spans="1:17" s="89" customFormat="1" ht="20.5" customHeight="1">
      <c r="A34" s="55" t="s">
        <v>205</v>
      </c>
      <c r="B34" s="322"/>
      <c r="C34" s="95"/>
      <c r="D34" s="182">
        <f t="shared" ref="D34:J34" si="0">SUM(D31:D33)</f>
        <v>-203</v>
      </c>
      <c r="E34" s="157">
        <f t="shared" si="0"/>
        <v>0</v>
      </c>
      <c r="F34" s="182">
        <f t="shared" si="0"/>
        <v>0</v>
      </c>
      <c r="G34" s="157">
        <f t="shared" si="0"/>
        <v>0</v>
      </c>
      <c r="H34" s="182">
        <f t="shared" si="0"/>
        <v>-203</v>
      </c>
      <c r="I34" s="157">
        <f t="shared" si="0"/>
        <v>0</v>
      </c>
      <c r="J34" s="182">
        <f t="shared" si="0"/>
        <v>0</v>
      </c>
      <c r="K34" s="129"/>
      <c r="L34" s="103"/>
      <c r="M34" s="129"/>
      <c r="N34" s="103"/>
      <c r="O34" s="129"/>
      <c r="P34" s="103"/>
      <c r="Q34" s="129"/>
    </row>
    <row r="35" spans="1:17" s="89" customFormat="1" ht="20.5" customHeight="1">
      <c r="A35" s="55" t="s">
        <v>213</v>
      </c>
      <c r="B35" s="322"/>
      <c r="C35" s="95"/>
      <c r="D35" s="135">
        <f>D34</f>
        <v>-203</v>
      </c>
      <c r="E35" s="157">
        <f t="shared" ref="E35:J35" si="1">E34</f>
        <v>0</v>
      </c>
      <c r="F35" s="135">
        <f t="shared" si="1"/>
        <v>0</v>
      </c>
      <c r="G35" s="157">
        <f t="shared" si="1"/>
        <v>0</v>
      </c>
      <c r="H35" s="135">
        <f t="shared" si="1"/>
        <v>-203</v>
      </c>
      <c r="I35" s="157">
        <f t="shared" si="1"/>
        <v>0</v>
      </c>
      <c r="J35" s="135">
        <f t="shared" si="1"/>
        <v>0</v>
      </c>
      <c r="K35" s="129"/>
      <c r="L35" s="103"/>
      <c r="M35" s="129"/>
      <c r="N35" s="103"/>
      <c r="O35" s="129"/>
      <c r="P35" s="103"/>
      <c r="Q35" s="129"/>
    </row>
    <row r="36" spans="1:17" s="89" customFormat="1" ht="20.5" customHeight="1" thickBot="1">
      <c r="A36" s="4" t="s">
        <v>98</v>
      </c>
      <c r="B36" s="62"/>
      <c r="C36" s="95"/>
      <c r="D36" s="136">
        <f>D22+D35</f>
        <v>321277</v>
      </c>
      <c r="E36" s="157"/>
      <c r="F36" s="136">
        <f>F22+F35</f>
        <v>504980</v>
      </c>
      <c r="G36" s="334"/>
      <c r="H36" s="136">
        <f>H22+H35</f>
        <v>608643</v>
      </c>
      <c r="I36" s="334"/>
      <c r="J36" s="136">
        <f>J22+J35</f>
        <v>367665</v>
      </c>
      <c r="K36" s="129"/>
      <c r="L36" s="103"/>
      <c r="M36" s="129"/>
      <c r="N36" s="103"/>
      <c r="O36" s="129"/>
      <c r="P36" s="103"/>
      <c r="Q36" s="129"/>
    </row>
    <row r="37" spans="1:17" ht="16" customHeight="1" thickTop="1">
      <c r="A37" s="2"/>
      <c r="B37" s="2"/>
      <c r="D37" s="11"/>
      <c r="E37" s="333"/>
      <c r="F37" s="11"/>
      <c r="G37" s="22"/>
      <c r="H37" s="115"/>
      <c r="I37" s="22"/>
      <c r="J37" s="115"/>
    </row>
    <row r="38" spans="1:17" s="89" customFormat="1" ht="20.5" customHeight="1">
      <c r="A38" s="4" t="s">
        <v>69</v>
      </c>
      <c r="B38" s="62"/>
      <c r="C38" s="95"/>
      <c r="D38" s="110"/>
      <c r="E38" s="110"/>
      <c r="F38" s="110"/>
      <c r="G38" s="20"/>
      <c r="H38" s="110"/>
      <c r="I38" s="20"/>
      <c r="J38" s="110"/>
      <c r="K38" s="129"/>
      <c r="L38" s="103"/>
      <c r="M38" s="129"/>
      <c r="N38" s="103"/>
      <c r="O38" s="129"/>
      <c r="P38" s="103"/>
      <c r="Q38" s="129"/>
    </row>
    <row r="39" spans="1:17" s="89" customFormat="1" ht="20.5" customHeight="1">
      <c r="A39" s="6" t="s">
        <v>120</v>
      </c>
      <c r="B39" s="62"/>
      <c r="C39" s="95"/>
      <c r="D39" s="116">
        <v>298655</v>
      </c>
      <c r="E39" s="116"/>
      <c r="F39" s="116">
        <v>483242</v>
      </c>
      <c r="G39" s="20"/>
      <c r="H39" s="9">
        <v>608846</v>
      </c>
      <c r="I39" s="20"/>
      <c r="J39" s="9">
        <v>367665</v>
      </c>
      <c r="K39" s="129"/>
      <c r="L39" s="103"/>
      <c r="M39" s="129"/>
      <c r="N39" s="103"/>
      <c r="O39" s="129"/>
      <c r="P39" s="103"/>
      <c r="Q39" s="129"/>
    </row>
    <row r="40" spans="1:17" s="89" customFormat="1" ht="20.5" customHeight="1">
      <c r="A40" s="6" t="s">
        <v>121</v>
      </c>
      <c r="B40" s="62"/>
      <c r="C40" s="95"/>
      <c r="D40" s="116">
        <v>22825</v>
      </c>
      <c r="E40" s="116"/>
      <c r="F40" s="116">
        <v>21738</v>
      </c>
      <c r="G40" s="20"/>
      <c r="H40" s="109">
        <v>0</v>
      </c>
      <c r="I40" s="20"/>
      <c r="J40" s="109">
        <v>0</v>
      </c>
      <c r="K40" s="129"/>
      <c r="L40" s="103"/>
      <c r="M40" s="129"/>
      <c r="N40" s="103"/>
      <c r="O40" s="129"/>
      <c r="P40" s="103"/>
      <c r="Q40" s="129"/>
    </row>
    <row r="41" spans="1:17" s="89" customFormat="1" ht="20.5" customHeight="1" thickBot="1">
      <c r="A41" s="4" t="s">
        <v>68</v>
      </c>
      <c r="B41" s="62"/>
      <c r="C41" s="95"/>
      <c r="D41" s="117">
        <f>SUM(D39:D40)</f>
        <v>321480</v>
      </c>
      <c r="E41" s="82"/>
      <c r="F41" s="117">
        <f>SUM(F39:F40)</f>
        <v>504980</v>
      </c>
      <c r="G41" s="118"/>
      <c r="H41" s="117">
        <f>SUM(H39:H40)</f>
        <v>608846</v>
      </c>
      <c r="I41" s="118"/>
      <c r="J41" s="117">
        <v>367665</v>
      </c>
      <c r="K41" s="129"/>
      <c r="L41" s="103"/>
      <c r="M41" s="129"/>
      <c r="N41" s="103"/>
      <c r="O41" s="129"/>
      <c r="P41" s="103"/>
      <c r="Q41" s="129"/>
    </row>
    <row r="42" spans="1:17" s="89" customFormat="1" ht="16" customHeight="1" thickTop="1">
      <c r="A42" s="4"/>
      <c r="B42" s="62"/>
      <c r="C42" s="95"/>
      <c r="D42" s="82"/>
      <c r="E42" s="82"/>
      <c r="F42" s="82"/>
      <c r="G42" s="118"/>
      <c r="H42" s="82"/>
      <c r="I42" s="118"/>
      <c r="J42" s="82"/>
      <c r="K42" s="129"/>
      <c r="L42" s="103"/>
      <c r="M42" s="129"/>
      <c r="N42" s="103"/>
      <c r="O42" s="129"/>
      <c r="P42" s="103"/>
      <c r="Q42" s="129"/>
    </row>
    <row r="43" spans="1:17" ht="20.5" customHeight="1">
      <c r="A43" s="55" t="s">
        <v>99</v>
      </c>
      <c r="B43" s="2"/>
      <c r="D43" s="83"/>
      <c r="E43" s="105"/>
      <c r="F43" s="83"/>
      <c r="G43" s="22"/>
      <c r="H43" s="115"/>
      <c r="I43" s="22"/>
      <c r="J43" s="115"/>
      <c r="L43" s="103"/>
      <c r="N43" s="103"/>
      <c r="P43" s="103"/>
    </row>
    <row r="44" spans="1:17" ht="20.5" customHeight="1">
      <c r="A44" s="99" t="s">
        <v>120</v>
      </c>
      <c r="B44" s="2"/>
      <c r="D44" s="119">
        <v>298452</v>
      </c>
      <c r="E44" s="181"/>
      <c r="F44" s="116">
        <v>483242</v>
      </c>
      <c r="G44" s="181"/>
      <c r="H44" s="119">
        <v>608643</v>
      </c>
      <c r="I44" s="181"/>
      <c r="J44" s="9">
        <v>367665</v>
      </c>
      <c r="L44" s="103"/>
      <c r="N44" s="103"/>
      <c r="P44" s="103"/>
    </row>
    <row r="45" spans="1:17" ht="20.5" customHeight="1">
      <c r="A45" s="99" t="s">
        <v>121</v>
      </c>
      <c r="B45" s="62"/>
      <c r="C45" s="95"/>
      <c r="D45" s="119">
        <v>22825</v>
      </c>
      <c r="E45" s="181"/>
      <c r="F45" s="116">
        <v>21738</v>
      </c>
      <c r="G45" s="181"/>
      <c r="H45" s="109">
        <v>0</v>
      </c>
      <c r="I45" s="181"/>
      <c r="J45" s="109">
        <v>0</v>
      </c>
      <c r="L45" s="103"/>
      <c r="N45" s="103"/>
      <c r="P45" s="103"/>
    </row>
    <row r="46" spans="1:17" ht="20.5" customHeight="1" thickBot="1">
      <c r="A46" s="55" t="s">
        <v>98</v>
      </c>
      <c r="B46" s="2"/>
      <c r="D46" s="120">
        <f>SUM(D44:D45)</f>
        <v>321277</v>
      </c>
      <c r="E46" s="121"/>
      <c r="F46" s="117">
        <f>SUM(F44:F45)</f>
        <v>504980</v>
      </c>
      <c r="G46" s="22"/>
      <c r="H46" s="120">
        <f>SUM(H44:H45)</f>
        <v>608643</v>
      </c>
      <c r="I46" s="22"/>
      <c r="J46" s="117">
        <v>367665</v>
      </c>
      <c r="L46" s="103"/>
      <c r="N46" s="103"/>
      <c r="P46" s="103"/>
    </row>
    <row r="47" spans="1:17" s="89" customFormat="1" ht="16" customHeight="1" thickTop="1">
      <c r="A47" s="106"/>
      <c r="B47" s="62"/>
      <c r="C47" s="95"/>
      <c r="D47" s="110"/>
      <c r="E47" s="110"/>
      <c r="F47" s="110"/>
      <c r="G47" s="20"/>
      <c r="H47" s="110"/>
      <c r="I47" s="20"/>
      <c r="J47" s="110"/>
      <c r="K47" s="129"/>
      <c r="L47" s="103"/>
      <c r="M47" s="129"/>
      <c r="N47" s="103"/>
      <c r="O47" s="129"/>
      <c r="P47" s="103"/>
      <c r="Q47" s="129"/>
    </row>
    <row r="48" spans="1:17" ht="20.5" customHeight="1" thickBot="1">
      <c r="A48" s="106" t="s">
        <v>100</v>
      </c>
      <c r="B48" s="122"/>
      <c r="C48" s="123"/>
      <c r="D48" s="124">
        <v>0.28000000000000003</v>
      </c>
      <c r="E48" s="125"/>
      <c r="F48" s="124">
        <v>0.46</v>
      </c>
      <c r="G48" s="107"/>
      <c r="H48" s="124">
        <v>0.57999999999999996</v>
      </c>
      <c r="I48" s="107"/>
      <c r="J48" s="124">
        <v>0.35</v>
      </c>
      <c r="L48" s="103"/>
      <c r="N48" s="103"/>
      <c r="P48" s="103"/>
    </row>
    <row r="49" spans="2:17" ht="20.5" customHeight="1" thickTop="1">
      <c r="K49" s="103"/>
      <c r="L49" s="103"/>
      <c r="M49" s="103"/>
      <c r="N49" s="103"/>
      <c r="O49" s="103"/>
      <c r="P49" s="103"/>
      <c r="Q49" s="103"/>
    </row>
    <row r="50" spans="2:17" ht="20.5" customHeight="1">
      <c r="B50" s="169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2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8"/>
  <sheetViews>
    <sheetView zoomScale="90" zoomScaleNormal="90" zoomScaleSheetLayoutView="85" workbookViewId="0">
      <selection activeCell="H1" sqref="H1"/>
    </sheetView>
  </sheetViews>
  <sheetFormatPr defaultColWidth="8.81640625" defaultRowHeight="20.5" customHeight="1"/>
  <cols>
    <col min="1" max="1" width="52.90625" style="111" customWidth="1"/>
    <col min="2" max="2" width="9.1796875" style="111" customWidth="1"/>
    <col min="3" max="3" width="1.1796875" style="111" customWidth="1"/>
    <col min="4" max="4" width="11.453125" style="111" customWidth="1"/>
    <col min="5" max="5" width="1.1796875" style="111" customWidth="1"/>
    <col min="6" max="6" width="11.453125" style="111" customWidth="1"/>
    <col min="7" max="7" width="1.1796875" style="111" customWidth="1"/>
    <col min="8" max="8" width="11.453125" style="126" customWidth="1"/>
    <col min="9" max="9" width="1.1796875" style="111" customWidth="1"/>
    <col min="10" max="10" width="11.453125" style="126" customWidth="1"/>
    <col min="11" max="11" width="9.08984375" style="111" bestFit="1" customWidth="1"/>
    <col min="12" max="16384" width="8.81640625" style="111"/>
  </cols>
  <sheetData>
    <row r="1" spans="1:11" s="90" customFormat="1" ht="20.5" customHeight="1">
      <c r="A1" s="53" t="s">
        <v>54</v>
      </c>
      <c r="B1" s="87"/>
      <c r="C1" s="87"/>
      <c r="D1" s="88"/>
      <c r="E1" s="88"/>
      <c r="F1" s="88"/>
      <c r="G1" s="88"/>
      <c r="H1" s="89"/>
      <c r="I1" s="88"/>
      <c r="J1" s="89"/>
    </row>
    <row r="2" spans="1:11" s="92" customFormat="1" ht="20.5" customHeight="1">
      <c r="A2" s="19" t="s">
        <v>64</v>
      </c>
      <c r="B2" s="91"/>
      <c r="C2" s="91"/>
      <c r="D2" s="88"/>
      <c r="E2" s="88"/>
      <c r="F2" s="88"/>
      <c r="G2" s="88"/>
      <c r="H2" s="89"/>
      <c r="I2" s="88"/>
      <c r="J2" s="89"/>
    </row>
    <row r="3" spans="1:11" s="92" customFormat="1" ht="20.5" customHeight="1">
      <c r="A3" s="93"/>
      <c r="B3" s="91"/>
      <c r="C3" s="91"/>
      <c r="D3" s="88"/>
      <c r="E3" s="88"/>
      <c r="F3" s="88"/>
      <c r="G3" s="88"/>
      <c r="H3" s="89"/>
      <c r="I3" s="88"/>
      <c r="J3" s="89"/>
    </row>
    <row r="4" spans="1:11" s="92" customFormat="1" ht="20.5" customHeight="1">
      <c r="A4" s="93"/>
      <c r="B4" s="91"/>
      <c r="C4" s="91"/>
      <c r="D4" s="351" t="s">
        <v>1</v>
      </c>
      <c r="E4" s="352"/>
      <c r="F4" s="352"/>
      <c r="G4" s="20"/>
      <c r="H4" s="351" t="s">
        <v>2</v>
      </c>
      <c r="I4" s="352"/>
      <c r="J4" s="352"/>
    </row>
    <row r="5" spans="1:11" s="89" customFormat="1" ht="20.5" customHeight="1">
      <c r="A5" s="94"/>
      <c r="B5" s="95"/>
      <c r="C5" s="95"/>
      <c r="D5" s="351" t="s">
        <v>3</v>
      </c>
      <c r="E5" s="352"/>
      <c r="F5" s="352"/>
      <c r="G5" s="2"/>
      <c r="H5" s="351" t="s">
        <v>3</v>
      </c>
      <c r="I5" s="352"/>
      <c r="J5" s="352"/>
    </row>
    <row r="6" spans="1:11" s="89" customFormat="1" ht="20.5" customHeight="1">
      <c r="A6" s="96"/>
      <c r="B6" s="95"/>
      <c r="C6" s="95"/>
      <c r="D6" s="357" t="s">
        <v>182</v>
      </c>
      <c r="E6" s="357"/>
      <c r="F6" s="357"/>
      <c r="G6" s="20"/>
      <c r="H6" s="357" t="s">
        <v>182</v>
      </c>
      <c r="I6" s="357"/>
      <c r="J6" s="357"/>
    </row>
    <row r="7" spans="1:11" s="89" customFormat="1" ht="20.5" customHeight="1">
      <c r="A7" s="97"/>
      <c r="B7" s="95"/>
      <c r="C7" s="95"/>
      <c r="D7" s="356" t="s">
        <v>181</v>
      </c>
      <c r="E7" s="357"/>
      <c r="F7" s="357"/>
      <c r="G7" s="20"/>
      <c r="H7" s="356" t="s">
        <v>181</v>
      </c>
      <c r="I7" s="357"/>
      <c r="J7" s="357"/>
    </row>
    <row r="8" spans="1:11" s="89" customFormat="1" ht="20.5" customHeight="1">
      <c r="A8" s="97"/>
      <c r="B8" s="62" t="s">
        <v>6</v>
      </c>
      <c r="C8" s="62"/>
      <c r="D8" s="186" t="s">
        <v>177</v>
      </c>
      <c r="E8" s="6"/>
      <c r="F8" s="186" t="s">
        <v>159</v>
      </c>
      <c r="G8" s="6"/>
      <c r="H8" s="186" t="s">
        <v>177</v>
      </c>
      <c r="I8" s="6"/>
      <c r="J8" s="186" t="s">
        <v>159</v>
      </c>
    </row>
    <row r="9" spans="1:11" s="89" customFormat="1" ht="20.5" customHeight="1">
      <c r="A9" s="98"/>
      <c r="B9" s="95"/>
      <c r="C9" s="95"/>
      <c r="D9" s="358" t="s">
        <v>8</v>
      </c>
      <c r="E9" s="358"/>
      <c r="F9" s="358"/>
      <c r="G9" s="358"/>
      <c r="H9" s="358"/>
      <c r="I9" s="358"/>
      <c r="J9" s="358"/>
    </row>
    <row r="10" spans="1:11" s="89" customFormat="1" ht="20.5" customHeight="1">
      <c r="A10" s="6" t="s">
        <v>96</v>
      </c>
      <c r="B10" s="100" t="s">
        <v>209</v>
      </c>
      <c r="C10" s="101"/>
      <c r="D10" s="10">
        <v>3176147</v>
      </c>
      <c r="E10" s="10"/>
      <c r="F10" s="10">
        <v>3022767</v>
      </c>
      <c r="G10" s="102"/>
      <c r="H10" s="10">
        <v>0</v>
      </c>
      <c r="I10" s="102"/>
      <c r="J10" s="10">
        <v>0</v>
      </c>
      <c r="K10" s="103"/>
    </row>
    <row r="11" spans="1:11" s="89" customFormat="1" ht="20.5" customHeight="1">
      <c r="A11" s="6" t="s">
        <v>97</v>
      </c>
      <c r="B11" s="100">
        <v>2</v>
      </c>
      <c r="C11" s="104"/>
      <c r="D11" s="13">
        <v>-1223325</v>
      </c>
      <c r="E11" s="10"/>
      <c r="F11" s="13">
        <v>-885013</v>
      </c>
      <c r="G11" s="105"/>
      <c r="H11" s="13">
        <v>0</v>
      </c>
      <c r="I11" s="105"/>
      <c r="J11" s="13">
        <v>0</v>
      </c>
      <c r="K11" s="103"/>
    </row>
    <row r="12" spans="1:11" s="89" customFormat="1" ht="20.5" customHeight="1">
      <c r="A12" s="4" t="s">
        <v>63</v>
      </c>
      <c r="B12" s="100"/>
      <c r="C12" s="101"/>
      <c r="D12" s="152">
        <f>SUM(D10:D11)</f>
        <v>1952822</v>
      </c>
      <c r="E12" s="10"/>
      <c r="F12" s="152">
        <v>2137754</v>
      </c>
      <c r="G12" s="102"/>
      <c r="H12" s="152">
        <v>0</v>
      </c>
      <c r="I12" s="187"/>
      <c r="J12" s="152">
        <v>0</v>
      </c>
      <c r="K12" s="103"/>
    </row>
    <row r="13" spans="1:11" s="89" customFormat="1" ht="20.5" customHeight="1">
      <c r="A13" s="6" t="s">
        <v>33</v>
      </c>
      <c r="B13" s="100">
        <v>2</v>
      </c>
      <c r="C13" s="95"/>
      <c r="D13" s="27">
        <v>51646</v>
      </c>
      <c r="E13" s="27"/>
      <c r="F13" s="27">
        <v>94054</v>
      </c>
      <c r="G13" s="107"/>
      <c r="H13" s="27">
        <v>1927101</v>
      </c>
      <c r="I13" s="107"/>
      <c r="J13" s="27">
        <v>1577274</v>
      </c>
      <c r="K13" s="103"/>
    </row>
    <row r="14" spans="1:11" s="89" customFormat="1" ht="20.5" customHeight="1">
      <c r="A14" s="130" t="s">
        <v>75</v>
      </c>
      <c r="B14" s="100">
        <v>2</v>
      </c>
      <c r="C14" s="104"/>
      <c r="D14" s="27">
        <v>-36840</v>
      </c>
      <c r="E14" s="27"/>
      <c r="F14" s="27">
        <v>-7994</v>
      </c>
      <c r="G14" s="107"/>
      <c r="H14" s="27">
        <v>0</v>
      </c>
      <c r="I14" s="107"/>
      <c r="J14" s="27">
        <v>0</v>
      </c>
      <c r="K14" s="103"/>
    </row>
    <row r="15" spans="1:11" s="89" customFormat="1" ht="20.5" customHeight="1">
      <c r="A15" s="130" t="s">
        <v>34</v>
      </c>
      <c r="B15" s="100">
        <v>2</v>
      </c>
      <c r="C15" s="101"/>
      <c r="D15" s="27">
        <v>-168623</v>
      </c>
      <c r="E15" s="27"/>
      <c r="F15" s="27">
        <v>-146044</v>
      </c>
      <c r="G15" s="107"/>
      <c r="H15" s="27">
        <v>-97523</v>
      </c>
      <c r="I15" s="107"/>
      <c r="J15" s="27">
        <v>-93771</v>
      </c>
      <c r="K15" s="103"/>
    </row>
    <row r="16" spans="1:11" s="89" customFormat="1" ht="20.5" customHeight="1">
      <c r="A16" s="130" t="s">
        <v>174</v>
      </c>
      <c r="B16" s="108"/>
      <c r="C16" s="104"/>
      <c r="D16" s="27">
        <v>2875</v>
      </c>
      <c r="E16" s="27"/>
      <c r="F16" s="27">
        <v>-72013</v>
      </c>
      <c r="G16" s="107"/>
      <c r="H16" s="27">
        <v>-92</v>
      </c>
      <c r="I16" s="107"/>
      <c r="J16" s="27">
        <v>-74511</v>
      </c>
      <c r="K16" s="103"/>
    </row>
    <row r="17" spans="1:11" s="89" customFormat="1" ht="20.5" customHeight="1">
      <c r="A17" s="6" t="s">
        <v>152</v>
      </c>
      <c r="B17" s="108"/>
      <c r="C17" s="104"/>
      <c r="D17" s="109">
        <v>2275</v>
      </c>
      <c r="E17" s="27"/>
      <c r="F17" s="109">
        <v>5103</v>
      </c>
      <c r="G17" s="107"/>
      <c r="H17" s="109">
        <v>0</v>
      </c>
      <c r="I17" s="107"/>
      <c r="J17" s="109">
        <v>1253</v>
      </c>
      <c r="K17" s="103"/>
    </row>
    <row r="18" spans="1:11" s="89" customFormat="1" ht="20.5" customHeight="1">
      <c r="A18" s="4" t="s">
        <v>118</v>
      </c>
      <c r="B18" s="100">
        <v>6</v>
      </c>
      <c r="C18" s="95"/>
      <c r="D18" s="77">
        <f>SUM(D12:D17)</f>
        <v>1804155</v>
      </c>
      <c r="E18" s="27"/>
      <c r="F18" s="77">
        <v>2010860</v>
      </c>
      <c r="G18" s="107"/>
      <c r="H18" s="77">
        <f>SUM(H12:H17)</f>
        <v>1829486</v>
      </c>
      <c r="I18" s="107"/>
      <c r="J18" s="77">
        <v>1410245</v>
      </c>
      <c r="K18" s="103"/>
    </row>
    <row r="19" spans="1:11" s="89" customFormat="1" ht="20.5" customHeight="1">
      <c r="A19" s="6" t="s">
        <v>35</v>
      </c>
      <c r="B19" s="154"/>
      <c r="C19" s="95"/>
      <c r="D19" s="109">
        <v>-40490</v>
      </c>
      <c r="E19" s="27"/>
      <c r="F19" s="109">
        <v>-80227</v>
      </c>
      <c r="G19" s="107"/>
      <c r="H19" s="109">
        <v>-40080</v>
      </c>
      <c r="I19" s="107"/>
      <c r="J19" s="109">
        <v>-79583</v>
      </c>
      <c r="K19" s="103"/>
    </row>
    <row r="20" spans="1:11" s="89" customFormat="1" ht="20.5" customHeight="1">
      <c r="A20" s="4" t="s">
        <v>67</v>
      </c>
      <c r="B20" s="154"/>
      <c r="C20" s="104"/>
      <c r="D20" s="77">
        <f>SUM(D18:D19)</f>
        <v>1763665</v>
      </c>
      <c r="E20" s="77"/>
      <c r="F20" s="77">
        <v>1930633</v>
      </c>
      <c r="G20" s="113"/>
      <c r="H20" s="77">
        <f>SUM(H18:H19)</f>
        <v>1789406</v>
      </c>
      <c r="I20" s="113"/>
      <c r="J20" s="77">
        <v>1330662</v>
      </c>
      <c r="K20" s="103"/>
    </row>
    <row r="21" spans="1:11" s="89" customFormat="1" ht="20.5" customHeight="1">
      <c r="A21" s="6" t="s">
        <v>138</v>
      </c>
      <c r="B21" s="131"/>
      <c r="C21" s="104"/>
      <c r="D21" s="109">
        <v>-202443</v>
      </c>
      <c r="E21" s="27"/>
      <c r="F21" s="109">
        <v>-171512</v>
      </c>
      <c r="G21" s="107"/>
      <c r="H21" s="109">
        <v>420</v>
      </c>
      <c r="I21" s="107"/>
      <c r="J21" s="109">
        <v>-4691</v>
      </c>
      <c r="K21" s="103"/>
    </row>
    <row r="22" spans="1:11" s="89" customFormat="1" ht="20.5" customHeight="1" thickBot="1">
      <c r="A22" s="4" t="s">
        <v>68</v>
      </c>
      <c r="B22" s="154"/>
      <c r="C22" s="95"/>
      <c r="D22" s="114">
        <f>SUM(D20:D21)</f>
        <v>1561222</v>
      </c>
      <c r="E22" s="27"/>
      <c r="F22" s="114">
        <v>1759121</v>
      </c>
      <c r="G22" s="107"/>
      <c r="H22" s="114">
        <f>SUM(H20:H21)</f>
        <v>1789826</v>
      </c>
      <c r="I22" s="107"/>
      <c r="J22" s="114">
        <v>1325971</v>
      </c>
      <c r="K22" s="103"/>
    </row>
    <row r="23" spans="1:11" s="89" customFormat="1" ht="20.5" customHeight="1" thickTop="1">
      <c r="A23" s="96"/>
      <c r="B23" s="154"/>
      <c r="C23" s="95"/>
      <c r="D23" s="110"/>
      <c r="E23" s="27"/>
      <c r="F23" s="110"/>
      <c r="G23" s="20"/>
      <c r="H23" s="110"/>
      <c r="I23" s="20"/>
      <c r="J23" s="110"/>
    </row>
    <row r="24" spans="1:11" ht="20.5" customHeight="1">
      <c r="A24" s="4" t="s">
        <v>119</v>
      </c>
      <c r="B24" s="2"/>
      <c r="D24" s="27"/>
      <c r="E24" s="27"/>
      <c r="F24" s="27"/>
      <c r="G24" s="107"/>
      <c r="H24" s="10"/>
      <c r="I24" s="107"/>
      <c r="J24" s="10"/>
    </row>
    <row r="25" spans="1:11" ht="20.5" customHeight="1">
      <c r="A25" s="112" t="s">
        <v>212</v>
      </c>
      <c r="B25" s="2"/>
      <c r="D25" s="27"/>
      <c r="E25" s="27"/>
      <c r="F25" s="27"/>
      <c r="G25" s="107"/>
      <c r="H25" s="10"/>
      <c r="I25" s="107"/>
      <c r="J25" s="10"/>
    </row>
    <row r="26" spans="1:11" s="89" customFormat="1" ht="20.5" hidden="1" customHeight="1">
      <c r="A26" s="2" t="s">
        <v>167</v>
      </c>
      <c r="B26" s="154"/>
      <c r="C26" s="95"/>
      <c r="D26" s="27">
        <v>0</v>
      </c>
      <c r="E26" s="10"/>
      <c r="F26" s="27">
        <v>0</v>
      </c>
      <c r="G26" s="107"/>
      <c r="H26" s="27">
        <v>0</v>
      </c>
      <c r="I26" s="107"/>
      <c r="J26" s="27">
        <v>0</v>
      </c>
      <c r="K26" s="129"/>
    </row>
    <row r="27" spans="1:11" s="89" customFormat="1" ht="20.5" hidden="1" customHeight="1">
      <c r="A27" s="2" t="s">
        <v>168</v>
      </c>
      <c r="B27" s="154"/>
      <c r="C27" s="95"/>
      <c r="D27" s="27">
        <v>0</v>
      </c>
      <c r="E27" s="10"/>
      <c r="F27" s="27">
        <v>0</v>
      </c>
      <c r="G27" s="107"/>
      <c r="H27" s="27">
        <v>0</v>
      </c>
      <c r="I27" s="107"/>
      <c r="J27" s="27">
        <v>0</v>
      </c>
      <c r="K27" s="129"/>
    </row>
    <row r="28" spans="1:11" s="89" customFormat="1" ht="20.5" hidden="1" customHeight="1">
      <c r="A28" s="55" t="s">
        <v>169</v>
      </c>
      <c r="B28" s="168"/>
      <c r="C28" s="95"/>
      <c r="D28" s="182">
        <f>SUM(D26:D27)</f>
        <v>0</v>
      </c>
      <c r="E28" s="7"/>
      <c r="F28" s="182">
        <v>0</v>
      </c>
      <c r="G28" s="133"/>
      <c r="H28" s="182">
        <f>SUM(H26:H27)</f>
        <v>0</v>
      </c>
      <c r="I28" s="133"/>
      <c r="J28" s="182">
        <v>0</v>
      </c>
      <c r="K28" s="129"/>
    </row>
    <row r="29" spans="1:11" s="89" customFormat="1" ht="20.5" customHeight="1">
      <c r="A29" s="2" t="s">
        <v>217</v>
      </c>
      <c r="B29" s="154"/>
      <c r="C29" s="95"/>
      <c r="K29" s="129"/>
    </row>
    <row r="30" spans="1:11" s="89" customFormat="1" ht="20.5" customHeight="1">
      <c r="A30" s="339" t="s">
        <v>207</v>
      </c>
      <c r="B30" s="331"/>
      <c r="C30" s="95"/>
      <c r="D30" s="132">
        <v>2101</v>
      </c>
      <c r="E30" s="200"/>
      <c r="F30" s="132">
        <v>0</v>
      </c>
      <c r="G30" s="334"/>
      <c r="H30" s="132">
        <v>2101</v>
      </c>
      <c r="I30" s="335"/>
      <c r="J30" s="135">
        <v>0</v>
      </c>
      <c r="K30" s="129"/>
    </row>
    <row r="31" spans="1:11" s="89" customFormat="1" ht="20.5" customHeight="1">
      <c r="A31" s="2" t="s">
        <v>168</v>
      </c>
      <c r="B31" s="322"/>
      <c r="C31" s="95"/>
      <c r="D31" s="135"/>
      <c r="E31" s="332"/>
      <c r="F31" s="135"/>
      <c r="G31" s="335"/>
      <c r="H31" s="135"/>
      <c r="I31" s="335"/>
      <c r="J31" s="135"/>
      <c r="K31" s="129"/>
    </row>
    <row r="32" spans="1:11" s="89" customFormat="1" ht="20.5" customHeight="1">
      <c r="A32" s="2" t="s">
        <v>208</v>
      </c>
      <c r="B32" s="322"/>
      <c r="C32" s="95"/>
      <c r="D32" s="132">
        <v>-420</v>
      </c>
      <c r="E32" s="332"/>
      <c r="F32" s="135">
        <v>0</v>
      </c>
      <c r="G32" s="335"/>
      <c r="H32" s="132">
        <v>-420</v>
      </c>
      <c r="I32" s="335"/>
      <c r="J32" s="135">
        <v>0</v>
      </c>
      <c r="K32" s="129"/>
    </row>
    <row r="33" spans="1:11" s="89" customFormat="1" ht="20.5" customHeight="1">
      <c r="A33" s="55" t="s">
        <v>205</v>
      </c>
      <c r="B33" s="322"/>
      <c r="C33" s="95"/>
      <c r="D33" s="182">
        <f>SUM(D30:D32)</f>
        <v>1681</v>
      </c>
      <c r="E33" s="157"/>
      <c r="F33" s="182">
        <f>SUM(F30:F32)</f>
        <v>0</v>
      </c>
      <c r="G33" s="157"/>
      <c r="H33" s="182">
        <f>SUM(H30:H32)</f>
        <v>1681</v>
      </c>
      <c r="I33" s="157"/>
      <c r="J33" s="182">
        <f>SUM(J30:J32)</f>
        <v>0</v>
      </c>
      <c r="K33" s="129"/>
    </row>
    <row r="34" spans="1:11" s="89" customFormat="1" ht="20.5" customHeight="1">
      <c r="A34" s="55" t="s">
        <v>213</v>
      </c>
      <c r="B34" s="322"/>
      <c r="C34" s="95"/>
      <c r="D34" s="135">
        <f>D33</f>
        <v>1681</v>
      </c>
      <c r="E34" s="157"/>
      <c r="F34" s="135">
        <f>F33</f>
        <v>0</v>
      </c>
      <c r="G34" s="157"/>
      <c r="H34" s="135">
        <f>H33</f>
        <v>1681</v>
      </c>
      <c r="I34" s="157"/>
      <c r="J34" s="135">
        <f>J33</f>
        <v>0</v>
      </c>
      <c r="K34" s="129"/>
    </row>
    <row r="35" spans="1:11" s="89" customFormat="1" ht="20.5" customHeight="1" thickBot="1">
      <c r="A35" s="4" t="s">
        <v>98</v>
      </c>
      <c r="B35" s="154"/>
      <c r="C35" s="95"/>
      <c r="D35" s="114">
        <f>D22+D34</f>
        <v>1562903</v>
      </c>
      <c r="E35" s="77"/>
      <c r="F35" s="114">
        <v>1759121</v>
      </c>
      <c r="G35" s="107"/>
      <c r="H35" s="114">
        <f>H22+H34</f>
        <v>1791507</v>
      </c>
      <c r="I35" s="107"/>
      <c r="J35" s="114">
        <v>1325971</v>
      </c>
      <c r="K35" s="129"/>
    </row>
    <row r="36" spans="1:11" ht="20.5" customHeight="1" thickTop="1">
      <c r="A36" s="2"/>
      <c r="B36" s="2"/>
      <c r="D36" s="11"/>
      <c r="E36" s="11"/>
      <c r="F36" s="11"/>
      <c r="G36" s="2"/>
      <c r="H36" s="115"/>
      <c r="I36" s="2"/>
      <c r="J36" s="115"/>
      <c r="K36" s="129"/>
    </row>
    <row r="37" spans="1:11" s="89" customFormat="1" ht="20.5" customHeight="1">
      <c r="A37" s="4" t="s">
        <v>69</v>
      </c>
      <c r="B37" s="154"/>
      <c r="C37" s="95"/>
      <c r="D37" s="110"/>
      <c r="E37" s="110"/>
      <c r="F37" s="110"/>
      <c r="G37" s="20"/>
      <c r="H37" s="110"/>
      <c r="I37" s="20"/>
      <c r="J37" s="110"/>
      <c r="K37" s="129"/>
    </row>
    <row r="38" spans="1:11" s="89" customFormat="1" ht="20.5" customHeight="1">
      <c r="A38" s="6" t="s">
        <v>120</v>
      </c>
      <c r="B38" s="154"/>
      <c r="C38" s="95"/>
      <c r="D38" s="116">
        <v>1448569</v>
      </c>
      <c r="E38" s="116"/>
      <c r="F38" s="116">
        <v>1649769</v>
      </c>
      <c r="G38" s="20"/>
      <c r="H38" s="27">
        <v>1789826</v>
      </c>
      <c r="I38" s="20"/>
      <c r="J38" s="119">
        <v>1325971</v>
      </c>
      <c r="K38" s="129"/>
    </row>
    <row r="39" spans="1:11" s="89" customFormat="1" ht="20.5" customHeight="1">
      <c r="A39" s="6" t="s">
        <v>121</v>
      </c>
      <c r="B39" s="154"/>
      <c r="C39" s="95"/>
      <c r="D39" s="116">
        <v>112653</v>
      </c>
      <c r="E39" s="116"/>
      <c r="F39" s="116">
        <v>109352</v>
      </c>
      <c r="G39" s="20"/>
      <c r="H39" s="76">
        <v>0</v>
      </c>
      <c r="I39" s="20"/>
      <c r="J39" s="76">
        <v>0</v>
      </c>
      <c r="K39" s="129"/>
    </row>
    <row r="40" spans="1:11" s="89" customFormat="1" ht="20.5" customHeight="1" thickBot="1">
      <c r="A40" s="4" t="s">
        <v>68</v>
      </c>
      <c r="B40" s="154"/>
      <c r="C40" s="95"/>
      <c r="D40" s="117">
        <f>SUM(D38:D39)</f>
        <v>1561222</v>
      </c>
      <c r="E40" s="82"/>
      <c r="F40" s="117">
        <v>1759121</v>
      </c>
      <c r="G40" s="118"/>
      <c r="H40" s="117">
        <f>SUM(H38:H39)</f>
        <v>1789826</v>
      </c>
      <c r="I40" s="118"/>
      <c r="J40" s="114">
        <v>1325971</v>
      </c>
      <c r="K40" s="129"/>
    </row>
    <row r="41" spans="1:11" s="89" customFormat="1" ht="20.5" customHeight="1" thickTop="1">
      <c r="A41" s="106"/>
      <c r="B41" s="154"/>
      <c r="C41" s="95"/>
      <c r="D41" s="82"/>
      <c r="E41" s="82"/>
      <c r="F41" s="82"/>
      <c r="G41" s="118"/>
      <c r="H41" s="82"/>
      <c r="I41" s="118"/>
      <c r="J41" s="82"/>
      <c r="K41" s="129"/>
    </row>
    <row r="42" spans="1:11" ht="20.5" customHeight="1">
      <c r="A42" s="55" t="s">
        <v>99</v>
      </c>
      <c r="B42" s="2"/>
      <c r="D42" s="83"/>
      <c r="E42" s="83"/>
      <c r="F42" s="83"/>
      <c r="G42" s="2"/>
      <c r="H42" s="115"/>
      <c r="I42" s="2"/>
      <c r="J42" s="115"/>
      <c r="K42" s="129"/>
    </row>
    <row r="43" spans="1:11" ht="20.5" customHeight="1">
      <c r="A43" s="99" t="s">
        <v>120</v>
      </c>
      <c r="B43" s="2"/>
      <c r="D43" s="119">
        <v>1450250</v>
      </c>
      <c r="E43" s="119"/>
      <c r="F43" s="116">
        <v>1649769</v>
      </c>
      <c r="G43" s="119"/>
      <c r="H43" s="119">
        <v>1791507</v>
      </c>
      <c r="I43" s="119"/>
      <c r="J43" s="119">
        <v>1325971</v>
      </c>
      <c r="K43" s="129"/>
    </row>
    <row r="44" spans="1:11" ht="20.5" customHeight="1">
      <c r="A44" s="99" t="s">
        <v>121</v>
      </c>
      <c r="B44" s="154"/>
      <c r="C44" s="95"/>
      <c r="D44" s="119">
        <v>112653</v>
      </c>
      <c r="E44" s="119"/>
      <c r="F44" s="116">
        <v>109352</v>
      </c>
      <c r="G44" s="119"/>
      <c r="H44" s="76">
        <v>0</v>
      </c>
      <c r="I44" s="119"/>
      <c r="J44" s="76">
        <v>0</v>
      </c>
      <c r="K44" s="129"/>
    </row>
    <row r="45" spans="1:11" ht="20.5" customHeight="1" thickBot="1">
      <c r="A45" s="55" t="s">
        <v>98</v>
      </c>
      <c r="B45" s="2"/>
      <c r="D45" s="120">
        <f>SUM(D43:D44)</f>
        <v>1562903</v>
      </c>
      <c r="E45" s="121"/>
      <c r="F45" s="120">
        <v>1759121</v>
      </c>
      <c r="G45" s="2"/>
      <c r="H45" s="120">
        <f>SUM(H43:H44)</f>
        <v>1791507</v>
      </c>
      <c r="I45" s="2"/>
      <c r="J45" s="114">
        <v>1325971</v>
      </c>
      <c r="K45" s="129"/>
    </row>
    <row r="46" spans="1:11" s="89" customFormat="1" ht="20.5" customHeight="1" thickTop="1">
      <c r="A46" s="106"/>
      <c r="B46" s="154"/>
      <c r="C46" s="95"/>
      <c r="D46" s="110"/>
      <c r="E46" s="110"/>
      <c r="F46" s="110"/>
      <c r="G46" s="20"/>
      <c r="H46" s="110"/>
      <c r="I46" s="20"/>
      <c r="J46" s="110"/>
      <c r="K46" s="129"/>
    </row>
    <row r="47" spans="1:11" ht="20.5" customHeight="1" thickBot="1">
      <c r="A47" s="106" t="s">
        <v>100</v>
      </c>
      <c r="B47" s="122"/>
      <c r="C47" s="123"/>
      <c r="D47" s="124">
        <v>1.37</v>
      </c>
      <c r="E47" s="125"/>
      <c r="F47" s="124">
        <v>1.56</v>
      </c>
      <c r="G47" s="107"/>
      <c r="H47" s="124">
        <v>1.7</v>
      </c>
      <c r="I47" s="107"/>
      <c r="J47" s="124">
        <v>1.26</v>
      </c>
      <c r="K47" s="129"/>
    </row>
    <row r="48" spans="1:11" ht="20.5" customHeight="1" thickTop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5" firstPageNumber="5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7549-3BC1-464E-B67D-2CFC62D6AB8F}">
  <dimension ref="A1:V38"/>
  <sheetViews>
    <sheetView topLeftCell="A14" zoomScale="80" zoomScaleNormal="80" zoomScaleSheetLayoutView="85" workbookViewId="0">
      <selection activeCell="D36" sqref="D36"/>
    </sheetView>
  </sheetViews>
  <sheetFormatPr defaultColWidth="8.81640625" defaultRowHeight="18.75" customHeight="1"/>
  <cols>
    <col min="1" max="1" width="53.08984375" style="195" customWidth="1"/>
    <col min="2" max="2" width="12.26953125" style="195" customWidth="1"/>
    <col min="3" max="3" width="0.90625" style="195" customWidth="1"/>
    <col min="4" max="4" width="13.54296875" style="195" customWidth="1"/>
    <col min="5" max="5" width="0.90625" style="195" customWidth="1"/>
    <col min="6" max="6" width="12.1796875" style="195" customWidth="1"/>
    <col min="7" max="7" width="0.90625" style="195" customWidth="1"/>
    <col min="8" max="8" width="11.90625" style="195" customWidth="1"/>
    <col min="9" max="9" width="0.90625" style="195" customWidth="1"/>
    <col min="10" max="10" width="11.90625" style="195" customWidth="1"/>
    <col min="11" max="11" width="0.90625" style="195" customWidth="1"/>
    <col min="12" max="12" width="10" style="80" customWidth="1"/>
    <col min="13" max="13" width="0.90625" style="195" customWidth="1"/>
    <col min="14" max="14" width="12" style="195" customWidth="1"/>
    <col min="15" max="15" width="0.90625" style="195" customWidth="1"/>
    <col min="16" max="16" width="13" style="195" hidden="1" customWidth="1"/>
    <col min="17" max="17" width="1.1796875" style="195" hidden="1" customWidth="1"/>
    <col min="18" max="18" width="11.90625" style="195" customWidth="1"/>
    <col min="19" max="19" width="0.90625" style="195" customWidth="1"/>
    <col min="20" max="20" width="11.90625" style="195" customWidth="1"/>
    <col min="21" max="21" width="0.90625" style="195" customWidth="1"/>
    <col min="22" max="22" width="11.7265625" style="195" customWidth="1"/>
    <col min="23" max="16384" width="8.81640625" style="195"/>
  </cols>
  <sheetData>
    <row r="1" spans="1:22" ht="20" customHeight="1">
      <c r="A1" s="194" t="s">
        <v>54</v>
      </c>
      <c r="B1" s="225"/>
      <c r="C1" s="225"/>
      <c r="D1" s="226"/>
      <c r="E1" s="226"/>
      <c r="F1" s="226"/>
      <c r="G1" s="226"/>
      <c r="H1" s="226"/>
      <c r="I1" s="226"/>
      <c r="J1" s="226"/>
      <c r="K1" s="226"/>
      <c r="L1" s="56"/>
      <c r="M1" s="227"/>
      <c r="N1" s="226"/>
      <c r="O1" s="226"/>
      <c r="P1" s="226"/>
      <c r="Q1" s="226"/>
      <c r="R1" s="226"/>
      <c r="S1" s="226"/>
      <c r="T1" s="226"/>
      <c r="U1" s="227"/>
      <c r="V1" s="226"/>
    </row>
    <row r="2" spans="1:22" ht="20" customHeight="1">
      <c r="A2" s="228" t="s">
        <v>36</v>
      </c>
      <c r="B2" s="225"/>
      <c r="C2" s="225"/>
      <c r="D2" s="226"/>
      <c r="E2" s="226"/>
      <c r="F2" s="226"/>
      <c r="G2" s="226"/>
      <c r="H2" s="226"/>
      <c r="I2" s="226"/>
      <c r="J2" s="226"/>
      <c r="K2" s="226"/>
      <c r="L2" s="56"/>
      <c r="M2" s="226"/>
      <c r="N2" s="226"/>
      <c r="O2" s="226"/>
      <c r="P2" s="226"/>
      <c r="Q2" s="226"/>
      <c r="R2" s="226"/>
      <c r="S2" s="226"/>
      <c r="T2" s="226"/>
      <c r="U2" s="226"/>
      <c r="V2" s="226"/>
    </row>
    <row r="3" spans="1:22" ht="18" customHeight="1">
      <c r="A3" s="196"/>
      <c r="B3" s="225"/>
      <c r="C3" s="225"/>
      <c r="D3" s="226"/>
      <c r="E3" s="226"/>
      <c r="F3" s="226"/>
      <c r="G3" s="226"/>
      <c r="H3" s="226"/>
      <c r="I3" s="226"/>
      <c r="J3" s="226"/>
      <c r="K3" s="226"/>
      <c r="L3" s="56"/>
      <c r="M3" s="226"/>
      <c r="N3" s="226"/>
      <c r="O3" s="226"/>
      <c r="P3" s="226"/>
      <c r="Q3" s="226"/>
      <c r="R3" s="226"/>
      <c r="S3" s="226"/>
      <c r="T3" s="226"/>
      <c r="U3" s="226"/>
      <c r="V3" s="226"/>
    </row>
    <row r="4" spans="1:22" ht="20" customHeight="1">
      <c r="A4" s="229"/>
      <c r="B4" s="225"/>
      <c r="C4" s="225"/>
      <c r="D4" s="360" t="s">
        <v>37</v>
      </c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</row>
    <row r="5" spans="1:22" ht="20" customHeight="1">
      <c r="A5" s="229"/>
      <c r="B5" s="225"/>
      <c r="C5" s="225"/>
      <c r="J5" s="230" t="s">
        <v>139</v>
      </c>
      <c r="L5" s="359" t="s">
        <v>28</v>
      </c>
      <c r="M5" s="359"/>
      <c r="N5" s="359"/>
      <c r="O5" s="230"/>
      <c r="P5" s="361" t="s">
        <v>170</v>
      </c>
      <c r="Q5" s="231"/>
      <c r="R5" s="230"/>
      <c r="S5" s="230"/>
      <c r="T5" s="230"/>
      <c r="V5" s="230"/>
    </row>
    <row r="6" spans="1:22" ht="20" customHeight="1">
      <c r="A6" s="232"/>
      <c r="B6" s="230"/>
      <c r="C6" s="230"/>
      <c r="J6" s="230" t="s">
        <v>141</v>
      </c>
      <c r="O6" s="230"/>
      <c r="P6" s="362"/>
      <c r="Q6" s="231"/>
      <c r="R6" s="230" t="s">
        <v>76</v>
      </c>
      <c r="S6" s="230"/>
      <c r="T6" s="230"/>
      <c r="V6" s="230"/>
    </row>
    <row r="7" spans="1:22" ht="20" customHeight="1">
      <c r="A7" s="232"/>
      <c r="B7" s="230"/>
      <c r="C7" s="230"/>
      <c r="D7" s="230" t="s">
        <v>77</v>
      </c>
      <c r="E7" s="230"/>
      <c r="F7" s="230" t="s">
        <v>87</v>
      </c>
      <c r="G7" s="230"/>
      <c r="H7" s="230" t="s">
        <v>87</v>
      </c>
      <c r="J7" s="230" t="s">
        <v>140</v>
      </c>
      <c r="L7" s="230"/>
      <c r="M7" s="230"/>
      <c r="N7" s="230"/>
      <c r="O7" s="230"/>
      <c r="P7" s="230"/>
      <c r="Q7" s="230"/>
      <c r="R7" s="230" t="s">
        <v>38</v>
      </c>
      <c r="S7" s="230"/>
      <c r="T7" s="230"/>
    </row>
    <row r="8" spans="1:22" ht="20" customHeight="1">
      <c r="A8" s="232"/>
      <c r="B8" s="226"/>
      <c r="C8" s="226"/>
      <c r="D8" s="230" t="s">
        <v>101</v>
      </c>
      <c r="E8" s="230"/>
      <c r="F8" s="230" t="s">
        <v>124</v>
      </c>
      <c r="G8" s="230"/>
      <c r="H8" s="230" t="s">
        <v>125</v>
      </c>
      <c r="J8" s="230" t="s">
        <v>142</v>
      </c>
      <c r="L8" s="233" t="s">
        <v>39</v>
      </c>
      <c r="M8" s="230"/>
      <c r="N8" s="226"/>
      <c r="O8" s="226"/>
      <c r="P8" s="230" t="s">
        <v>171</v>
      </c>
      <c r="Q8" s="230"/>
      <c r="R8" s="230" t="s">
        <v>40</v>
      </c>
      <c r="S8" s="230"/>
      <c r="T8" s="230" t="s">
        <v>65</v>
      </c>
      <c r="U8" s="230"/>
      <c r="V8" s="230" t="s">
        <v>78</v>
      </c>
    </row>
    <row r="9" spans="1:22" ht="20" customHeight="1">
      <c r="A9" s="226"/>
      <c r="B9" s="234" t="s">
        <v>6</v>
      </c>
      <c r="C9" s="166"/>
      <c r="D9" s="230" t="s">
        <v>41</v>
      </c>
      <c r="E9" s="230"/>
      <c r="F9" s="230" t="s">
        <v>126</v>
      </c>
      <c r="G9" s="230"/>
      <c r="H9" s="230" t="s">
        <v>42</v>
      </c>
      <c r="J9" s="230" t="s">
        <v>143</v>
      </c>
      <c r="L9" s="233" t="s">
        <v>43</v>
      </c>
      <c r="M9" s="230"/>
      <c r="N9" s="235" t="s">
        <v>79</v>
      </c>
      <c r="O9" s="235"/>
      <c r="P9" s="235" t="s">
        <v>43</v>
      </c>
      <c r="Q9" s="235"/>
      <c r="R9" s="230" t="s">
        <v>102</v>
      </c>
      <c r="S9" s="230"/>
      <c r="T9" s="230" t="s">
        <v>45</v>
      </c>
      <c r="U9" s="230"/>
      <c r="V9" s="230" t="s">
        <v>46</v>
      </c>
    </row>
    <row r="10" spans="1:22" ht="20" customHeight="1">
      <c r="A10" s="226"/>
      <c r="B10" s="166"/>
      <c r="C10" s="166"/>
      <c r="D10" s="363" t="s">
        <v>8</v>
      </c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  <c r="V10" s="363"/>
    </row>
    <row r="11" spans="1:22" ht="20" customHeight="1">
      <c r="A11" s="226" t="s">
        <v>185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</row>
    <row r="12" spans="1:22" ht="20" hidden="1" customHeight="1">
      <c r="A12" s="226" t="s">
        <v>122</v>
      </c>
      <c r="B12" s="166"/>
      <c r="C12" s="166"/>
      <c r="D12" s="236">
        <v>973990</v>
      </c>
      <c r="E12" s="236"/>
      <c r="F12" s="237">
        <v>3955923</v>
      </c>
      <c r="G12" s="236"/>
      <c r="H12" s="236">
        <v>89000</v>
      </c>
      <c r="I12" s="236"/>
      <c r="J12" s="236">
        <v>89000</v>
      </c>
      <c r="K12" s="236"/>
      <c r="L12" s="238">
        <v>101639</v>
      </c>
      <c r="M12" s="236"/>
      <c r="N12" s="236">
        <v>8668521</v>
      </c>
      <c r="O12" s="236"/>
      <c r="P12" s="236"/>
      <c r="Q12" s="236"/>
      <c r="R12" s="236">
        <f>SUM(D12:O12)</f>
        <v>13878073</v>
      </c>
      <c r="S12" s="236"/>
      <c r="T12" s="237">
        <v>1787316</v>
      </c>
      <c r="U12" s="236"/>
      <c r="V12" s="236">
        <f>SUM(R12:T12)</f>
        <v>15665389</v>
      </c>
    </row>
    <row r="13" spans="1:22" ht="20" hidden="1" customHeight="1">
      <c r="A13" s="195" t="s">
        <v>123</v>
      </c>
      <c r="B13" s="239"/>
      <c r="C13" s="166"/>
      <c r="D13" s="240">
        <v>0</v>
      </c>
      <c r="E13" s="240"/>
      <c r="F13" s="240">
        <v>0</v>
      </c>
      <c r="G13" s="240"/>
      <c r="H13" s="240">
        <v>0</v>
      </c>
      <c r="I13" s="240"/>
      <c r="J13" s="240">
        <v>0</v>
      </c>
      <c r="K13" s="240"/>
      <c r="L13" s="240">
        <v>0</v>
      </c>
      <c r="M13" s="240"/>
      <c r="N13" s="240">
        <v>-62562</v>
      </c>
      <c r="O13" s="240"/>
      <c r="P13" s="240"/>
      <c r="Q13" s="240"/>
      <c r="R13" s="240">
        <f>SUM(D13:O13)</f>
        <v>-62562</v>
      </c>
      <c r="S13" s="240"/>
      <c r="T13" s="240">
        <v>0</v>
      </c>
      <c r="U13" s="240"/>
      <c r="V13" s="240">
        <f>SUM(R13:T13)</f>
        <v>-62562</v>
      </c>
    </row>
    <row r="14" spans="1:22" ht="20" customHeight="1">
      <c r="A14" s="226" t="s">
        <v>165</v>
      </c>
      <c r="B14" s="166"/>
      <c r="C14" s="166"/>
      <c r="D14" s="236">
        <v>1055790</v>
      </c>
      <c r="E14" s="236"/>
      <c r="F14" s="237">
        <v>5673723</v>
      </c>
      <c r="G14" s="236"/>
      <c r="H14" s="236">
        <v>89000</v>
      </c>
      <c r="I14" s="236"/>
      <c r="J14" s="236">
        <v>-1758878</v>
      </c>
      <c r="K14" s="236"/>
      <c r="L14" s="238">
        <v>115319</v>
      </c>
      <c r="M14" s="236"/>
      <c r="N14" s="236">
        <v>11616697</v>
      </c>
      <c r="O14" s="236"/>
      <c r="P14" s="236">
        <v>0</v>
      </c>
      <c r="Q14" s="236"/>
      <c r="R14" s="236">
        <v>16791651</v>
      </c>
      <c r="S14" s="236"/>
      <c r="T14" s="237">
        <v>2555221</v>
      </c>
      <c r="U14" s="236"/>
      <c r="V14" s="236">
        <v>19346872</v>
      </c>
    </row>
    <row r="15" spans="1:22" ht="18" customHeight="1">
      <c r="A15" s="226"/>
      <c r="B15" s="166"/>
      <c r="C15" s="166"/>
      <c r="D15" s="236"/>
      <c r="E15" s="236"/>
      <c r="F15" s="237"/>
      <c r="G15" s="236"/>
      <c r="H15" s="236"/>
      <c r="I15" s="236"/>
      <c r="J15" s="236"/>
      <c r="K15" s="236"/>
      <c r="L15" s="238"/>
      <c r="M15" s="236"/>
      <c r="N15" s="236"/>
      <c r="O15" s="236"/>
      <c r="P15" s="236"/>
      <c r="Q15" s="236"/>
      <c r="R15" s="236"/>
      <c r="S15" s="236"/>
      <c r="T15" s="237"/>
      <c r="U15" s="236"/>
      <c r="V15" s="236"/>
    </row>
    <row r="16" spans="1:22" ht="20" customHeight="1">
      <c r="A16" s="226" t="s">
        <v>144</v>
      </c>
      <c r="B16" s="166"/>
      <c r="C16" s="166"/>
      <c r="D16" s="236"/>
      <c r="E16" s="236"/>
      <c r="F16" s="237"/>
      <c r="G16" s="236"/>
      <c r="H16" s="236"/>
      <c r="I16" s="236"/>
      <c r="J16" s="236"/>
      <c r="K16" s="236"/>
      <c r="L16" s="238"/>
      <c r="M16" s="236"/>
      <c r="N16" s="236"/>
      <c r="O16" s="236"/>
      <c r="P16" s="236"/>
      <c r="Q16" s="236"/>
      <c r="R16" s="236"/>
      <c r="S16" s="236"/>
      <c r="T16" s="237"/>
      <c r="U16" s="236"/>
      <c r="V16" s="236"/>
    </row>
    <row r="17" spans="1:22" ht="20" customHeight="1">
      <c r="A17" s="241" t="s">
        <v>175</v>
      </c>
      <c r="B17" s="316"/>
      <c r="C17" s="166"/>
      <c r="D17" s="236"/>
      <c r="E17" s="236"/>
      <c r="F17" s="237"/>
      <c r="G17" s="236"/>
      <c r="H17" s="236"/>
      <c r="I17" s="236"/>
      <c r="J17" s="236"/>
      <c r="K17" s="236"/>
      <c r="L17" s="238"/>
      <c r="M17" s="236"/>
      <c r="N17" s="236"/>
      <c r="O17" s="236"/>
      <c r="P17" s="236"/>
      <c r="Q17" s="236"/>
      <c r="R17" s="236"/>
      <c r="S17" s="236"/>
      <c r="T17" s="237"/>
      <c r="U17" s="236"/>
      <c r="V17" s="236"/>
    </row>
    <row r="18" spans="1:22" ht="20" hidden="1" customHeight="1">
      <c r="A18" s="242" t="s">
        <v>190</v>
      </c>
      <c r="B18" s="320">
        <v>4</v>
      </c>
      <c r="C18" s="316"/>
      <c r="D18" s="240"/>
      <c r="E18" s="240"/>
      <c r="F18" s="244"/>
      <c r="G18" s="244"/>
      <c r="H18" s="244"/>
      <c r="I18" s="244"/>
      <c r="J18" s="244"/>
      <c r="K18" s="244"/>
      <c r="L18" s="244"/>
      <c r="M18" s="244"/>
      <c r="N18" s="244"/>
      <c r="O18" s="240"/>
      <c r="P18" s="240"/>
      <c r="Q18" s="240"/>
      <c r="R18" s="240"/>
      <c r="S18" s="240"/>
      <c r="T18" s="244"/>
      <c r="U18" s="236"/>
      <c r="V18" s="240"/>
    </row>
    <row r="19" spans="1:22" ht="20" customHeight="1">
      <c r="A19" s="242" t="s">
        <v>154</v>
      </c>
      <c r="B19" s="239" t="s">
        <v>206</v>
      </c>
      <c r="C19" s="166"/>
      <c r="D19" s="240">
        <v>0</v>
      </c>
      <c r="E19" s="240"/>
      <c r="F19" s="240">
        <v>0</v>
      </c>
      <c r="G19" s="240"/>
      <c r="H19" s="240">
        <v>0</v>
      </c>
      <c r="I19" s="240"/>
      <c r="J19" s="240">
        <v>0</v>
      </c>
      <c r="K19" s="240"/>
      <c r="L19" s="240">
        <v>0</v>
      </c>
      <c r="M19" s="240"/>
      <c r="N19" s="240">
        <v>-844614</v>
      </c>
      <c r="O19" s="240"/>
      <c r="P19" s="243">
        <v>0</v>
      </c>
      <c r="Q19" s="240"/>
      <c r="R19" s="240">
        <v>-844614</v>
      </c>
      <c r="S19" s="240"/>
      <c r="T19" s="244">
        <v>-118976</v>
      </c>
      <c r="U19" s="240"/>
      <c r="V19" s="240">
        <f>SUM(R19:T19)</f>
        <v>-963590</v>
      </c>
    </row>
    <row r="20" spans="1:22" ht="20" customHeight="1">
      <c r="A20" s="241" t="s">
        <v>176</v>
      </c>
      <c r="B20" s="316"/>
      <c r="C20" s="166"/>
      <c r="D20" s="245">
        <v>0</v>
      </c>
      <c r="E20" s="236"/>
      <c r="F20" s="245">
        <v>0</v>
      </c>
      <c r="G20" s="236"/>
      <c r="H20" s="245">
        <v>0</v>
      </c>
      <c r="I20" s="236"/>
      <c r="J20" s="245">
        <v>0</v>
      </c>
      <c r="K20" s="236"/>
      <c r="L20" s="245">
        <v>0</v>
      </c>
      <c r="M20" s="236"/>
      <c r="N20" s="245">
        <f>N19</f>
        <v>-844614</v>
      </c>
      <c r="O20" s="236"/>
      <c r="P20" s="246">
        <v>0</v>
      </c>
      <c r="Q20" s="236"/>
      <c r="R20" s="245">
        <f>R19</f>
        <v>-844614</v>
      </c>
      <c r="S20" s="236"/>
      <c r="T20" s="245">
        <f>T19</f>
        <v>-118976</v>
      </c>
      <c r="U20" s="236"/>
      <c r="V20" s="245">
        <f>V19</f>
        <v>-963590</v>
      </c>
    </row>
    <row r="21" spans="1:22" ht="18" customHeight="1">
      <c r="A21" s="226"/>
      <c r="B21" s="316"/>
      <c r="C21" s="166"/>
      <c r="D21" s="236"/>
      <c r="E21" s="236"/>
      <c r="F21" s="237"/>
      <c r="G21" s="236"/>
      <c r="H21" s="236"/>
      <c r="I21" s="236"/>
      <c r="J21" s="236"/>
      <c r="K21" s="236"/>
      <c r="L21" s="238"/>
      <c r="M21" s="236"/>
      <c r="N21" s="236"/>
      <c r="O21" s="236"/>
      <c r="P21" s="236"/>
      <c r="Q21" s="236"/>
      <c r="R21" s="236"/>
      <c r="S21" s="236"/>
      <c r="T21" s="237"/>
      <c r="U21" s="236"/>
      <c r="V21" s="236"/>
    </row>
    <row r="22" spans="1:22" ht="20" customHeight="1">
      <c r="A22" s="336" t="s">
        <v>145</v>
      </c>
      <c r="B22" s="316"/>
      <c r="C22" s="166"/>
      <c r="D22" s="248"/>
      <c r="E22" s="230"/>
      <c r="F22" s="230"/>
      <c r="G22" s="230"/>
      <c r="H22" s="230"/>
      <c r="I22" s="230"/>
      <c r="J22" s="230"/>
      <c r="K22" s="230"/>
      <c r="L22" s="141"/>
      <c r="N22" s="249"/>
      <c r="O22" s="249"/>
      <c r="P22" s="249"/>
      <c r="Q22" s="249"/>
      <c r="R22" s="249"/>
      <c r="S22" s="249"/>
      <c r="T22" s="250"/>
      <c r="V22" s="250"/>
    </row>
    <row r="23" spans="1:22" ht="18.75" hidden="1" customHeight="1">
      <c r="A23" s="251" t="s">
        <v>146</v>
      </c>
      <c r="B23" s="321"/>
      <c r="D23" s="132"/>
      <c r="E23" s="132"/>
      <c r="F23" s="132"/>
      <c r="G23" s="132"/>
      <c r="H23" s="132"/>
      <c r="I23" s="132"/>
      <c r="J23" s="132"/>
      <c r="K23" s="132"/>
      <c r="L23" s="132"/>
      <c r="M23" s="248"/>
      <c r="N23" s="132"/>
      <c r="O23" s="248"/>
      <c r="P23" s="248"/>
      <c r="Q23" s="248"/>
      <c r="R23" s="240"/>
      <c r="S23" s="248"/>
      <c r="T23" s="132"/>
      <c r="U23" s="248"/>
      <c r="V23" s="240"/>
    </row>
    <row r="24" spans="1:22" ht="18.75" customHeight="1">
      <c r="A24" s="252" t="s">
        <v>214</v>
      </c>
      <c r="B24" s="239">
        <v>4</v>
      </c>
      <c r="D24" s="147">
        <v>0</v>
      </c>
      <c r="E24" s="135"/>
      <c r="F24" s="147">
        <v>0</v>
      </c>
      <c r="G24" s="135"/>
      <c r="H24" s="147">
        <v>0</v>
      </c>
      <c r="I24" s="132"/>
      <c r="J24" s="134">
        <v>0</v>
      </c>
      <c r="K24" s="132"/>
      <c r="L24" s="147">
        <v>0</v>
      </c>
      <c r="M24" s="135"/>
      <c r="N24" s="147">
        <v>0</v>
      </c>
      <c r="O24" s="248"/>
      <c r="P24" s="253">
        <v>0</v>
      </c>
      <c r="Q24" s="248"/>
      <c r="R24" s="243">
        <v>0</v>
      </c>
      <c r="S24" s="254"/>
      <c r="T24" s="243">
        <v>162579</v>
      </c>
      <c r="U24" s="255"/>
      <c r="V24" s="243">
        <f>SUM(D24:T24)</f>
        <v>162579</v>
      </c>
    </row>
    <row r="25" spans="1:22" ht="18.75" customHeight="1">
      <c r="A25" s="256" t="s">
        <v>155</v>
      </c>
      <c r="D25" s="147">
        <f>SUM(D24)</f>
        <v>0</v>
      </c>
      <c r="E25" s="132"/>
      <c r="F25" s="147">
        <f>SUM(F24)</f>
        <v>0</v>
      </c>
      <c r="G25" s="132"/>
      <c r="H25" s="147">
        <f>SUM(H24)</f>
        <v>0</v>
      </c>
      <c r="I25" s="135"/>
      <c r="J25" s="147">
        <f>SUM(J24)</f>
        <v>0</v>
      </c>
      <c r="K25" s="135"/>
      <c r="L25" s="147">
        <f>SUM(L24)</f>
        <v>0</v>
      </c>
      <c r="N25" s="147">
        <f>SUM(N24)</f>
        <v>0</v>
      </c>
      <c r="O25" s="257"/>
      <c r="P25" s="253">
        <v>0</v>
      </c>
      <c r="Q25" s="257"/>
      <c r="R25" s="147">
        <f>SUM(R24)</f>
        <v>0</v>
      </c>
      <c r="S25" s="257"/>
      <c r="T25" s="147">
        <f>SUM(T24)</f>
        <v>162579</v>
      </c>
      <c r="U25" s="226"/>
      <c r="V25" s="147">
        <f>SUM(V24)</f>
        <v>162579</v>
      </c>
    </row>
    <row r="26" spans="1:22" ht="18.75" customHeight="1">
      <c r="A26" s="258"/>
      <c r="D26" s="157"/>
      <c r="E26" s="135"/>
      <c r="F26" s="157"/>
      <c r="G26" s="135"/>
      <c r="H26" s="157"/>
      <c r="I26" s="135"/>
      <c r="J26" s="157"/>
      <c r="K26" s="135"/>
      <c r="L26" s="157"/>
      <c r="M26" s="226"/>
      <c r="N26" s="157"/>
      <c r="O26" s="257"/>
      <c r="P26" s="257"/>
      <c r="Q26" s="257"/>
      <c r="R26" s="157"/>
      <c r="S26" s="257"/>
      <c r="T26" s="157"/>
      <c r="U26" s="226"/>
      <c r="V26" s="157"/>
    </row>
    <row r="27" spans="1:22" ht="18.75" customHeight="1">
      <c r="A27" s="258" t="s">
        <v>184</v>
      </c>
      <c r="D27" s="147">
        <v>0</v>
      </c>
      <c r="E27" s="135"/>
      <c r="F27" s="147">
        <v>0</v>
      </c>
      <c r="G27" s="135"/>
      <c r="H27" s="147">
        <v>0</v>
      </c>
      <c r="I27" s="135"/>
      <c r="J27" s="147">
        <v>0</v>
      </c>
      <c r="K27" s="135"/>
      <c r="L27" s="147">
        <v>0</v>
      </c>
      <c r="M27" s="226"/>
      <c r="N27" s="147">
        <f>N20+N25</f>
        <v>-844614</v>
      </c>
      <c r="O27" s="257"/>
      <c r="P27" s="261"/>
      <c r="Q27" s="257"/>
      <c r="R27" s="147">
        <f>R20+R25</f>
        <v>-844614</v>
      </c>
      <c r="S27" s="257"/>
      <c r="T27" s="147">
        <f>T25+T20</f>
        <v>43603</v>
      </c>
      <c r="U27" s="226"/>
      <c r="V27" s="147">
        <f>V25+V20</f>
        <v>-801011</v>
      </c>
    </row>
    <row r="28" spans="1:22" ht="18.75" customHeight="1">
      <c r="A28" s="258"/>
      <c r="D28" s="157"/>
      <c r="E28" s="135"/>
      <c r="F28" s="157"/>
      <c r="G28" s="135"/>
      <c r="H28" s="157"/>
      <c r="I28" s="135"/>
      <c r="J28" s="157"/>
      <c r="K28" s="135"/>
      <c r="L28" s="157"/>
      <c r="M28" s="226"/>
      <c r="N28" s="157"/>
      <c r="O28" s="257"/>
      <c r="P28" s="257"/>
      <c r="Q28" s="257"/>
      <c r="R28" s="157"/>
      <c r="S28" s="257"/>
      <c r="T28" s="157"/>
      <c r="U28" s="226"/>
      <c r="V28" s="157"/>
    </row>
    <row r="29" spans="1:22" ht="20" customHeight="1">
      <c r="A29" s="247" t="s">
        <v>105</v>
      </c>
      <c r="B29" s="166"/>
      <c r="C29" s="166"/>
      <c r="D29" s="248"/>
      <c r="E29" s="230"/>
      <c r="F29" s="230"/>
      <c r="G29" s="230"/>
      <c r="H29" s="230"/>
      <c r="I29" s="230"/>
      <c r="J29" s="230"/>
      <c r="K29" s="230"/>
      <c r="L29" s="141"/>
      <c r="N29" s="249"/>
      <c r="O29" s="249"/>
      <c r="P29" s="249"/>
      <c r="Q29" s="249"/>
      <c r="R29" s="249"/>
      <c r="S29" s="249"/>
      <c r="T29" s="250"/>
      <c r="V29" s="250"/>
    </row>
    <row r="30" spans="1:22" ht="20" customHeight="1">
      <c r="A30" s="251" t="s">
        <v>80</v>
      </c>
      <c r="D30" s="132">
        <v>0</v>
      </c>
      <c r="E30" s="132"/>
      <c r="F30" s="132">
        <v>0</v>
      </c>
      <c r="G30" s="132"/>
      <c r="H30" s="132">
        <v>0</v>
      </c>
      <c r="I30" s="132"/>
      <c r="J30" s="132">
        <v>0</v>
      </c>
      <c r="K30" s="132"/>
      <c r="L30" s="132">
        <v>0</v>
      </c>
      <c r="M30" s="248"/>
      <c r="N30" s="132">
        <v>1649769</v>
      </c>
      <c r="O30" s="248"/>
      <c r="P30" s="248">
        <v>0</v>
      </c>
      <c r="Q30" s="248"/>
      <c r="R30" s="132">
        <v>1649769</v>
      </c>
      <c r="S30" s="248"/>
      <c r="T30" s="132">
        <v>109352</v>
      </c>
      <c r="U30" s="248"/>
      <c r="V30" s="240">
        <f>SUM(R30:T30)</f>
        <v>1759121</v>
      </c>
    </row>
    <row r="31" spans="1:22" ht="20" customHeight="1">
      <c r="A31" s="252" t="s">
        <v>106</v>
      </c>
      <c r="D31" s="134">
        <v>0</v>
      </c>
      <c r="E31" s="132"/>
      <c r="F31" s="134">
        <v>0</v>
      </c>
      <c r="G31" s="132"/>
      <c r="H31" s="134">
        <v>0</v>
      </c>
      <c r="I31" s="132"/>
      <c r="J31" s="134">
        <v>0</v>
      </c>
      <c r="K31" s="132"/>
      <c r="L31" s="134">
        <v>0</v>
      </c>
      <c r="M31" s="132"/>
      <c r="N31" s="134">
        <v>0</v>
      </c>
      <c r="O31" s="248"/>
      <c r="P31" s="253"/>
      <c r="Q31" s="248"/>
      <c r="R31" s="243">
        <v>0</v>
      </c>
      <c r="S31" s="254"/>
      <c r="T31" s="134">
        <v>0</v>
      </c>
      <c r="U31" s="255"/>
      <c r="V31" s="240">
        <f>SUM(R31:T31)</f>
        <v>0</v>
      </c>
    </row>
    <row r="32" spans="1:22" ht="20" customHeight="1">
      <c r="A32" s="258" t="s">
        <v>98</v>
      </c>
      <c r="D32" s="147">
        <v>0</v>
      </c>
      <c r="E32" s="135"/>
      <c r="F32" s="147">
        <v>0</v>
      </c>
      <c r="G32" s="135"/>
      <c r="H32" s="147">
        <v>0</v>
      </c>
      <c r="I32" s="135"/>
      <c r="J32" s="147">
        <v>0</v>
      </c>
      <c r="K32" s="135"/>
      <c r="L32" s="147">
        <v>0</v>
      </c>
      <c r="M32" s="226"/>
      <c r="N32" s="147">
        <v>1649769</v>
      </c>
      <c r="O32" s="257"/>
      <c r="P32" s="259"/>
      <c r="Q32" s="157"/>
      <c r="R32" s="147">
        <v>1649769</v>
      </c>
      <c r="S32" s="157">
        <v>0</v>
      </c>
      <c r="T32" s="147">
        <v>109352</v>
      </c>
      <c r="U32" s="157">
        <v>0</v>
      </c>
      <c r="V32" s="182">
        <v>1759121</v>
      </c>
    </row>
    <row r="33" spans="1:22" ht="18" customHeight="1">
      <c r="A33" s="258"/>
      <c r="D33" s="135"/>
      <c r="E33" s="135"/>
      <c r="F33" s="135"/>
      <c r="G33" s="135"/>
      <c r="H33" s="135"/>
      <c r="I33" s="135"/>
      <c r="J33" s="135"/>
      <c r="K33" s="135"/>
      <c r="L33" s="135"/>
      <c r="M33" s="226"/>
      <c r="N33" s="257"/>
      <c r="O33" s="257"/>
      <c r="P33" s="257"/>
      <c r="Q33" s="257"/>
      <c r="R33" s="257"/>
      <c r="S33" s="257"/>
      <c r="T33" s="135"/>
      <c r="U33" s="226"/>
      <c r="V33" s="257"/>
    </row>
    <row r="34" spans="1:22" ht="18.75" hidden="1" customHeight="1">
      <c r="A34" s="260" t="s">
        <v>148</v>
      </c>
      <c r="B34" s="239">
        <v>7</v>
      </c>
      <c r="D34" s="261">
        <v>0</v>
      </c>
      <c r="E34" s="135"/>
      <c r="F34" s="261">
        <v>0</v>
      </c>
      <c r="G34" s="135"/>
      <c r="H34" s="261">
        <v>0</v>
      </c>
      <c r="I34" s="135"/>
      <c r="J34" s="261">
        <v>0</v>
      </c>
      <c r="K34" s="132"/>
      <c r="L34" s="262"/>
      <c r="N34" s="262"/>
      <c r="O34" s="254"/>
      <c r="P34" s="262"/>
      <c r="Q34" s="254"/>
      <c r="R34" s="261">
        <v>0</v>
      </c>
      <c r="S34" s="257"/>
      <c r="T34" s="261">
        <v>0</v>
      </c>
      <c r="U34" s="226"/>
      <c r="V34" s="261">
        <v>0</v>
      </c>
    </row>
    <row r="35" spans="1:22" ht="18" hidden="1" customHeight="1">
      <c r="A35" s="258"/>
      <c r="D35" s="135"/>
      <c r="E35" s="135"/>
      <c r="F35" s="135"/>
      <c r="G35" s="135"/>
      <c r="H35" s="135"/>
      <c r="I35" s="135"/>
      <c r="J35" s="135"/>
      <c r="K35" s="135"/>
      <c r="L35" s="135"/>
      <c r="M35" s="226"/>
      <c r="N35" s="257"/>
      <c r="O35" s="257"/>
      <c r="P35" s="257"/>
      <c r="Q35" s="257"/>
      <c r="R35" s="257"/>
      <c r="S35" s="257"/>
      <c r="T35" s="135"/>
      <c r="U35" s="226"/>
      <c r="V35" s="257"/>
    </row>
    <row r="36" spans="1:22" ht="18.75" customHeight="1" thickBot="1">
      <c r="A36" s="263" t="s">
        <v>183</v>
      </c>
      <c r="D36" s="149">
        <v>1055790</v>
      </c>
      <c r="E36" s="150"/>
      <c r="F36" s="149">
        <v>5673723</v>
      </c>
      <c r="G36" s="150"/>
      <c r="H36" s="149">
        <v>89000</v>
      </c>
      <c r="I36" s="150"/>
      <c r="J36" s="149">
        <v>-1758878</v>
      </c>
      <c r="K36" s="150"/>
      <c r="L36" s="149">
        <v>115319</v>
      </c>
      <c r="M36" s="150"/>
      <c r="N36" s="149">
        <v>12421852</v>
      </c>
      <c r="O36" s="150"/>
      <c r="P36" s="149"/>
      <c r="Q36" s="179"/>
      <c r="R36" s="149">
        <v>17596806</v>
      </c>
      <c r="S36" s="150"/>
      <c r="T36" s="149">
        <v>2708176</v>
      </c>
      <c r="U36" s="150"/>
      <c r="V36" s="149">
        <v>20304982</v>
      </c>
    </row>
    <row r="37" spans="1:22" ht="18.75" customHeight="1" thickTop="1"/>
    <row r="38" spans="1:22" ht="18.75" customHeight="1">
      <c r="D38" s="83"/>
      <c r="F38" s="83"/>
      <c r="H38" s="83"/>
      <c r="J38" s="83"/>
      <c r="N38" s="83"/>
      <c r="R38" s="83"/>
      <c r="T38" s="83"/>
      <c r="V38" s="83"/>
    </row>
  </sheetData>
  <mergeCells count="4">
    <mergeCell ref="L5:N5"/>
    <mergeCell ref="D4:V4"/>
    <mergeCell ref="P5:P6"/>
    <mergeCell ref="D10:V10"/>
  </mergeCells>
  <pageMargins left="0.8" right="0.8" top="0.48" bottom="0.5" header="0.5" footer="0.5"/>
  <pageSetup paperSize="9" scale="71" firstPageNumber="6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0"/>
  <sheetViews>
    <sheetView topLeftCell="A12" zoomScale="70" zoomScaleNormal="70" zoomScaleSheetLayoutView="85" workbookViewId="0">
      <selection activeCell="L39" sqref="L38:L39"/>
    </sheetView>
  </sheetViews>
  <sheetFormatPr defaultColWidth="8.81640625" defaultRowHeight="18.75" customHeight="1"/>
  <cols>
    <col min="1" max="1" width="53.08984375" style="2" customWidth="1"/>
    <col min="2" max="2" width="12.26953125" style="2" customWidth="1"/>
    <col min="3" max="3" width="0.90625" style="2" customWidth="1"/>
    <col min="4" max="4" width="13.54296875" style="2" customWidth="1"/>
    <col min="5" max="5" width="0.90625" style="22" customWidth="1"/>
    <col min="6" max="6" width="12.1796875" style="2" customWidth="1"/>
    <col min="7" max="7" width="0.90625" style="22" customWidth="1"/>
    <col min="8" max="8" width="11.90625" style="2" customWidth="1"/>
    <col min="9" max="9" width="0.90625" style="22" customWidth="1"/>
    <col min="10" max="10" width="11.90625" style="2" customWidth="1"/>
    <col min="11" max="11" width="0.90625" style="22" customWidth="1"/>
    <col min="12" max="12" width="12.6328125" style="80" customWidth="1"/>
    <col min="13" max="13" width="0.90625" style="22" customWidth="1"/>
    <col min="14" max="14" width="12" style="2" customWidth="1"/>
    <col min="15" max="15" width="0.90625" style="2" customWidth="1"/>
    <col min="16" max="16" width="13" style="2" customWidth="1"/>
    <col min="17" max="17" width="1.1796875" style="2" customWidth="1"/>
    <col min="18" max="18" width="14.08984375" style="2" customWidth="1"/>
    <col min="19" max="19" width="0.90625" style="2" customWidth="1"/>
    <col min="20" max="20" width="11.90625" style="2" customWidth="1"/>
    <col min="21" max="21" width="0.90625" style="2" customWidth="1"/>
    <col min="22" max="22" width="17.08984375" style="2" customWidth="1"/>
    <col min="23" max="16384" width="8.81640625" style="2"/>
  </cols>
  <sheetData>
    <row r="1" spans="1:22" ht="20" customHeight="1">
      <c r="A1" s="53" t="s">
        <v>54</v>
      </c>
      <c r="B1" s="54"/>
      <c r="C1" s="54"/>
      <c r="D1" s="55"/>
      <c r="E1" s="346"/>
      <c r="F1" s="55"/>
      <c r="G1" s="346"/>
      <c r="H1" s="55"/>
      <c r="I1" s="346"/>
      <c r="J1" s="55"/>
      <c r="K1" s="346"/>
      <c r="L1" s="56"/>
      <c r="M1" s="345"/>
      <c r="N1" s="55"/>
      <c r="O1" s="55"/>
      <c r="P1" s="55"/>
      <c r="Q1" s="55"/>
      <c r="R1" s="55"/>
      <c r="S1" s="55"/>
      <c r="T1" s="55"/>
      <c r="U1" s="57"/>
      <c r="V1" s="55"/>
    </row>
    <row r="2" spans="1:22" ht="20" customHeight="1">
      <c r="A2" s="58" t="s">
        <v>36</v>
      </c>
      <c r="B2" s="54"/>
      <c r="C2" s="54"/>
      <c r="D2" s="55"/>
      <c r="E2" s="346"/>
      <c r="F2" s="55"/>
      <c r="G2" s="346"/>
      <c r="H2" s="55"/>
      <c r="I2" s="346"/>
      <c r="J2" s="55"/>
      <c r="K2" s="346"/>
      <c r="L2" s="56"/>
      <c r="M2" s="346"/>
      <c r="N2" s="55"/>
      <c r="O2" s="55"/>
      <c r="P2" s="55"/>
      <c r="Q2" s="55"/>
      <c r="R2" s="55"/>
      <c r="S2" s="55"/>
      <c r="T2" s="55"/>
      <c r="U2" s="55"/>
      <c r="V2" s="55"/>
    </row>
    <row r="3" spans="1:22" ht="18" customHeight="1">
      <c r="A3" s="4"/>
      <c r="B3" s="54"/>
      <c r="C3" s="54"/>
      <c r="D3" s="55"/>
      <c r="E3" s="346"/>
      <c r="F3" s="55"/>
      <c r="G3" s="346"/>
      <c r="H3" s="55"/>
      <c r="I3" s="346"/>
      <c r="J3" s="55"/>
      <c r="K3" s="346"/>
      <c r="L3" s="56"/>
      <c r="M3" s="346"/>
      <c r="N3" s="55"/>
      <c r="O3" s="55"/>
      <c r="P3" s="55"/>
      <c r="Q3" s="55"/>
      <c r="R3" s="55"/>
      <c r="S3" s="55"/>
      <c r="T3" s="55"/>
      <c r="U3" s="55"/>
      <c r="V3" s="55"/>
    </row>
    <row r="4" spans="1:22" ht="20" customHeight="1">
      <c r="A4" s="81"/>
      <c r="B4" s="54"/>
      <c r="C4" s="54"/>
      <c r="D4" s="351" t="s">
        <v>37</v>
      </c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</row>
    <row r="5" spans="1:22" ht="20" customHeight="1">
      <c r="A5" s="330"/>
      <c r="B5" s="329"/>
      <c r="C5" s="329"/>
      <c r="D5" s="329"/>
      <c r="E5" s="347"/>
      <c r="F5" s="329"/>
      <c r="G5" s="347"/>
      <c r="H5" s="329"/>
      <c r="I5" s="347"/>
      <c r="J5" s="329"/>
      <c r="K5" s="347"/>
      <c r="L5" s="329"/>
      <c r="M5" s="347"/>
      <c r="N5" s="329"/>
      <c r="O5" s="329"/>
      <c r="P5" s="318" t="s">
        <v>191</v>
      </c>
      <c r="Q5" s="329"/>
      <c r="R5" s="329"/>
      <c r="S5" s="329"/>
      <c r="T5" s="329"/>
      <c r="U5" s="329"/>
      <c r="V5" s="329"/>
    </row>
    <row r="6" spans="1:22" ht="20" customHeight="1">
      <c r="A6" s="330"/>
      <c r="B6" s="329"/>
      <c r="C6" s="329"/>
      <c r="D6" s="329"/>
      <c r="E6" s="347"/>
      <c r="F6" s="329"/>
      <c r="G6" s="347"/>
      <c r="H6" s="329"/>
      <c r="I6" s="347"/>
      <c r="J6" s="329"/>
      <c r="K6" s="347"/>
      <c r="L6" s="329"/>
      <c r="M6" s="347"/>
      <c r="N6" s="329"/>
      <c r="O6" s="329"/>
      <c r="P6" s="318" t="s">
        <v>192</v>
      </c>
      <c r="Q6" s="329"/>
      <c r="R6" s="329"/>
      <c r="S6" s="329"/>
      <c r="T6" s="329"/>
      <c r="U6" s="329"/>
      <c r="V6" s="329"/>
    </row>
    <row r="7" spans="1:22" ht="20" customHeight="1">
      <c r="A7" s="81"/>
      <c r="B7" s="54"/>
      <c r="C7" s="54"/>
      <c r="J7" s="5" t="s">
        <v>139</v>
      </c>
      <c r="L7" s="365" t="s">
        <v>28</v>
      </c>
      <c r="M7" s="365"/>
      <c r="N7" s="365"/>
      <c r="O7" s="5"/>
      <c r="P7" s="317" t="s">
        <v>193</v>
      </c>
      <c r="Q7" s="172"/>
      <c r="R7" s="5"/>
      <c r="S7" s="5"/>
      <c r="T7" s="5"/>
      <c r="V7" s="5"/>
    </row>
    <row r="8" spans="1:22" ht="20" customHeight="1">
      <c r="A8" s="23"/>
      <c r="B8" s="5"/>
      <c r="C8" s="5"/>
      <c r="J8" s="5" t="s">
        <v>141</v>
      </c>
      <c r="L8" s="22"/>
      <c r="N8" s="22"/>
      <c r="O8" s="5"/>
      <c r="Q8" s="172"/>
      <c r="R8" s="5" t="s">
        <v>76</v>
      </c>
      <c r="S8" s="5"/>
      <c r="T8" s="5"/>
      <c r="V8" s="5"/>
    </row>
    <row r="9" spans="1:22" ht="20" customHeight="1">
      <c r="A9" s="23"/>
      <c r="B9" s="5"/>
      <c r="C9" s="5"/>
      <c r="D9" s="5" t="s">
        <v>77</v>
      </c>
      <c r="E9" s="59"/>
      <c r="F9" s="5" t="s">
        <v>87</v>
      </c>
      <c r="G9" s="59"/>
      <c r="H9" s="5" t="s">
        <v>87</v>
      </c>
      <c r="J9" s="5" t="s">
        <v>140</v>
      </c>
      <c r="O9" s="5"/>
      <c r="Q9" s="5"/>
      <c r="R9" s="5" t="s">
        <v>38</v>
      </c>
      <c r="S9" s="5"/>
      <c r="T9" s="5"/>
    </row>
    <row r="10" spans="1:22" ht="20" customHeight="1">
      <c r="A10" s="23"/>
      <c r="B10" s="55"/>
      <c r="C10" s="55"/>
      <c r="D10" s="5" t="s">
        <v>101</v>
      </c>
      <c r="E10" s="59"/>
      <c r="F10" s="5" t="s">
        <v>124</v>
      </c>
      <c r="G10" s="59"/>
      <c r="H10" s="5" t="s">
        <v>125</v>
      </c>
      <c r="J10" s="5" t="s">
        <v>142</v>
      </c>
      <c r="L10" s="60" t="s">
        <v>39</v>
      </c>
      <c r="M10" s="59"/>
      <c r="N10" s="55"/>
      <c r="O10" s="55"/>
      <c r="P10" s="5" t="s">
        <v>171</v>
      </c>
      <c r="Q10" s="5"/>
      <c r="R10" s="5" t="s">
        <v>40</v>
      </c>
      <c r="S10" s="5"/>
      <c r="T10" s="5" t="s">
        <v>65</v>
      </c>
      <c r="U10" s="5"/>
      <c r="V10" s="5" t="s">
        <v>78</v>
      </c>
    </row>
    <row r="11" spans="1:22" ht="20" customHeight="1">
      <c r="A11" s="55"/>
      <c r="B11" s="61" t="s">
        <v>6</v>
      </c>
      <c r="C11" s="62"/>
      <c r="D11" s="5" t="s">
        <v>41</v>
      </c>
      <c r="E11" s="59"/>
      <c r="F11" s="5" t="s">
        <v>126</v>
      </c>
      <c r="G11" s="59"/>
      <c r="H11" s="5" t="s">
        <v>42</v>
      </c>
      <c r="J11" s="5" t="s">
        <v>143</v>
      </c>
      <c r="L11" s="60" t="s">
        <v>43</v>
      </c>
      <c r="M11" s="59"/>
      <c r="N11" s="63" t="s">
        <v>79</v>
      </c>
      <c r="O11" s="63"/>
      <c r="P11" s="63" t="s">
        <v>43</v>
      </c>
      <c r="Q11" s="63"/>
      <c r="R11" s="5" t="s">
        <v>102</v>
      </c>
      <c r="S11" s="5"/>
      <c r="T11" s="5" t="s">
        <v>45</v>
      </c>
      <c r="U11" s="5"/>
      <c r="V11" s="5" t="s">
        <v>46</v>
      </c>
    </row>
    <row r="12" spans="1:22" ht="20" customHeight="1">
      <c r="A12" s="55"/>
      <c r="B12" s="1"/>
      <c r="C12" s="1"/>
      <c r="D12" s="364" t="s">
        <v>8</v>
      </c>
      <c r="E12" s="364"/>
      <c r="F12" s="364"/>
      <c r="G12" s="364"/>
      <c r="H12" s="364"/>
      <c r="I12" s="364"/>
      <c r="J12" s="364"/>
      <c r="K12" s="364"/>
      <c r="L12" s="364"/>
      <c r="M12" s="364"/>
      <c r="N12" s="364"/>
      <c r="O12" s="364"/>
      <c r="P12" s="364"/>
      <c r="Q12" s="364"/>
      <c r="R12" s="364"/>
      <c r="S12" s="364"/>
      <c r="T12" s="364"/>
      <c r="U12" s="364"/>
      <c r="V12" s="364"/>
    </row>
    <row r="13" spans="1:22" ht="20" customHeight="1">
      <c r="A13" s="55" t="s">
        <v>186</v>
      </c>
      <c r="B13" s="1"/>
      <c r="C13" s="1"/>
      <c r="D13" s="1"/>
      <c r="E13" s="344"/>
      <c r="F13" s="1"/>
      <c r="G13" s="344"/>
      <c r="H13" s="1"/>
      <c r="I13" s="344"/>
      <c r="J13" s="155"/>
      <c r="K13" s="344"/>
      <c r="L13" s="1"/>
      <c r="M13" s="344"/>
      <c r="N13" s="1"/>
      <c r="O13" s="1"/>
      <c r="P13" s="167"/>
      <c r="Q13" s="170"/>
      <c r="R13" s="1"/>
      <c r="S13" s="1"/>
      <c r="T13" s="1"/>
      <c r="U13" s="1"/>
      <c r="V13" s="1"/>
    </row>
    <row r="14" spans="1:22" ht="20" hidden="1" customHeight="1">
      <c r="A14" s="55" t="s">
        <v>189</v>
      </c>
      <c r="B14" s="1"/>
      <c r="C14" s="1"/>
      <c r="D14" s="64">
        <v>1055790</v>
      </c>
      <c r="E14" s="156"/>
      <c r="F14" s="84">
        <v>5673723</v>
      </c>
      <c r="G14" s="156"/>
      <c r="H14" s="64">
        <v>89000</v>
      </c>
      <c r="I14" s="156"/>
      <c r="J14" s="64">
        <v>-1758878</v>
      </c>
      <c r="K14" s="156"/>
      <c r="L14" s="85">
        <v>115319</v>
      </c>
      <c r="M14" s="156"/>
      <c r="N14" s="64">
        <v>13092565</v>
      </c>
      <c r="O14" s="64"/>
      <c r="P14" s="64"/>
      <c r="Q14" s="64"/>
      <c r="R14" s="64">
        <f>SUM(D14:O14)</f>
        <v>18267519</v>
      </c>
      <c r="S14" s="64"/>
      <c r="T14" s="84">
        <v>2706333</v>
      </c>
      <c r="U14" s="64"/>
      <c r="V14" s="64">
        <f>SUM(R14:T14)</f>
        <v>20973852</v>
      </c>
    </row>
    <row r="15" spans="1:22" ht="20" hidden="1" customHeight="1">
      <c r="A15" s="2" t="s">
        <v>123</v>
      </c>
      <c r="B15" s="86"/>
      <c r="C15" s="1"/>
      <c r="D15" s="119">
        <v>0</v>
      </c>
      <c r="E15" s="181"/>
      <c r="F15" s="119">
        <v>0</v>
      </c>
      <c r="G15" s="181"/>
      <c r="H15" s="119">
        <v>0</v>
      </c>
      <c r="I15" s="181"/>
      <c r="J15" s="119">
        <v>0</v>
      </c>
      <c r="K15" s="181"/>
      <c r="L15" s="119">
        <v>0</v>
      </c>
      <c r="M15" s="181"/>
      <c r="N15" s="119">
        <v>-18775</v>
      </c>
      <c r="O15" s="119"/>
      <c r="P15" s="119"/>
      <c r="Q15" s="119"/>
      <c r="R15" s="119">
        <v>-18775</v>
      </c>
      <c r="S15" s="119"/>
      <c r="T15" s="119">
        <v>18775</v>
      </c>
      <c r="U15" s="119"/>
      <c r="V15" s="119">
        <v>0</v>
      </c>
    </row>
    <row r="16" spans="1:22" ht="20" customHeight="1">
      <c r="A16" s="55" t="s">
        <v>180</v>
      </c>
      <c r="B16" s="1"/>
      <c r="C16" s="1"/>
      <c r="D16" s="156">
        <v>1055790</v>
      </c>
      <c r="E16" s="156"/>
      <c r="F16" s="158">
        <v>5673723</v>
      </c>
      <c r="G16" s="156"/>
      <c r="H16" s="156">
        <v>89000</v>
      </c>
      <c r="I16" s="156"/>
      <c r="J16" s="156">
        <v>-1758878</v>
      </c>
      <c r="K16" s="156"/>
      <c r="L16" s="159">
        <v>115319</v>
      </c>
      <c r="M16" s="156"/>
      <c r="N16" s="156">
        <v>13092565</v>
      </c>
      <c r="O16" s="156"/>
      <c r="P16" s="156">
        <v>0</v>
      </c>
      <c r="Q16" s="156"/>
      <c r="R16" s="156">
        <v>18267519</v>
      </c>
      <c r="S16" s="156"/>
      <c r="T16" s="158">
        <v>2706333</v>
      </c>
      <c r="U16" s="156"/>
      <c r="V16" s="156">
        <f>SUM(R16:T16)</f>
        <v>20973852</v>
      </c>
    </row>
    <row r="17" spans="1:22" ht="20" customHeight="1">
      <c r="A17" s="55"/>
      <c r="B17" s="341"/>
      <c r="C17" s="341"/>
      <c r="D17" s="156"/>
      <c r="E17" s="156"/>
      <c r="F17" s="158"/>
      <c r="G17" s="156"/>
      <c r="H17" s="156"/>
      <c r="I17" s="156"/>
      <c r="J17" s="156"/>
      <c r="K17" s="156"/>
      <c r="L17" s="159"/>
      <c r="M17" s="156"/>
      <c r="N17" s="156"/>
      <c r="O17" s="156"/>
      <c r="P17" s="156"/>
      <c r="Q17" s="156"/>
      <c r="R17" s="156"/>
      <c r="S17" s="156"/>
      <c r="T17" s="158"/>
      <c r="U17" s="156"/>
      <c r="V17" s="156"/>
    </row>
    <row r="18" spans="1:22" ht="20" customHeight="1">
      <c r="A18" s="55" t="s">
        <v>144</v>
      </c>
      <c r="B18" s="1"/>
      <c r="C18" s="1"/>
      <c r="D18" s="64"/>
      <c r="E18" s="156"/>
      <c r="F18" s="84"/>
      <c r="G18" s="156"/>
      <c r="H18" s="64"/>
      <c r="I18" s="156"/>
      <c r="J18" s="64"/>
      <c r="K18" s="156"/>
      <c r="L18" s="85"/>
      <c r="M18" s="156"/>
      <c r="N18" s="64"/>
      <c r="O18" s="64"/>
      <c r="P18" s="64"/>
      <c r="Q18" s="64"/>
      <c r="R18" s="64"/>
      <c r="S18" s="64"/>
      <c r="T18" s="84"/>
      <c r="U18" s="64"/>
      <c r="V18" s="64"/>
    </row>
    <row r="19" spans="1:22" ht="20" customHeight="1">
      <c r="A19" s="66" t="s">
        <v>175</v>
      </c>
      <c r="B19" s="1"/>
      <c r="C19" s="1"/>
      <c r="D19" s="64"/>
      <c r="E19" s="156"/>
      <c r="F19" s="84"/>
      <c r="G19" s="156"/>
      <c r="H19" s="64"/>
      <c r="I19" s="156"/>
      <c r="J19" s="64"/>
      <c r="K19" s="156"/>
      <c r="L19" s="85"/>
      <c r="M19" s="156"/>
      <c r="N19" s="64"/>
      <c r="O19" s="64"/>
      <c r="P19" s="64"/>
      <c r="Q19" s="64"/>
      <c r="R19" s="64"/>
      <c r="S19" s="64"/>
      <c r="T19" s="84"/>
      <c r="U19" s="64"/>
      <c r="V19" s="64"/>
    </row>
    <row r="20" spans="1:22" ht="20" customHeight="1">
      <c r="A20" s="46" t="s">
        <v>190</v>
      </c>
      <c r="B20" s="86">
        <v>4</v>
      </c>
      <c r="C20" s="315"/>
      <c r="D20" s="64">
        <v>0</v>
      </c>
      <c r="E20" s="156"/>
      <c r="F20" s="64">
        <v>0</v>
      </c>
      <c r="G20" s="156"/>
      <c r="H20" s="64">
        <v>0</v>
      </c>
      <c r="I20" s="156"/>
      <c r="J20" s="64">
        <v>0</v>
      </c>
      <c r="K20" s="156"/>
      <c r="L20" s="64">
        <v>0</v>
      </c>
      <c r="M20" s="156"/>
      <c r="N20" s="119">
        <v>-18775</v>
      </c>
      <c r="O20" s="119"/>
      <c r="P20" s="119">
        <v>0</v>
      </c>
      <c r="Q20" s="119"/>
      <c r="R20" s="119">
        <v>-18775</v>
      </c>
      <c r="S20" s="119"/>
      <c r="T20" s="139">
        <v>18775</v>
      </c>
      <c r="U20" s="64"/>
      <c r="V20" s="64">
        <f>SUM(R20:T20)</f>
        <v>0</v>
      </c>
    </row>
    <row r="21" spans="1:22" ht="20" customHeight="1">
      <c r="A21" s="46" t="s">
        <v>154</v>
      </c>
      <c r="B21" s="86">
        <v>7</v>
      </c>
      <c r="C21" s="1"/>
      <c r="D21" s="119">
        <v>0</v>
      </c>
      <c r="E21" s="181"/>
      <c r="F21" s="119">
        <v>0</v>
      </c>
      <c r="G21" s="181"/>
      <c r="H21" s="119">
        <v>0</v>
      </c>
      <c r="I21" s="181"/>
      <c r="J21" s="119">
        <v>0</v>
      </c>
      <c r="K21" s="181"/>
      <c r="L21" s="119">
        <v>0</v>
      </c>
      <c r="M21" s="181"/>
      <c r="N21" s="119">
        <v>-950194</v>
      </c>
      <c r="O21" s="119"/>
      <c r="P21" s="119">
        <v>0</v>
      </c>
      <c r="Q21" s="181"/>
      <c r="R21" s="119">
        <v>-950194</v>
      </c>
      <c r="S21" s="119"/>
      <c r="T21" s="139">
        <v>-160918</v>
      </c>
      <c r="U21" s="119"/>
      <c r="V21" s="119">
        <f>SUM(R21:T21)</f>
        <v>-1111112</v>
      </c>
    </row>
    <row r="22" spans="1:22" ht="20" customHeight="1">
      <c r="A22" s="66" t="s">
        <v>176</v>
      </c>
      <c r="B22" s="1"/>
      <c r="C22" s="1"/>
      <c r="D22" s="73">
        <f>SUM(D20:D21)</f>
        <v>0</v>
      </c>
      <c r="E22" s="156"/>
      <c r="F22" s="73">
        <f>SUM(F20:F21)</f>
        <v>0</v>
      </c>
      <c r="G22" s="156"/>
      <c r="H22" s="73">
        <f>SUM(H20:H21)</f>
        <v>0</v>
      </c>
      <c r="I22" s="156"/>
      <c r="J22" s="73">
        <f>SUM(J20:J21)</f>
        <v>0</v>
      </c>
      <c r="K22" s="156"/>
      <c r="L22" s="73">
        <f>SUM(L20:L21)</f>
        <v>0</v>
      </c>
      <c r="M22" s="156"/>
      <c r="N22" s="73">
        <f>SUM(N20:N21)</f>
        <v>-968969</v>
      </c>
      <c r="O22" s="64"/>
      <c r="P22" s="73">
        <f>SUM(P20:P21)</f>
        <v>0</v>
      </c>
      <c r="Q22" s="156"/>
      <c r="R22" s="73">
        <f>SUM(R20:R21)</f>
        <v>-968969</v>
      </c>
      <c r="S22" s="64"/>
      <c r="T22" s="73">
        <f>SUM(T20:T21)</f>
        <v>-142143</v>
      </c>
      <c r="U22" s="64"/>
      <c r="V22" s="73">
        <f>SUM(V20:V21)</f>
        <v>-1111112</v>
      </c>
    </row>
    <row r="23" spans="1:22" ht="18" customHeight="1">
      <c r="A23" s="55"/>
      <c r="B23" s="1"/>
      <c r="C23" s="1"/>
      <c r="D23" s="64"/>
      <c r="E23" s="156"/>
      <c r="F23" s="84"/>
      <c r="G23" s="156"/>
      <c r="H23" s="64"/>
      <c r="I23" s="156"/>
      <c r="J23" s="64"/>
      <c r="K23" s="156"/>
      <c r="L23" s="85"/>
      <c r="M23" s="156"/>
      <c r="N23" s="64"/>
      <c r="O23" s="64"/>
      <c r="P23" s="64"/>
      <c r="Q23" s="156"/>
      <c r="R23" s="64"/>
      <c r="S23" s="64"/>
      <c r="T23" s="84"/>
      <c r="U23" s="64"/>
      <c r="V23" s="64"/>
    </row>
    <row r="24" spans="1:22" ht="20" customHeight="1">
      <c r="A24" s="337" t="s">
        <v>202</v>
      </c>
      <c r="B24" s="155"/>
      <c r="C24" s="155"/>
      <c r="D24" s="140"/>
      <c r="E24" s="59"/>
      <c r="F24" s="5"/>
      <c r="G24" s="59"/>
      <c r="H24" s="5"/>
      <c r="I24" s="59"/>
      <c r="J24" s="5"/>
      <c r="K24" s="59"/>
      <c r="L24" s="141"/>
      <c r="N24" s="142"/>
      <c r="O24" s="142"/>
      <c r="P24" s="142"/>
      <c r="Q24" s="176"/>
      <c r="R24" s="142"/>
      <c r="S24" s="142"/>
      <c r="T24" s="143"/>
      <c r="V24" s="143"/>
    </row>
    <row r="25" spans="1:22" ht="18.75" customHeight="1">
      <c r="A25" s="67" t="s">
        <v>203</v>
      </c>
      <c r="B25" s="86">
        <v>4</v>
      </c>
      <c r="D25" s="132">
        <v>0</v>
      </c>
      <c r="E25" s="323"/>
      <c r="F25" s="132">
        <v>0</v>
      </c>
      <c r="G25" s="323"/>
      <c r="H25" s="132">
        <v>0</v>
      </c>
      <c r="I25" s="323"/>
      <c r="J25" s="132">
        <v>0</v>
      </c>
      <c r="K25" s="323"/>
      <c r="L25" s="132">
        <v>0</v>
      </c>
      <c r="M25" s="177"/>
      <c r="N25" s="132">
        <v>0</v>
      </c>
      <c r="O25" s="140"/>
      <c r="P25" s="132">
        <v>0</v>
      </c>
      <c r="Q25" s="177"/>
      <c r="R25" s="119">
        <v>0</v>
      </c>
      <c r="S25" s="140"/>
      <c r="T25" s="132">
        <v>52768</v>
      </c>
      <c r="U25" s="140"/>
      <c r="V25" s="119">
        <f>SUM(R25:T25)</f>
        <v>52768</v>
      </c>
    </row>
    <row r="26" spans="1:22" ht="18.75" hidden="1" customHeight="1">
      <c r="A26" s="137" t="s">
        <v>147</v>
      </c>
      <c r="B26" s="86"/>
      <c r="D26" s="147">
        <v>0</v>
      </c>
      <c r="E26" s="157"/>
      <c r="F26" s="147">
        <v>0</v>
      </c>
      <c r="G26" s="157"/>
      <c r="H26" s="147">
        <v>0</v>
      </c>
      <c r="I26" s="323"/>
      <c r="J26" s="134"/>
      <c r="K26" s="323"/>
      <c r="L26" s="147">
        <v>0</v>
      </c>
      <c r="M26" s="157"/>
      <c r="N26" s="147">
        <v>0</v>
      </c>
      <c r="O26" s="140"/>
      <c r="P26" s="147">
        <v>0</v>
      </c>
      <c r="Q26" s="177"/>
      <c r="R26" s="145">
        <f>SUM(D26:O26)</f>
        <v>0</v>
      </c>
      <c r="S26" s="146"/>
      <c r="T26" s="145"/>
      <c r="U26" s="144"/>
      <c r="V26" s="145">
        <f>SUM(R26:T26)</f>
        <v>0</v>
      </c>
    </row>
    <row r="27" spans="1:22" ht="18.75" customHeight="1">
      <c r="A27" s="163" t="s">
        <v>204</v>
      </c>
      <c r="D27" s="182">
        <f>D25</f>
        <v>0</v>
      </c>
      <c r="E27" s="157"/>
      <c r="F27" s="182">
        <f>F25</f>
        <v>0</v>
      </c>
      <c r="G27" s="157"/>
      <c r="H27" s="182">
        <f>H25</f>
        <v>0</v>
      </c>
      <c r="I27" s="157"/>
      <c r="J27" s="182">
        <f>J25</f>
        <v>0</v>
      </c>
      <c r="K27" s="157"/>
      <c r="L27" s="182">
        <f>L25</f>
        <v>0</v>
      </c>
      <c r="M27" s="346"/>
      <c r="N27" s="182">
        <f>N25</f>
        <v>0</v>
      </c>
      <c r="O27" s="148"/>
      <c r="P27" s="182">
        <f>P25</f>
        <v>0</v>
      </c>
      <c r="Q27" s="178"/>
      <c r="R27" s="182">
        <f>R25</f>
        <v>0</v>
      </c>
      <c r="S27" s="148"/>
      <c r="T27" s="182">
        <f>T25</f>
        <v>52768</v>
      </c>
      <c r="U27" s="55"/>
      <c r="V27" s="182">
        <f>V25</f>
        <v>52768</v>
      </c>
    </row>
    <row r="28" spans="1:22" ht="18.75" customHeight="1">
      <c r="A28" s="163"/>
      <c r="D28" s="323"/>
      <c r="E28" s="323"/>
      <c r="F28" s="323"/>
      <c r="G28" s="323"/>
      <c r="H28" s="323"/>
      <c r="I28" s="157"/>
      <c r="J28" s="157"/>
      <c r="K28" s="157"/>
      <c r="L28" s="323"/>
      <c r="N28" s="323"/>
      <c r="O28" s="148"/>
      <c r="P28" s="323"/>
      <c r="Q28" s="178"/>
      <c r="R28" s="157"/>
      <c r="S28" s="148"/>
      <c r="T28" s="157"/>
      <c r="U28" s="55"/>
      <c r="V28" s="157"/>
    </row>
    <row r="29" spans="1:22" ht="18.75" customHeight="1">
      <c r="A29" s="138" t="s">
        <v>201</v>
      </c>
      <c r="D29" s="325">
        <f>D22+D27</f>
        <v>0</v>
      </c>
      <c r="E29" s="348">
        <f t="shared" ref="E29:M29" si="0">E22</f>
        <v>0</v>
      </c>
      <c r="F29" s="325">
        <f>F22+F27</f>
        <v>0</v>
      </c>
      <c r="G29" s="348">
        <f t="shared" si="0"/>
        <v>0</v>
      </c>
      <c r="H29" s="325">
        <f>H22+H27</f>
        <v>0</v>
      </c>
      <c r="I29" s="348">
        <f t="shared" si="0"/>
        <v>0</v>
      </c>
      <c r="J29" s="325">
        <f>J22+J27</f>
        <v>0</v>
      </c>
      <c r="K29" s="348">
        <f t="shared" si="0"/>
        <v>0</v>
      </c>
      <c r="L29" s="325">
        <f>L22+L27</f>
        <v>0</v>
      </c>
      <c r="M29" s="348">
        <f t="shared" si="0"/>
        <v>0</v>
      </c>
      <c r="N29" s="325">
        <f>N22+N27</f>
        <v>-968969</v>
      </c>
      <c r="O29" s="148"/>
      <c r="P29" s="325">
        <f>P22+P27</f>
        <v>0</v>
      </c>
      <c r="Q29" s="178"/>
      <c r="R29" s="325">
        <f>R22+R27</f>
        <v>-968969</v>
      </c>
      <c r="S29" s="148"/>
      <c r="T29" s="325">
        <f>T22+T27</f>
        <v>-89375</v>
      </c>
      <c r="U29" s="55"/>
      <c r="V29" s="325">
        <f>V22+V27</f>
        <v>-1058344</v>
      </c>
    </row>
    <row r="30" spans="1:22" ht="18.75" customHeight="1">
      <c r="A30" s="138"/>
      <c r="D30" s="157"/>
      <c r="E30" s="157"/>
      <c r="F30" s="157"/>
      <c r="G30" s="157"/>
      <c r="H30" s="157"/>
      <c r="I30" s="157"/>
      <c r="J30" s="157"/>
      <c r="K30" s="157"/>
      <c r="L30" s="157"/>
      <c r="M30" s="346"/>
      <c r="N30" s="157"/>
      <c r="O30" s="148"/>
      <c r="P30" s="148"/>
      <c r="Q30" s="178"/>
      <c r="R30" s="157"/>
      <c r="S30" s="148"/>
      <c r="T30" s="157"/>
      <c r="U30" s="55"/>
      <c r="V30" s="157"/>
    </row>
    <row r="31" spans="1:22" ht="20" customHeight="1">
      <c r="A31" s="74" t="s">
        <v>105</v>
      </c>
      <c r="B31" s="1"/>
      <c r="C31" s="1"/>
      <c r="D31" s="140"/>
      <c r="E31" s="59"/>
      <c r="F31" s="5"/>
      <c r="G31" s="59"/>
      <c r="H31" s="5"/>
      <c r="I31" s="59"/>
      <c r="J31" s="5"/>
      <c r="K31" s="59"/>
      <c r="L31" s="141"/>
      <c r="N31" s="142"/>
      <c r="O31" s="142"/>
      <c r="P31" s="142"/>
      <c r="Q31" s="176"/>
      <c r="R31" s="142"/>
      <c r="S31" s="142"/>
      <c r="T31" s="143"/>
      <c r="V31" s="143"/>
    </row>
    <row r="32" spans="1:22" ht="20" customHeight="1">
      <c r="A32" s="67" t="s">
        <v>80</v>
      </c>
      <c r="D32" s="132">
        <v>0</v>
      </c>
      <c r="E32" s="323"/>
      <c r="F32" s="132">
        <v>0</v>
      </c>
      <c r="G32" s="323"/>
      <c r="H32" s="132">
        <v>0</v>
      </c>
      <c r="I32" s="323"/>
      <c r="J32" s="132">
        <v>0</v>
      </c>
      <c r="K32" s="323"/>
      <c r="L32" s="132">
        <v>0</v>
      </c>
      <c r="M32" s="177"/>
      <c r="N32" s="326">
        <v>1448569</v>
      </c>
      <c r="O32" s="140"/>
      <c r="P32" s="132">
        <v>0</v>
      </c>
      <c r="Q32" s="177"/>
      <c r="R32" s="119">
        <v>1448569</v>
      </c>
      <c r="S32" s="140"/>
      <c r="T32" s="326">
        <v>112653</v>
      </c>
      <c r="U32" s="140"/>
      <c r="V32" s="119">
        <f>SUM(R32:T32)</f>
        <v>1561222</v>
      </c>
    </row>
    <row r="33" spans="1:22" ht="20" customHeight="1">
      <c r="A33" s="137" t="s">
        <v>106</v>
      </c>
      <c r="D33" s="324">
        <v>0</v>
      </c>
      <c r="E33" s="323"/>
      <c r="F33" s="324">
        <v>0</v>
      </c>
      <c r="G33" s="350"/>
      <c r="H33" s="324">
        <v>0</v>
      </c>
      <c r="I33" s="323"/>
      <c r="J33" s="324">
        <v>0</v>
      </c>
      <c r="K33" s="323"/>
      <c r="L33" s="327">
        <v>0</v>
      </c>
      <c r="M33" s="349"/>
      <c r="N33" s="328">
        <v>0</v>
      </c>
      <c r="O33" s="248"/>
      <c r="P33" s="253">
        <v>1681</v>
      </c>
      <c r="Q33" s="248"/>
      <c r="R33" s="243">
        <v>1681</v>
      </c>
      <c r="S33" s="254"/>
      <c r="T33" s="328">
        <v>0</v>
      </c>
      <c r="U33" s="255"/>
      <c r="V33" s="243">
        <v>1681</v>
      </c>
    </row>
    <row r="34" spans="1:22" ht="20" customHeight="1">
      <c r="A34" s="138" t="s">
        <v>98</v>
      </c>
      <c r="D34" s="147">
        <f>SUM(D32:D33)</f>
        <v>0</v>
      </c>
      <c r="E34" s="157"/>
      <c r="F34" s="147">
        <f>SUM(F32:F33)</f>
        <v>0</v>
      </c>
      <c r="G34" s="157"/>
      <c r="H34" s="147">
        <f>SUM(H32:H33)</f>
        <v>0</v>
      </c>
      <c r="I34" s="157"/>
      <c r="J34" s="147">
        <f>SUM(J32:J33)</f>
        <v>0</v>
      </c>
      <c r="K34" s="157"/>
      <c r="L34" s="147">
        <f>SUM(L32:L33)</f>
        <v>0</v>
      </c>
      <c r="M34" s="346"/>
      <c r="N34" s="147">
        <f>N32</f>
        <v>1448569</v>
      </c>
      <c r="O34" s="148"/>
      <c r="P34" s="174">
        <f>SUM(P32:P33)</f>
        <v>1681</v>
      </c>
      <c r="Q34" s="157"/>
      <c r="R34" s="147">
        <f>SUM(R31+R32+R33)</f>
        <v>1450250</v>
      </c>
      <c r="S34" s="157">
        <f t="shared" ref="S34:U34" si="1">SUM(S31+S32+S33)</f>
        <v>0</v>
      </c>
      <c r="T34" s="147">
        <f>SUM(T31+T32+T33)</f>
        <v>112653</v>
      </c>
      <c r="U34" s="157">
        <f t="shared" si="1"/>
        <v>0</v>
      </c>
      <c r="V34" s="147">
        <f>SUM(V31+V32+V33)</f>
        <v>1562903</v>
      </c>
    </row>
    <row r="35" spans="1:22" ht="18" customHeight="1">
      <c r="A35" s="138"/>
      <c r="D35" s="135"/>
      <c r="E35" s="157"/>
      <c r="F35" s="135"/>
      <c r="G35" s="157"/>
      <c r="H35" s="135"/>
      <c r="I35" s="157"/>
      <c r="J35" s="135"/>
      <c r="K35" s="157"/>
      <c r="L35" s="135"/>
      <c r="M35" s="346"/>
      <c r="N35" s="148"/>
      <c r="O35" s="148"/>
      <c r="P35" s="148"/>
      <c r="Q35" s="178"/>
      <c r="R35" s="148"/>
      <c r="S35" s="178"/>
      <c r="T35" s="135"/>
      <c r="U35" s="55"/>
      <c r="V35" s="148"/>
    </row>
    <row r="36" spans="1:22" ht="18.75" hidden="1" customHeight="1">
      <c r="A36" s="160" t="s">
        <v>148</v>
      </c>
      <c r="B36" s="86">
        <v>7</v>
      </c>
      <c r="D36" s="165">
        <v>0</v>
      </c>
      <c r="E36" s="157"/>
      <c r="F36" s="165">
        <v>0</v>
      </c>
      <c r="G36" s="157"/>
      <c r="H36" s="165">
        <v>0</v>
      </c>
      <c r="I36" s="157"/>
      <c r="J36" s="165">
        <v>0</v>
      </c>
      <c r="K36" s="323"/>
      <c r="L36" s="161"/>
      <c r="N36" s="161"/>
      <c r="O36" s="146"/>
      <c r="P36" s="161"/>
      <c r="Q36" s="116"/>
      <c r="R36" s="165">
        <v>0</v>
      </c>
      <c r="S36" s="148"/>
      <c r="T36" s="165">
        <v>0</v>
      </c>
      <c r="U36" s="55"/>
      <c r="V36" s="165">
        <v>0</v>
      </c>
    </row>
    <row r="37" spans="1:22" ht="18" hidden="1" customHeight="1">
      <c r="A37" s="138"/>
      <c r="D37" s="135"/>
      <c r="E37" s="157"/>
      <c r="F37" s="135"/>
      <c r="G37" s="157"/>
      <c r="H37" s="135"/>
      <c r="I37" s="157"/>
      <c r="J37" s="135"/>
      <c r="K37" s="157"/>
      <c r="L37" s="135"/>
      <c r="M37" s="346"/>
      <c r="N37" s="148"/>
      <c r="O37" s="148"/>
      <c r="P37" s="148"/>
      <c r="Q37" s="178"/>
      <c r="R37" s="148"/>
      <c r="S37" s="148"/>
      <c r="T37" s="135"/>
      <c r="U37" s="55"/>
      <c r="V37" s="148"/>
    </row>
    <row r="38" spans="1:22" ht="18.75" customHeight="1" thickBot="1">
      <c r="A38" s="78" t="s">
        <v>187</v>
      </c>
      <c r="D38" s="149">
        <f>SUM(D16,D29,D34)</f>
        <v>1055790</v>
      </c>
      <c r="E38" s="179"/>
      <c r="F38" s="149">
        <f>SUM(F16,F29,F34)</f>
        <v>5673723</v>
      </c>
      <c r="G38" s="179"/>
      <c r="H38" s="149">
        <f>SUM(H16,H29,H34)</f>
        <v>89000</v>
      </c>
      <c r="I38" s="179"/>
      <c r="J38" s="149">
        <f>SUM(J16,J29,J34)</f>
        <v>-1758878</v>
      </c>
      <c r="K38" s="179"/>
      <c r="L38" s="149">
        <f>SUM(L16,L29,L34)</f>
        <v>115319</v>
      </c>
      <c r="M38" s="179"/>
      <c r="N38" s="149">
        <f>SUM(N16,N29,N34)</f>
        <v>13572165</v>
      </c>
      <c r="O38" s="150"/>
      <c r="P38" s="149">
        <f>SUM(P16,P29,P34)</f>
        <v>1681</v>
      </c>
      <c r="Q38" s="179"/>
      <c r="R38" s="149">
        <f>SUM(R16,R29,R34)</f>
        <v>18748800</v>
      </c>
      <c r="S38" s="150"/>
      <c r="T38" s="149">
        <f>SUM(T16,T29,T34)</f>
        <v>2729611</v>
      </c>
      <c r="U38" s="150"/>
      <c r="V38" s="149">
        <f>SUM(V16,V29,V34)</f>
        <v>21478411</v>
      </c>
    </row>
    <row r="39" spans="1:22" ht="18.75" customHeight="1" thickTop="1"/>
    <row r="40" spans="1:22" ht="18.75" customHeight="1">
      <c r="D40" s="83"/>
      <c r="F40" s="83"/>
      <c r="H40" s="83"/>
      <c r="J40" s="83"/>
      <c r="N40" s="83"/>
      <c r="R40" s="83"/>
      <c r="T40" s="83"/>
      <c r="V40" s="83"/>
    </row>
  </sheetData>
  <mergeCells count="3">
    <mergeCell ref="D4:V4"/>
    <mergeCell ref="D12:V12"/>
    <mergeCell ref="L7:N7"/>
  </mergeCells>
  <pageMargins left="0.8" right="0.8" top="0.48" bottom="0.5" header="0.5" footer="0.5"/>
  <pageSetup paperSize="9" scale="60" firstPageNumber="7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2"/>
  <sheetViews>
    <sheetView topLeftCell="A2" zoomScale="70" zoomScaleNormal="70" zoomScaleSheetLayoutView="85" workbookViewId="0">
      <selection activeCell="N20" sqref="N20"/>
    </sheetView>
  </sheetViews>
  <sheetFormatPr defaultRowHeight="18.75" customHeight="1"/>
  <cols>
    <col min="1" max="1" width="50.36328125" style="191" customWidth="1"/>
    <col min="2" max="2" width="9.6328125" style="191" customWidth="1"/>
    <col min="3" max="3" width="1.6328125" style="191" customWidth="1"/>
    <col min="4" max="4" width="14.6328125" style="191" customWidth="1"/>
    <col min="5" max="5" width="1.6328125" style="191" customWidth="1"/>
    <col min="6" max="6" width="14.6328125" style="191" customWidth="1"/>
    <col min="7" max="7" width="1.6328125" style="191" customWidth="1"/>
    <col min="8" max="8" width="14.6328125" style="191" customWidth="1"/>
    <col min="9" max="9" width="1.6328125" style="191" customWidth="1"/>
    <col min="10" max="10" width="14.6328125" style="191" customWidth="1"/>
    <col min="11" max="11" width="1.6328125" style="191" customWidth="1"/>
    <col min="12" max="12" width="15.26953125" style="195" hidden="1" customWidth="1"/>
    <col min="13" max="13" width="1.6328125" style="195" hidden="1" customWidth="1"/>
    <col min="14" max="14" width="14.6328125" style="191" customWidth="1"/>
    <col min="15" max="16384" width="8.7265625" style="191"/>
  </cols>
  <sheetData>
    <row r="1" spans="1:14" ht="20" customHeight="1">
      <c r="A1" s="194" t="s">
        <v>54</v>
      </c>
      <c r="B1" s="225"/>
      <c r="C1" s="225"/>
      <c r="D1" s="226"/>
      <c r="E1" s="226"/>
      <c r="F1" s="226"/>
      <c r="G1" s="226"/>
      <c r="H1" s="226"/>
      <c r="I1" s="226"/>
      <c r="J1" s="56"/>
      <c r="K1" s="226"/>
      <c r="L1" s="226"/>
      <c r="M1" s="226"/>
      <c r="N1" s="226"/>
    </row>
    <row r="2" spans="1:14" ht="20" customHeight="1">
      <c r="A2" s="228" t="s">
        <v>36</v>
      </c>
      <c r="B2" s="225"/>
      <c r="C2" s="225"/>
      <c r="D2" s="226"/>
      <c r="E2" s="226"/>
      <c r="F2" s="226"/>
      <c r="G2" s="226"/>
      <c r="H2" s="226"/>
      <c r="I2" s="226"/>
      <c r="J2" s="56"/>
      <c r="K2" s="226"/>
      <c r="L2" s="226"/>
      <c r="M2" s="226"/>
      <c r="N2" s="226"/>
    </row>
    <row r="3" spans="1:14" ht="20" customHeight="1">
      <c r="A3" s="196"/>
      <c r="B3" s="225"/>
      <c r="C3" s="225"/>
      <c r="D3" s="226"/>
      <c r="E3" s="226"/>
      <c r="F3" s="226"/>
      <c r="G3" s="226"/>
      <c r="H3" s="226"/>
      <c r="I3" s="226"/>
      <c r="J3" s="56"/>
      <c r="K3" s="226"/>
      <c r="L3" s="226"/>
      <c r="M3" s="226"/>
      <c r="N3" s="226"/>
    </row>
    <row r="4" spans="1:14" ht="20" customHeight="1">
      <c r="A4" s="196"/>
      <c r="B4" s="225"/>
      <c r="C4" s="225"/>
      <c r="D4" s="360" t="s">
        <v>47</v>
      </c>
      <c r="E4" s="360"/>
      <c r="F4" s="360"/>
      <c r="G4" s="360"/>
      <c r="H4" s="360"/>
      <c r="I4" s="360"/>
      <c r="J4" s="360"/>
      <c r="K4" s="360"/>
      <c r="L4" s="360"/>
      <c r="M4" s="360"/>
      <c r="N4" s="360"/>
    </row>
    <row r="5" spans="1:14" ht="20" customHeight="1">
      <c r="A5" s="195"/>
      <c r="B5" s="230"/>
      <c r="C5" s="230"/>
      <c r="D5" s="195"/>
      <c r="E5" s="195"/>
      <c r="F5" s="195"/>
      <c r="G5" s="195"/>
      <c r="H5" s="359" t="s">
        <v>28</v>
      </c>
      <c r="I5" s="359"/>
      <c r="J5" s="359"/>
      <c r="K5" s="195"/>
      <c r="L5" s="264"/>
      <c r="M5" s="265"/>
      <c r="N5" s="195"/>
    </row>
    <row r="6" spans="1:14" ht="20" customHeight="1">
      <c r="A6" s="195"/>
      <c r="B6" s="230"/>
      <c r="C6" s="230"/>
      <c r="D6" s="230" t="s">
        <v>77</v>
      </c>
      <c r="E6" s="195"/>
      <c r="F6" s="230" t="s">
        <v>87</v>
      </c>
      <c r="G6" s="230"/>
      <c r="H6" s="230"/>
      <c r="I6" s="230"/>
      <c r="J6" s="230"/>
      <c r="K6" s="195"/>
      <c r="L6" s="265"/>
      <c r="M6" s="265"/>
      <c r="N6" s="230"/>
    </row>
    <row r="7" spans="1:14" ht="20" customHeight="1">
      <c r="A7" s="226"/>
      <c r="B7" s="226"/>
      <c r="C7" s="226"/>
      <c r="D7" s="230" t="s">
        <v>101</v>
      </c>
      <c r="E7" s="230"/>
      <c r="F7" s="230" t="s">
        <v>89</v>
      </c>
      <c r="G7" s="230"/>
      <c r="H7" s="233" t="s">
        <v>39</v>
      </c>
      <c r="I7" s="230"/>
      <c r="J7" s="226"/>
      <c r="K7" s="195"/>
      <c r="L7" s="230" t="s">
        <v>171</v>
      </c>
      <c r="M7" s="230"/>
      <c r="N7" s="230" t="s">
        <v>78</v>
      </c>
    </row>
    <row r="8" spans="1:14" ht="20" customHeight="1">
      <c r="A8" s="226"/>
      <c r="B8" s="234" t="s">
        <v>206</v>
      </c>
      <c r="C8" s="166"/>
      <c r="D8" s="230" t="s">
        <v>41</v>
      </c>
      <c r="E8" s="230"/>
      <c r="F8" s="230" t="s">
        <v>88</v>
      </c>
      <c r="G8" s="230"/>
      <c r="H8" s="233" t="s">
        <v>43</v>
      </c>
      <c r="I8" s="230"/>
      <c r="J8" s="235" t="s">
        <v>44</v>
      </c>
      <c r="K8" s="195"/>
      <c r="L8" s="230" t="s">
        <v>43</v>
      </c>
      <c r="M8" s="230"/>
      <c r="N8" s="230" t="s">
        <v>46</v>
      </c>
    </row>
    <row r="9" spans="1:14" ht="20" customHeight="1">
      <c r="A9" s="226"/>
      <c r="B9" s="166"/>
      <c r="C9" s="166"/>
      <c r="D9" s="363" t="s">
        <v>8</v>
      </c>
      <c r="E9" s="363"/>
      <c r="F9" s="363"/>
      <c r="G9" s="363"/>
      <c r="H9" s="363"/>
      <c r="I9" s="363"/>
      <c r="J9" s="363"/>
      <c r="K9" s="363"/>
      <c r="L9" s="363"/>
      <c r="M9" s="363"/>
      <c r="N9" s="363"/>
    </row>
    <row r="10" spans="1:14" ht="20" customHeight="1">
      <c r="A10" s="226" t="s">
        <v>185</v>
      </c>
      <c r="B10" s="166"/>
      <c r="C10" s="16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</row>
    <row r="11" spans="1:14" ht="20" customHeight="1">
      <c r="A11" s="226" t="s">
        <v>165</v>
      </c>
      <c r="B11" s="212"/>
      <c r="C11" s="212"/>
      <c r="D11" s="162">
        <v>1055790</v>
      </c>
      <c r="E11" s="162"/>
      <c r="F11" s="162">
        <v>6500593</v>
      </c>
      <c r="G11" s="162"/>
      <c r="H11" s="162">
        <v>115319</v>
      </c>
      <c r="I11" s="162"/>
      <c r="J11" s="162">
        <v>966485</v>
      </c>
      <c r="K11" s="162"/>
      <c r="L11" s="240">
        <v>0</v>
      </c>
      <c r="M11" s="240"/>
      <c r="N11" s="162">
        <f>SUM(D11:J11)</f>
        <v>8638187</v>
      </c>
    </row>
    <row r="12" spans="1:14" ht="20" customHeight="1">
      <c r="A12" s="226"/>
      <c r="B12" s="212"/>
      <c r="C12" s="212"/>
      <c r="D12" s="236"/>
      <c r="E12" s="236"/>
      <c r="F12" s="236"/>
      <c r="G12" s="236"/>
      <c r="H12" s="65"/>
      <c r="I12" s="236"/>
      <c r="J12" s="236"/>
      <c r="K12" s="236"/>
      <c r="L12" s="236"/>
      <c r="M12" s="236"/>
      <c r="N12" s="236"/>
    </row>
    <row r="13" spans="1:14" ht="20" customHeight="1">
      <c r="A13" s="226" t="s">
        <v>144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36"/>
      <c r="M13" s="236"/>
      <c r="N13" s="226"/>
    </row>
    <row r="14" spans="1:14" ht="20" customHeight="1">
      <c r="A14" s="241" t="s">
        <v>175</v>
      </c>
      <c r="B14" s="226"/>
      <c r="C14" s="212"/>
      <c r="D14" s="226"/>
      <c r="E14" s="226"/>
      <c r="F14" s="226"/>
      <c r="G14" s="226"/>
      <c r="H14" s="226"/>
      <c r="I14" s="226"/>
      <c r="J14" s="226"/>
      <c r="K14" s="226"/>
      <c r="L14" s="236"/>
      <c r="M14" s="236"/>
      <c r="N14" s="226"/>
    </row>
    <row r="15" spans="1:14" ht="20" customHeight="1">
      <c r="A15" s="242" t="s">
        <v>154</v>
      </c>
      <c r="B15" s="266" t="s">
        <v>206</v>
      </c>
      <c r="C15" s="212"/>
      <c r="D15" s="240">
        <v>0</v>
      </c>
      <c r="E15" s="267"/>
      <c r="F15" s="240">
        <v>0</v>
      </c>
      <c r="G15" s="267"/>
      <c r="H15" s="240">
        <v>0</v>
      </c>
      <c r="I15" s="240"/>
      <c r="J15" s="240">
        <v>-844614</v>
      </c>
      <c r="K15" s="240"/>
      <c r="L15" s="248">
        <v>0</v>
      </c>
      <c r="M15" s="236"/>
      <c r="N15" s="240">
        <f>SUM(H15:J15)</f>
        <v>-844614</v>
      </c>
    </row>
    <row r="16" spans="1:14" ht="20" customHeight="1">
      <c r="A16" s="241" t="s">
        <v>176</v>
      </c>
      <c r="B16" s="166"/>
      <c r="C16" s="166"/>
      <c r="D16" s="245">
        <f>SUM(D15:D15)</f>
        <v>0</v>
      </c>
      <c r="E16" s="268"/>
      <c r="F16" s="245">
        <f>SUM(F15:F15)</f>
        <v>0</v>
      </c>
      <c r="G16" s="236"/>
      <c r="H16" s="245">
        <f>SUM(H15:H15)</f>
        <v>0</v>
      </c>
      <c r="I16" s="236"/>
      <c r="J16" s="245">
        <f>SUM(J15:J15)</f>
        <v>-844614</v>
      </c>
      <c r="K16" s="236"/>
      <c r="L16" s="269">
        <f>SUM(L15)</f>
        <v>0</v>
      </c>
      <c r="M16" s="240"/>
      <c r="N16" s="245">
        <f>SUM(N15:N15)</f>
        <v>-844614</v>
      </c>
    </row>
    <row r="17" spans="1:14" ht="20" customHeight="1">
      <c r="A17" s="226"/>
      <c r="B17" s="166"/>
      <c r="C17" s="166"/>
      <c r="D17" s="195"/>
      <c r="E17" s="195"/>
      <c r="F17" s="195"/>
      <c r="G17" s="195"/>
      <c r="H17" s="195"/>
      <c r="I17" s="195"/>
      <c r="J17" s="80"/>
      <c r="K17" s="195"/>
      <c r="L17" s="236"/>
      <c r="M17" s="236"/>
      <c r="N17" s="195"/>
    </row>
    <row r="18" spans="1:14" ht="20" customHeight="1">
      <c r="A18" s="247" t="s">
        <v>105</v>
      </c>
      <c r="B18" s="166"/>
      <c r="C18" s="166"/>
      <c r="D18" s="195"/>
      <c r="E18" s="195"/>
      <c r="F18" s="195"/>
      <c r="G18" s="195"/>
      <c r="H18" s="195"/>
      <c r="I18" s="195"/>
      <c r="J18" s="80"/>
      <c r="K18" s="195"/>
      <c r="L18" s="236"/>
      <c r="M18" s="236"/>
      <c r="N18" s="195"/>
    </row>
    <row r="19" spans="1:14" ht="20" customHeight="1">
      <c r="A19" s="251" t="s">
        <v>80</v>
      </c>
      <c r="B19" s="166"/>
      <c r="C19" s="166"/>
      <c r="D19" s="69">
        <v>0</v>
      </c>
      <c r="E19" s="267"/>
      <c r="F19" s="69">
        <v>0</v>
      </c>
      <c r="G19" s="267"/>
      <c r="H19" s="69">
        <v>0</v>
      </c>
      <c r="I19" s="267"/>
      <c r="J19" s="71">
        <v>1325971</v>
      </c>
      <c r="K19" s="71"/>
      <c r="L19" s="248">
        <v>0</v>
      </c>
      <c r="M19" s="248"/>
      <c r="N19" s="75">
        <f>SUM(D19:K19)</f>
        <v>1325971</v>
      </c>
    </row>
    <row r="20" spans="1:14" ht="20" customHeight="1">
      <c r="A20" s="252" t="s">
        <v>106</v>
      </c>
      <c r="B20" s="166"/>
      <c r="C20" s="166"/>
      <c r="D20" s="189">
        <v>0</v>
      </c>
      <c r="E20" s="267"/>
      <c r="F20" s="189">
        <v>0</v>
      </c>
      <c r="G20" s="267"/>
      <c r="H20" s="189">
        <v>0</v>
      </c>
      <c r="I20" s="267"/>
      <c r="J20" s="189">
        <v>0</v>
      </c>
      <c r="K20" s="69"/>
      <c r="L20" s="253">
        <v>0</v>
      </c>
      <c r="M20" s="248"/>
      <c r="N20" s="190">
        <f>SUM(D20:K20)</f>
        <v>0</v>
      </c>
    </row>
    <row r="21" spans="1:14" ht="20" customHeight="1">
      <c r="A21" s="258" t="s">
        <v>98</v>
      </c>
      <c r="B21" s="166"/>
      <c r="C21" s="166"/>
      <c r="D21" s="76">
        <v>0</v>
      </c>
      <c r="E21" s="268"/>
      <c r="F21" s="76">
        <v>0</v>
      </c>
      <c r="G21" s="236"/>
      <c r="H21" s="76">
        <v>0</v>
      </c>
      <c r="I21" s="236"/>
      <c r="J21" s="76">
        <f>SUM(J19:J20)</f>
        <v>1325971</v>
      </c>
      <c r="K21" s="236"/>
      <c r="L21" s="269">
        <f>SUM(L19:L20)</f>
        <v>0</v>
      </c>
      <c r="M21" s="248"/>
      <c r="N21" s="76">
        <f>SUM(N19:N20)</f>
        <v>1325971</v>
      </c>
    </row>
    <row r="22" spans="1:14" ht="20" customHeight="1">
      <c r="A22" s="258"/>
      <c r="B22" s="195"/>
      <c r="C22" s="195"/>
      <c r="D22" s="77"/>
      <c r="E22" s="267"/>
      <c r="F22" s="77"/>
      <c r="G22" s="236"/>
      <c r="H22" s="77"/>
      <c r="I22" s="236"/>
      <c r="J22" s="77"/>
      <c r="K22" s="236"/>
      <c r="L22" s="257"/>
      <c r="M22" s="257"/>
      <c r="N22" s="77"/>
    </row>
    <row r="23" spans="1:14" ht="20" hidden="1" customHeight="1">
      <c r="A23" s="252" t="s">
        <v>148</v>
      </c>
      <c r="B23" s="266">
        <v>7</v>
      </c>
      <c r="C23" s="195"/>
      <c r="D23" s="76">
        <v>0</v>
      </c>
      <c r="E23" s="268"/>
      <c r="F23" s="76">
        <v>0</v>
      </c>
      <c r="G23" s="240"/>
      <c r="H23" s="109">
        <v>0</v>
      </c>
      <c r="I23" s="240"/>
      <c r="J23" s="109">
        <v>0</v>
      </c>
      <c r="K23" s="240"/>
      <c r="L23" s="261">
        <v>0</v>
      </c>
      <c r="M23" s="257"/>
      <c r="N23" s="76">
        <v>0</v>
      </c>
    </row>
    <row r="24" spans="1:14" ht="20" hidden="1" customHeight="1">
      <c r="A24" s="258"/>
      <c r="B24" s="195"/>
      <c r="C24" s="195"/>
      <c r="D24" s="77"/>
      <c r="E24" s="267"/>
      <c r="F24" s="77"/>
      <c r="G24" s="236"/>
      <c r="H24" s="77"/>
      <c r="I24" s="236"/>
      <c r="J24" s="77"/>
      <c r="K24" s="236"/>
      <c r="L24" s="249"/>
      <c r="M24" s="249"/>
      <c r="N24" s="77"/>
    </row>
    <row r="25" spans="1:14" ht="20" customHeight="1" thickBot="1">
      <c r="A25" s="263" t="s">
        <v>183</v>
      </c>
      <c r="B25" s="195"/>
      <c r="C25" s="195"/>
      <c r="D25" s="79">
        <f>SUM(D11,D16,D21)</f>
        <v>1055790</v>
      </c>
      <c r="E25" s="267"/>
      <c r="F25" s="79">
        <f>SUM(F11,F16,F21)</f>
        <v>6500593</v>
      </c>
      <c r="G25" s="236"/>
      <c r="H25" s="79">
        <f>SUM(H11,H16,H21)</f>
        <v>115319</v>
      </c>
      <c r="I25" s="236"/>
      <c r="J25" s="79">
        <f>SUM(J11,J16,J21)</f>
        <v>1447842</v>
      </c>
      <c r="K25" s="236"/>
      <c r="L25" s="79"/>
      <c r="M25" s="180"/>
      <c r="N25" s="79">
        <f>SUM(N11,N16,N21)</f>
        <v>9119544</v>
      </c>
    </row>
    <row r="26" spans="1:14" ht="20" customHeight="1" thickTop="1">
      <c r="A26" s="263"/>
      <c r="B26" s="195"/>
      <c r="C26" s="195"/>
      <c r="D26" s="180"/>
      <c r="E26" s="267"/>
      <c r="F26" s="180"/>
      <c r="G26" s="236"/>
      <c r="H26" s="180"/>
      <c r="I26" s="236"/>
      <c r="J26" s="180"/>
      <c r="K26" s="236"/>
      <c r="L26" s="248"/>
      <c r="M26" s="248"/>
      <c r="N26" s="180"/>
    </row>
    <row r="27" spans="1:14" ht="20" customHeight="1">
      <c r="L27" s="238"/>
      <c r="M27" s="238"/>
    </row>
    <row r="28" spans="1:14" ht="20" customHeight="1">
      <c r="L28" s="157"/>
      <c r="M28" s="157"/>
    </row>
    <row r="29" spans="1:14" ht="20" customHeight="1">
      <c r="L29" s="257"/>
      <c r="M29" s="257"/>
    </row>
    <row r="30" spans="1:14" ht="20" customHeight="1">
      <c r="L30" s="254"/>
      <c r="M30" s="254"/>
    </row>
    <row r="31" spans="1:14" ht="20" customHeight="1">
      <c r="L31" s="257"/>
      <c r="M31" s="257"/>
    </row>
    <row r="32" spans="1:14" ht="20" customHeight="1">
      <c r="L32" s="179"/>
      <c r="M32" s="179"/>
    </row>
  </sheetData>
  <mergeCells count="3">
    <mergeCell ref="H5:J5"/>
    <mergeCell ref="D4:N4"/>
    <mergeCell ref="D9:N9"/>
  </mergeCells>
  <pageMargins left="0.8" right="0.8" top="0.48" bottom="0.5" header="0.5" footer="0.5"/>
  <pageSetup paperSize="9" scale="90" firstPageNumber="8" fitToHeight="2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578BB-D599-4998-A5EF-3C76DBF72C80}">
  <dimension ref="A1:N34"/>
  <sheetViews>
    <sheetView zoomScaleNormal="100" zoomScaleSheetLayoutView="85" workbookViewId="0">
      <selection activeCell="N27" sqref="N27"/>
    </sheetView>
  </sheetViews>
  <sheetFormatPr defaultRowHeight="20" customHeight="1"/>
  <cols>
    <col min="1" max="1" width="50.36328125" style="191" customWidth="1"/>
    <col min="2" max="2" width="10" style="191" customWidth="1"/>
    <col min="3" max="3" width="1.6328125" style="191" customWidth="1"/>
    <col min="4" max="4" width="14.6328125" style="191" customWidth="1"/>
    <col min="5" max="5" width="1.6328125" style="191" customWidth="1"/>
    <col min="6" max="6" width="14.6328125" style="191" customWidth="1"/>
    <col min="7" max="7" width="1.6328125" style="191" customWidth="1"/>
    <col min="8" max="8" width="14.6328125" style="191" customWidth="1"/>
    <col min="9" max="9" width="1.6328125" style="191" customWidth="1"/>
    <col min="10" max="10" width="14.6328125" style="191" customWidth="1"/>
    <col min="11" max="11" width="1.6328125" style="191" customWidth="1"/>
    <col min="12" max="12" width="15.26953125" style="2" customWidth="1"/>
    <col min="13" max="13" width="1.6328125" style="2" customWidth="1"/>
    <col min="14" max="14" width="14.6328125" style="191" customWidth="1"/>
    <col min="15" max="16384" width="8.7265625" style="191"/>
  </cols>
  <sheetData>
    <row r="1" spans="1:14" ht="20" customHeight="1">
      <c r="A1" s="53" t="s">
        <v>54</v>
      </c>
      <c r="B1" s="183"/>
      <c r="C1" s="183"/>
      <c r="D1" s="55"/>
      <c r="E1" s="55"/>
      <c r="F1" s="55"/>
      <c r="G1" s="55"/>
      <c r="H1" s="55"/>
      <c r="I1" s="55"/>
      <c r="J1" s="56"/>
      <c r="K1" s="55"/>
      <c r="L1" s="55"/>
      <c r="M1" s="55"/>
      <c r="N1" s="55"/>
    </row>
    <row r="2" spans="1:14" ht="20" customHeight="1">
      <c r="A2" s="58" t="s">
        <v>36</v>
      </c>
      <c r="B2" s="183"/>
      <c r="C2" s="183"/>
      <c r="D2" s="55"/>
      <c r="E2" s="55"/>
      <c r="F2" s="55"/>
      <c r="G2" s="55"/>
      <c r="H2" s="55"/>
      <c r="I2" s="55"/>
      <c r="J2" s="56"/>
      <c r="K2" s="55"/>
      <c r="L2" s="55"/>
      <c r="M2" s="55"/>
      <c r="N2" s="55"/>
    </row>
    <row r="3" spans="1:14" ht="20" customHeight="1">
      <c r="A3" s="4"/>
      <c r="B3" s="183"/>
      <c r="C3" s="183"/>
      <c r="D3" s="55"/>
      <c r="E3" s="55"/>
      <c r="F3" s="55"/>
      <c r="G3" s="55"/>
      <c r="H3" s="55"/>
      <c r="I3" s="55"/>
      <c r="J3" s="56"/>
      <c r="K3" s="55"/>
      <c r="L3" s="55"/>
      <c r="M3" s="55"/>
      <c r="N3" s="55"/>
    </row>
    <row r="4" spans="1:14" ht="20" customHeight="1">
      <c r="A4" s="4"/>
      <c r="B4" s="183"/>
      <c r="C4" s="183"/>
      <c r="D4" s="351" t="s">
        <v>47</v>
      </c>
      <c r="E4" s="351"/>
      <c r="F4" s="351"/>
      <c r="G4" s="351"/>
      <c r="H4" s="351"/>
      <c r="I4" s="351"/>
      <c r="J4" s="351"/>
      <c r="K4" s="351"/>
      <c r="L4" s="351"/>
      <c r="M4" s="351"/>
      <c r="N4" s="351"/>
    </row>
    <row r="5" spans="1:14" ht="20" customHeight="1">
      <c r="A5" s="4"/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5" t="s">
        <v>191</v>
      </c>
      <c r="M5" s="314"/>
      <c r="N5" s="314"/>
    </row>
    <row r="6" spans="1:14" ht="20" customHeight="1">
      <c r="A6" s="2"/>
      <c r="B6" s="5"/>
      <c r="C6" s="5"/>
      <c r="D6" s="2"/>
      <c r="E6" s="2"/>
      <c r="F6" s="2"/>
      <c r="G6" s="2"/>
      <c r="H6" s="22"/>
      <c r="I6" s="22"/>
      <c r="J6" s="22"/>
      <c r="K6" s="22"/>
      <c r="L6" s="318" t="s">
        <v>192</v>
      </c>
      <c r="M6" s="175"/>
      <c r="N6" s="2"/>
    </row>
    <row r="7" spans="1:14" ht="20" customHeight="1">
      <c r="A7" s="2"/>
      <c r="B7" s="5"/>
      <c r="C7" s="5"/>
      <c r="D7" s="2"/>
      <c r="E7" s="2"/>
      <c r="F7" s="2"/>
      <c r="G7" s="2"/>
      <c r="H7" s="365" t="s">
        <v>28</v>
      </c>
      <c r="I7" s="365"/>
      <c r="J7" s="365"/>
      <c r="K7" s="22"/>
      <c r="L7" s="319" t="s">
        <v>193</v>
      </c>
      <c r="M7" s="175"/>
      <c r="N7" s="2"/>
    </row>
    <row r="8" spans="1:14" ht="20" customHeight="1">
      <c r="A8" s="2"/>
      <c r="B8" s="5"/>
      <c r="C8" s="5"/>
      <c r="D8" s="59" t="s">
        <v>77</v>
      </c>
      <c r="E8" s="2"/>
      <c r="F8" s="59" t="s">
        <v>87</v>
      </c>
      <c r="G8" s="59"/>
      <c r="K8" s="2"/>
      <c r="L8" s="191"/>
      <c r="M8" s="175"/>
      <c r="N8" s="59"/>
    </row>
    <row r="9" spans="1:14" ht="20" customHeight="1">
      <c r="A9" s="55"/>
      <c r="B9" s="55"/>
      <c r="C9" s="55"/>
      <c r="D9" s="59" t="s">
        <v>101</v>
      </c>
      <c r="E9" s="59"/>
      <c r="F9" s="59" t="s">
        <v>89</v>
      </c>
      <c r="G9" s="59"/>
      <c r="H9" s="60" t="s">
        <v>39</v>
      </c>
      <c r="I9" s="59"/>
      <c r="J9" s="55"/>
      <c r="K9" s="22"/>
      <c r="L9" s="5" t="s">
        <v>171</v>
      </c>
      <c r="M9" s="5"/>
      <c r="N9" s="59" t="s">
        <v>78</v>
      </c>
    </row>
    <row r="10" spans="1:14" ht="20" customHeight="1">
      <c r="A10" s="55"/>
      <c r="B10" s="61" t="s">
        <v>6</v>
      </c>
      <c r="C10" s="185"/>
      <c r="D10" s="59" t="s">
        <v>41</v>
      </c>
      <c r="E10" s="59"/>
      <c r="F10" s="59" t="s">
        <v>88</v>
      </c>
      <c r="G10" s="59"/>
      <c r="H10" s="60" t="s">
        <v>43</v>
      </c>
      <c r="I10" s="59"/>
      <c r="J10" s="63" t="s">
        <v>44</v>
      </c>
      <c r="K10" s="22"/>
      <c r="L10" s="5" t="s">
        <v>43</v>
      </c>
      <c r="M10" s="5"/>
      <c r="N10" s="59" t="s">
        <v>46</v>
      </c>
    </row>
    <row r="11" spans="1:14" ht="20" customHeight="1">
      <c r="A11" s="55"/>
      <c r="B11" s="184"/>
      <c r="C11" s="184"/>
      <c r="D11" s="364" t="s">
        <v>8</v>
      </c>
      <c r="E11" s="364"/>
      <c r="F11" s="364"/>
      <c r="G11" s="364"/>
      <c r="H11" s="364"/>
      <c r="I11" s="364"/>
      <c r="J11" s="364"/>
      <c r="K11" s="364"/>
      <c r="L11" s="364"/>
      <c r="M11" s="364"/>
      <c r="N11" s="364"/>
    </row>
    <row r="12" spans="1:14" ht="20" customHeight="1">
      <c r="A12" s="55" t="s">
        <v>186</v>
      </c>
      <c r="B12" s="184"/>
      <c r="C12" s="184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14" ht="20" customHeight="1">
      <c r="A13" s="55" t="s">
        <v>180</v>
      </c>
      <c r="B13" s="12"/>
      <c r="C13" s="12"/>
      <c r="D13" s="162">
        <v>1055790</v>
      </c>
      <c r="E13" s="162"/>
      <c r="F13" s="162">
        <v>6500593</v>
      </c>
      <c r="G13" s="162"/>
      <c r="H13" s="162">
        <v>115319</v>
      </c>
      <c r="I13" s="162"/>
      <c r="J13" s="162">
        <v>1946643</v>
      </c>
      <c r="K13" s="162"/>
      <c r="L13" s="119">
        <v>0</v>
      </c>
      <c r="M13" s="119"/>
      <c r="N13" s="162">
        <f>SUM(D13:M13)</f>
        <v>9618345</v>
      </c>
    </row>
    <row r="14" spans="1:14" ht="20" customHeight="1">
      <c r="A14" s="55"/>
      <c r="B14" s="12"/>
      <c r="C14" s="12"/>
      <c r="D14" s="64"/>
      <c r="E14" s="64"/>
      <c r="F14" s="64"/>
      <c r="G14" s="64"/>
      <c r="H14" s="65"/>
      <c r="I14" s="64"/>
      <c r="J14" s="64"/>
      <c r="K14" s="64"/>
      <c r="L14" s="156"/>
      <c r="M14" s="156"/>
      <c r="N14" s="64"/>
    </row>
    <row r="15" spans="1:14" ht="20" customHeight="1">
      <c r="A15" s="55" t="s">
        <v>144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64"/>
      <c r="M15" s="64"/>
      <c r="N15" s="55"/>
    </row>
    <row r="16" spans="1:14" ht="20" customHeight="1">
      <c r="A16" s="66" t="s">
        <v>175</v>
      </c>
      <c r="B16" s="55"/>
      <c r="C16" s="12"/>
      <c r="D16" s="55"/>
      <c r="E16" s="55"/>
      <c r="F16" s="55"/>
      <c r="G16" s="55"/>
      <c r="H16" s="55"/>
      <c r="I16" s="55"/>
      <c r="J16" s="55"/>
      <c r="K16" s="55"/>
      <c r="L16" s="64"/>
      <c r="M16" s="64"/>
      <c r="N16" s="55"/>
    </row>
    <row r="17" spans="1:14" ht="20" customHeight="1">
      <c r="A17" s="46" t="s">
        <v>154</v>
      </c>
      <c r="B17" s="68">
        <v>7</v>
      </c>
      <c r="C17" s="12"/>
      <c r="D17" s="119">
        <v>0</v>
      </c>
      <c r="E17" s="70"/>
      <c r="F17" s="119">
        <v>0</v>
      </c>
      <c r="G17" s="70"/>
      <c r="H17" s="119">
        <v>0</v>
      </c>
      <c r="I17" s="119"/>
      <c r="J17" s="119">
        <v>-950194</v>
      </c>
      <c r="K17" s="119"/>
      <c r="L17" s="119">
        <v>0</v>
      </c>
      <c r="M17" s="156"/>
      <c r="N17" s="119">
        <f>SUM(D17:L17)</f>
        <v>-950194</v>
      </c>
    </row>
    <row r="18" spans="1:14" ht="20" customHeight="1">
      <c r="A18" s="66" t="s">
        <v>176</v>
      </c>
      <c r="B18" s="184"/>
      <c r="C18" s="184"/>
      <c r="D18" s="73">
        <f>SUM(D17:D17)</f>
        <v>0</v>
      </c>
      <c r="E18" s="164"/>
      <c r="F18" s="73">
        <f>SUM(F17:F17)</f>
        <v>0</v>
      </c>
      <c r="G18" s="64"/>
      <c r="H18" s="73">
        <f>SUM(H17:H17)</f>
        <v>0</v>
      </c>
      <c r="I18" s="64"/>
      <c r="J18" s="73">
        <f>SUM(J17:J17)</f>
        <v>-950194</v>
      </c>
      <c r="K18" s="64"/>
      <c r="L18" s="73">
        <f>SUM(L17)</f>
        <v>0</v>
      </c>
      <c r="M18" s="181"/>
      <c r="N18" s="73">
        <f>SUM(N17:N17)</f>
        <v>-950194</v>
      </c>
    </row>
    <row r="19" spans="1:14" ht="20" customHeight="1">
      <c r="A19" s="55"/>
      <c r="B19" s="184"/>
      <c r="C19" s="184"/>
      <c r="D19" s="2"/>
      <c r="E19" s="2"/>
      <c r="F19" s="2"/>
      <c r="G19" s="2"/>
      <c r="H19" s="2"/>
      <c r="I19" s="2"/>
      <c r="J19" s="80"/>
      <c r="K19" s="2"/>
      <c r="L19" s="156"/>
      <c r="M19" s="156"/>
      <c r="N19" s="2"/>
    </row>
    <row r="20" spans="1:14" ht="20" customHeight="1">
      <c r="A20" s="74" t="s">
        <v>105</v>
      </c>
      <c r="B20" s="184"/>
      <c r="C20" s="184"/>
      <c r="D20" s="2"/>
      <c r="E20" s="2"/>
      <c r="F20" s="2"/>
      <c r="G20" s="2"/>
      <c r="H20" s="2"/>
      <c r="I20" s="2"/>
      <c r="J20" s="80"/>
      <c r="K20" s="2"/>
      <c r="L20" s="156"/>
      <c r="M20" s="156"/>
      <c r="N20" s="2"/>
    </row>
    <row r="21" spans="1:14" ht="20" customHeight="1">
      <c r="A21" s="67" t="s">
        <v>80</v>
      </c>
      <c r="B21" s="184"/>
      <c r="C21" s="184"/>
      <c r="D21" s="69">
        <v>0</v>
      </c>
      <c r="E21" s="70"/>
      <c r="F21" s="69">
        <v>0</v>
      </c>
      <c r="G21" s="70"/>
      <c r="H21" s="69">
        <v>0</v>
      </c>
      <c r="I21" s="70"/>
      <c r="J21" s="71">
        <v>1789826</v>
      </c>
      <c r="K21" s="71"/>
      <c r="L21" s="69">
        <v>0</v>
      </c>
      <c r="M21" s="177"/>
      <c r="N21" s="75">
        <f>SUM(D21:L21)</f>
        <v>1789826</v>
      </c>
    </row>
    <row r="22" spans="1:14" ht="20" customHeight="1">
      <c r="A22" s="137" t="s">
        <v>106</v>
      </c>
      <c r="B22" s="184"/>
      <c r="C22" s="184"/>
      <c r="D22" s="189">
        <v>0</v>
      </c>
      <c r="E22" s="70"/>
      <c r="F22" s="189">
        <v>0</v>
      </c>
      <c r="G22" s="70"/>
      <c r="H22" s="189">
        <v>0</v>
      </c>
      <c r="I22" s="70"/>
      <c r="J22" s="189">
        <v>0</v>
      </c>
      <c r="K22" s="69"/>
      <c r="L22" s="173">
        <v>1681</v>
      </c>
      <c r="M22" s="177"/>
      <c r="N22" s="190">
        <f>SUM(D22:L22)</f>
        <v>1681</v>
      </c>
    </row>
    <row r="23" spans="1:14" ht="20" customHeight="1">
      <c r="A23" s="138" t="s">
        <v>98</v>
      </c>
      <c r="B23" s="184"/>
      <c r="C23" s="184"/>
      <c r="D23" s="76">
        <f>SUM(D21:D22)</f>
        <v>0</v>
      </c>
      <c r="E23" s="164"/>
      <c r="F23" s="76">
        <f>SUM(F21:F22)</f>
        <v>0</v>
      </c>
      <c r="G23" s="64"/>
      <c r="H23" s="76">
        <f>SUM(H21:H22)</f>
        <v>0</v>
      </c>
      <c r="I23" s="64"/>
      <c r="J23" s="76">
        <f>SUM(J21:J22)</f>
        <v>1789826</v>
      </c>
      <c r="K23" s="64"/>
      <c r="L23" s="338">
        <f>SUM(L21:L22)</f>
        <v>1681</v>
      </c>
      <c r="M23" s="177"/>
      <c r="N23" s="76">
        <f>SUM(N21:N22)</f>
        <v>1791507</v>
      </c>
    </row>
    <row r="24" spans="1:14" ht="20" customHeight="1">
      <c r="A24" s="138"/>
      <c r="B24" s="2"/>
      <c r="C24" s="2"/>
      <c r="D24" s="77"/>
      <c r="E24" s="72"/>
      <c r="F24" s="77"/>
      <c r="G24" s="64"/>
      <c r="H24" s="77"/>
      <c r="I24" s="64"/>
      <c r="J24" s="77"/>
      <c r="K24" s="64"/>
      <c r="L24" s="178"/>
      <c r="M24" s="178"/>
      <c r="N24" s="77"/>
    </row>
    <row r="25" spans="1:14" ht="20" hidden="1" customHeight="1">
      <c r="A25" s="137" t="s">
        <v>148</v>
      </c>
      <c r="B25" s="68">
        <v>7</v>
      </c>
      <c r="C25" s="2"/>
      <c r="D25" s="76">
        <v>0</v>
      </c>
      <c r="E25" s="164"/>
      <c r="F25" s="76">
        <v>0</v>
      </c>
      <c r="G25" s="119"/>
      <c r="H25" s="109">
        <v>0</v>
      </c>
      <c r="I25" s="119"/>
      <c r="J25" s="109">
        <v>0</v>
      </c>
      <c r="K25" s="119"/>
      <c r="L25" s="165">
        <v>0</v>
      </c>
      <c r="M25" s="178"/>
      <c r="N25" s="76">
        <v>0</v>
      </c>
    </row>
    <row r="26" spans="1:14" ht="20" hidden="1" customHeight="1">
      <c r="A26" s="138"/>
      <c r="B26" s="2"/>
      <c r="C26" s="2"/>
      <c r="D26" s="77"/>
      <c r="E26" s="72"/>
      <c r="F26" s="77"/>
      <c r="G26" s="64"/>
      <c r="H26" s="77"/>
      <c r="I26" s="64"/>
      <c r="J26" s="77"/>
      <c r="K26" s="64"/>
      <c r="L26" s="176"/>
      <c r="M26" s="176"/>
      <c r="N26" s="77"/>
    </row>
    <row r="27" spans="1:14" ht="20" customHeight="1" thickBot="1">
      <c r="A27" s="78" t="s">
        <v>187</v>
      </c>
      <c r="B27" s="2"/>
      <c r="C27" s="2"/>
      <c r="D27" s="79">
        <f>SUM(D13,D18,D23)</f>
        <v>1055790</v>
      </c>
      <c r="E27" s="72"/>
      <c r="F27" s="79">
        <f>SUM(F13,F18,F23)</f>
        <v>6500593</v>
      </c>
      <c r="G27" s="64"/>
      <c r="H27" s="79">
        <f>SUM(H13,H18,H23)</f>
        <v>115319</v>
      </c>
      <c r="I27" s="64"/>
      <c r="J27" s="79">
        <f>SUM(J13,J18,J23)</f>
        <v>2786275</v>
      </c>
      <c r="K27" s="64"/>
      <c r="L27" s="79">
        <f>SUM(L13,L18,L23)</f>
        <v>1681</v>
      </c>
      <c r="M27" s="180"/>
      <c r="N27" s="79">
        <f>SUM(N13,N18,N23)</f>
        <v>10459658</v>
      </c>
    </row>
    <row r="28" spans="1:14" ht="20" customHeight="1" thickTop="1">
      <c r="A28" s="78"/>
      <c r="B28" s="2"/>
      <c r="C28" s="2"/>
      <c r="D28" s="180"/>
      <c r="E28" s="72"/>
      <c r="F28" s="180"/>
      <c r="G28" s="64"/>
      <c r="H28" s="180"/>
      <c r="I28" s="64"/>
      <c r="J28" s="180"/>
      <c r="K28" s="64"/>
      <c r="L28" s="177"/>
      <c r="M28" s="177"/>
      <c r="N28" s="180"/>
    </row>
    <row r="29" spans="1:14" ht="20" customHeight="1">
      <c r="L29" s="159"/>
      <c r="M29" s="159"/>
    </row>
    <row r="30" spans="1:14" ht="20" customHeight="1">
      <c r="L30" s="157"/>
      <c r="M30" s="157"/>
    </row>
    <row r="31" spans="1:14" ht="20" customHeight="1">
      <c r="L31" s="178"/>
      <c r="M31" s="178"/>
    </row>
    <row r="32" spans="1:14" ht="20" customHeight="1">
      <c r="L32" s="116"/>
      <c r="M32" s="116"/>
    </row>
    <row r="33" spans="12:13" ht="20" customHeight="1">
      <c r="L33" s="178"/>
      <c r="M33" s="178"/>
    </row>
    <row r="34" spans="12:13" ht="20" customHeight="1">
      <c r="L34" s="179"/>
      <c r="M34" s="179"/>
    </row>
  </sheetData>
  <mergeCells count="3">
    <mergeCell ref="D4:N4"/>
    <mergeCell ref="D11:N11"/>
    <mergeCell ref="H7:J7"/>
  </mergeCells>
  <pageMargins left="0.8" right="0.8" top="0.45" bottom="0.5" header="0.5" footer="0.5"/>
  <pageSetup paperSize="9" scale="76" firstPageNumber="9" orientation="landscape" useFirstPageNumber="1" r:id="rId1"/>
  <headerFooter>
    <oddFooter>&amp;L&amp;"Times New Roman,Regular"The accompanying notes form an integral part of the interim financial statements.&amp;"Angsana New,Regular"
&amp;C&amp;"Times New Roman,Regular"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0"/>
  <sheetViews>
    <sheetView zoomScale="80" zoomScaleNormal="80" zoomScaleSheetLayoutView="85" workbookViewId="0">
      <selection activeCell="E1" sqref="E1"/>
    </sheetView>
  </sheetViews>
  <sheetFormatPr defaultColWidth="9.1796875" defaultRowHeight="18.75" customHeight="1"/>
  <cols>
    <col min="1" max="1" width="58.90625" style="3" customWidth="1"/>
    <col min="2" max="2" width="5.90625" style="3" hidden="1" customWidth="1"/>
    <col min="3" max="3" width="11.453125" style="3" bestFit="1" customWidth="1"/>
    <col min="4" max="4" width="0.90625" style="3" customWidth="1"/>
    <col min="5" max="5" width="11.453125" style="3" bestFit="1" customWidth="1"/>
    <col min="6" max="6" width="0.90625" style="3" customWidth="1"/>
    <col min="7" max="7" width="11.36328125" style="15" bestFit="1" customWidth="1"/>
    <col min="8" max="8" width="0.90625" style="3" customWidth="1"/>
    <col min="9" max="9" width="11.36328125" style="15" bestFit="1" customWidth="1"/>
    <col min="10" max="16384" width="9.1796875" style="3"/>
  </cols>
  <sheetData>
    <row r="1" spans="1:12" s="16" customFormat="1" ht="20.25" customHeight="1">
      <c r="A1" s="14" t="s">
        <v>54</v>
      </c>
      <c r="B1" s="14"/>
      <c r="C1" s="3"/>
      <c r="D1" s="3"/>
      <c r="E1" s="3"/>
      <c r="F1" s="3"/>
      <c r="G1" s="15"/>
      <c r="H1" s="3"/>
      <c r="I1" s="15"/>
    </row>
    <row r="2" spans="1:12" s="18" customFormat="1" ht="20.25" customHeight="1">
      <c r="A2" s="17" t="s">
        <v>48</v>
      </c>
      <c r="B2" s="17"/>
      <c r="C2" s="3"/>
      <c r="D2" s="3"/>
      <c r="E2" s="3"/>
      <c r="F2" s="3"/>
      <c r="G2" s="15"/>
      <c r="H2" s="3"/>
      <c r="I2" s="15"/>
    </row>
    <row r="3" spans="1:12" s="18" customFormat="1" ht="20.25" customHeight="1">
      <c r="A3" s="17"/>
      <c r="B3" s="17"/>
      <c r="C3" s="3"/>
      <c r="D3" s="3"/>
      <c r="E3" s="3"/>
      <c r="F3" s="3"/>
      <c r="G3" s="15"/>
      <c r="H3" s="3"/>
      <c r="I3" s="15"/>
    </row>
    <row r="4" spans="1:12" s="21" customFormat="1" ht="20.25" customHeight="1">
      <c r="A4" s="19"/>
      <c r="B4" s="19"/>
      <c r="C4" s="351" t="s">
        <v>1</v>
      </c>
      <c r="D4" s="352"/>
      <c r="E4" s="352"/>
      <c r="F4" s="20"/>
      <c r="G4" s="351" t="s">
        <v>2</v>
      </c>
      <c r="H4" s="352"/>
      <c r="I4" s="352"/>
    </row>
    <row r="5" spans="1:12" s="22" customFormat="1" ht="20.25" customHeight="1">
      <c r="A5" s="4"/>
      <c r="B5" s="4"/>
      <c r="C5" s="351" t="s">
        <v>3</v>
      </c>
      <c r="D5" s="352"/>
      <c r="E5" s="352"/>
      <c r="F5" s="2"/>
      <c r="G5" s="351" t="s">
        <v>3</v>
      </c>
      <c r="H5" s="352"/>
      <c r="I5" s="352"/>
    </row>
    <row r="6" spans="1:12" ht="20.25" customHeight="1">
      <c r="C6" s="357" t="s">
        <v>182</v>
      </c>
      <c r="D6" s="357"/>
      <c r="E6" s="357"/>
      <c r="F6" s="20"/>
      <c r="G6" s="357" t="s">
        <v>182</v>
      </c>
      <c r="H6" s="357"/>
      <c r="I6" s="357"/>
    </row>
    <row r="7" spans="1:12" ht="20.25" customHeight="1">
      <c r="C7" s="356" t="s">
        <v>181</v>
      </c>
      <c r="D7" s="357"/>
      <c r="E7" s="357"/>
      <c r="F7" s="20"/>
      <c r="G7" s="356" t="s">
        <v>181</v>
      </c>
      <c r="H7" s="357"/>
      <c r="I7" s="357"/>
    </row>
    <row r="8" spans="1:12" ht="20.25" customHeight="1">
      <c r="B8" s="61" t="s">
        <v>6</v>
      </c>
      <c r="C8" s="186" t="s">
        <v>177</v>
      </c>
      <c r="D8" s="6"/>
      <c r="E8" s="186" t="s">
        <v>159</v>
      </c>
      <c r="F8" s="6"/>
      <c r="G8" s="186" t="s">
        <v>177</v>
      </c>
      <c r="H8" s="6"/>
      <c r="I8" s="186" t="s">
        <v>159</v>
      </c>
    </row>
    <row r="9" spans="1:12" ht="20.25" customHeight="1">
      <c r="C9" s="366" t="s">
        <v>8</v>
      </c>
      <c r="D9" s="366"/>
      <c r="E9" s="366"/>
      <c r="F9" s="366"/>
      <c r="G9" s="366"/>
      <c r="H9" s="366"/>
      <c r="I9" s="366"/>
    </row>
    <row r="10" spans="1:12" ht="20.25" customHeight="1">
      <c r="A10" s="24" t="s">
        <v>49</v>
      </c>
      <c r="B10" s="24"/>
    </row>
    <row r="11" spans="1:12" ht="20.25" customHeight="1">
      <c r="A11" s="3" t="s">
        <v>68</v>
      </c>
      <c r="C11" s="15">
        <v>1561222</v>
      </c>
      <c r="E11" s="15">
        <v>1759121</v>
      </c>
      <c r="F11" s="15"/>
      <c r="G11" s="15">
        <v>1789826</v>
      </c>
      <c r="H11" s="15"/>
      <c r="I11" s="15">
        <v>1325971</v>
      </c>
      <c r="J11" s="8"/>
      <c r="L11" s="8"/>
    </row>
    <row r="12" spans="1:12" ht="20.25" customHeight="1">
      <c r="A12" s="25" t="s">
        <v>199</v>
      </c>
      <c r="B12" s="25"/>
      <c r="C12" s="15"/>
      <c r="E12" s="15"/>
      <c r="J12" s="8"/>
      <c r="L12" s="8"/>
    </row>
    <row r="13" spans="1:12" ht="20.25" customHeight="1">
      <c r="A13" s="46" t="s">
        <v>149</v>
      </c>
      <c r="C13" s="15">
        <v>202443</v>
      </c>
      <c r="E13" s="15">
        <v>171512</v>
      </c>
      <c r="F13" s="15"/>
      <c r="G13" s="15">
        <v>-420</v>
      </c>
      <c r="H13" s="15"/>
      <c r="I13" s="15">
        <v>4691</v>
      </c>
      <c r="J13" s="8"/>
      <c r="L13" s="8"/>
    </row>
    <row r="14" spans="1:12" ht="20.25" customHeight="1">
      <c r="A14" s="3" t="s">
        <v>35</v>
      </c>
      <c r="C14" s="15">
        <v>40490</v>
      </c>
      <c r="E14" s="15">
        <v>80227</v>
      </c>
      <c r="F14" s="15"/>
      <c r="G14" s="15">
        <v>40080</v>
      </c>
      <c r="H14" s="15"/>
      <c r="I14" s="15">
        <v>79583</v>
      </c>
      <c r="J14" s="8"/>
      <c r="L14" s="8"/>
    </row>
    <row r="15" spans="1:12" ht="20.25" customHeight="1">
      <c r="A15" s="3" t="s">
        <v>111</v>
      </c>
      <c r="C15" s="15">
        <v>487691</v>
      </c>
      <c r="E15" s="15">
        <v>493258</v>
      </c>
      <c r="F15" s="15"/>
      <c r="G15" s="15">
        <v>8457</v>
      </c>
      <c r="H15" s="15"/>
      <c r="I15" s="15">
        <v>11877</v>
      </c>
      <c r="J15" s="8"/>
      <c r="L15" s="8"/>
    </row>
    <row r="16" spans="1:12" ht="20.25" customHeight="1">
      <c r="A16" s="46" t="s">
        <v>194</v>
      </c>
      <c r="C16" s="15">
        <v>26</v>
      </c>
      <c r="E16" s="15">
        <v>-690</v>
      </c>
      <c r="F16" s="153"/>
      <c r="G16" s="153">
        <v>0</v>
      </c>
      <c r="H16" s="153"/>
      <c r="I16" s="153">
        <v>0</v>
      </c>
      <c r="J16" s="8"/>
      <c r="L16" s="8"/>
    </row>
    <row r="17" spans="1:12" ht="20.25" customHeight="1">
      <c r="A17" s="3" t="s">
        <v>153</v>
      </c>
      <c r="C17" s="15">
        <v>-708</v>
      </c>
      <c r="E17" s="15">
        <v>464</v>
      </c>
      <c r="F17" s="15"/>
      <c r="G17" s="15">
        <v>186</v>
      </c>
      <c r="H17" s="15"/>
      <c r="I17" s="15">
        <v>178</v>
      </c>
      <c r="J17" s="8"/>
      <c r="L17" s="8"/>
    </row>
    <row r="18" spans="1:12" ht="20.25" customHeight="1">
      <c r="A18" s="26" t="s">
        <v>200</v>
      </c>
      <c r="B18" s="26"/>
      <c r="C18" s="15">
        <v>8183</v>
      </c>
      <c r="E18" s="15">
        <v>40857</v>
      </c>
      <c r="G18" s="27">
        <v>0</v>
      </c>
      <c r="I18" s="27">
        <v>27394</v>
      </c>
      <c r="J18" s="8"/>
      <c r="L18" s="8"/>
    </row>
    <row r="19" spans="1:12" ht="20.25" customHeight="1">
      <c r="A19" s="46" t="s">
        <v>150</v>
      </c>
      <c r="C19" s="15">
        <v>-14674</v>
      </c>
      <c r="E19" s="15">
        <v>-59939</v>
      </c>
      <c r="F19" s="15"/>
      <c r="G19" s="15">
        <v>711</v>
      </c>
      <c r="H19" s="15"/>
      <c r="I19" s="15">
        <v>-26935</v>
      </c>
      <c r="J19" s="8"/>
      <c r="L19" s="8"/>
    </row>
    <row r="20" spans="1:12" ht="20.25" customHeight="1">
      <c r="A20" s="46" t="s">
        <v>215</v>
      </c>
      <c r="C20" s="15">
        <v>-2248</v>
      </c>
      <c r="E20" s="15">
        <v>0</v>
      </c>
      <c r="F20" s="153"/>
      <c r="G20" s="153">
        <v>0</v>
      </c>
      <c r="H20" s="153"/>
      <c r="I20" s="153">
        <v>0</v>
      </c>
      <c r="J20" s="8"/>
      <c r="L20" s="8"/>
    </row>
    <row r="21" spans="1:12" ht="20.25" customHeight="1">
      <c r="A21" s="3" t="s">
        <v>210</v>
      </c>
      <c r="C21" s="15">
        <v>-419</v>
      </c>
      <c r="E21" s="15">
        <v>-67</v>
      </c>
      <c r="F21" s="15"/>
      <c r="G21" s="15">
        <v>3</v>
      </c>
      <c r="H21" s="15"/>
      <c r="I21" s="15">
        <v>0</v>
      </c>
      <c r="J21" s="8"/>
      <c r="L21" s="8"/>
    </row>
    <row r="22" spans="1:12" ht="20.25" customHeight="1">
      <c r="A22" s="3" t="s">
        <v>127</v>
      </c>
      <c r="B22" s="151">
        <v>12</v>
      </c>
      <c r="C22" s="15">
        <v>-17614</v>
      </c>
      <c r="E22" s="15">
        <v>-9169</v>
      </c>
      <c r="F22" s="15"/>
      <c r="G22" s="15">
        <v>-1809654</v>
      </c>
      <c r="H22" s="15"/>
      <c r="I22" s="15">
        <v>-1379120</v>
      </c>
      <c r="J22" s="8"/>
      <c r="L22" s="8"/>
    </row>
    <row r="23" spans="1:12" ht="20.25" customHeight="1">
      <c r="A23" s="3" t="s">
        <v>50</v>
      </c>
      <c r="B23" s="151">
        <v>12</v>
      </c>
      <c r="C23" s="15">
        <v>-23792</v>
      </c>
      <c r="E23" s="15">
        <v>-7453</v>
      </c>
      <c r="F23" s="15"/>
      <c r="G23" s="15">
        <v>-25152</v>
      </c>
      <c r="H23" s="15"/>
      <c r="I23" s="15">
        <v>-26183</v>
      </c>
      <c r="J23" s="8"/>
      <c r="L23" s="8"/>
    </row>
    <row r="24" spans="1:12" ht="20.25" hidden="1" customHeight="1">
      <c r="A24" s="3" t="s">
        <v>107</v>
      </c>
      <c r="C24" s="15"/>
      <c r="E24" s="15"/>
      <c r="F24" s="15"/>
      <c r="H24" s="15"/>
      <c r="J24" s="8"/>
      <c r="L24" s="8"/>
    </row>
    <row r="25" spans="1:12" ht="20.25" hidden="1" customHeight="1">
      <c r="A25" s="3" t="s">
        <v>130</v>
      </c>
      <c r="C25" s="192">
        <v>0</v>
      </c>
      <c r="E25" s="192">
        <v>0</v>
      </c>
      <c r="F25" s="15"/>
      <c r="G25" s="192">
        <v>0</v>
      </c>
      <c r="H25" s="15"/>
      <c r="I25" s="192">
        <v>0</v>
      </c>
      <c r="J25" s="8"/>
      <c r="L25" s="8"/>
    </row>
    <row r="26" spans="1:12" ht="20.25" customHeight="1">
      <c r="C26" s="30">
        <f>SUM(C11:C25)</f>
        <v>2240600</v>
      </c>
      <c r="E26" s="30">
        <v>2468121</v>
      </c>
      <c r="F26" s="15"/>
      <c r="G26" s="30">
        <f>SUM(G11:G25)</f>
        <v>4037</v>
      </c>
      <c r="H26" s="15"/>
      <c r="I26" s="30">
        <f>SUM(I11:I25)</f>
        <v>17456</v>
      </c>
      <c r="J26" s="8"/>
      <c r="L26" s="8"/>
    </row>
    <row r="27" spans="1:12" ht="20.25" customHeight="1">
      <c r="A27" s="31" t="s">
        <v>70</v>
      </c>
      <c r="B27" s="31"/>
      <c r="C27" s="15"/>
      <c r="E27" s="15"/>
      <c r="F27" s="15"/>
      <c r="G27" s="28"/>
      <c r="H27" s="15"/>
      <c r="I27" s="28"/>
      <c r="J27" s="8"/>
      <c r="L27" s="8"/>
    </row>
    <row r="28" spans="1:12" ht="20.25" customHeight="1">
      <c r="A28" s="32" t="s">
        <v>112</v>
      </c>
      <c r="B28" s="32"/>
      <c r="C28" s="15">
        <v>334491</v>
      </c>
      <c r="E28" s="15">
        <v>79274</v>
      </c>
      <c r="F28" s="15"/>
      <c r="G28" s="15">
        <v>1789</v>
      </c>
      <c r="H28" s="15"/>
      <c r="I28" s="15">
        <v>2154</v>
      </c>
      <c r="J28" s="8"/>
      <c r="L28" s="8"/>
    </row>
    <row r="29" spans="1:12" ht="20.25" customHeight="1">
      <c r="A29" s="3" t="s">
        <v>10</v>
      </c>
      <c r="B29" s="32"/>
      <c r="C29" s="15">
        <v>57217</v>
      </c>
      <c r="E29" s="15">
        <v>103187</v>
      </c>
      <c r="F29" s="15"/>
      <c r="G29" s="15">
        <v>0</v>
      </c>
      <c r="H29" s="15"/>
      <c r="I29" s="15">
        <v>0</v>
      </c>
      <c r="J29" s="8"/>
      <c r="L29" s="8"/>
    </row>
    <row r="30" spans="1:12" ht="20.25" customHeight="1">
      <c r="A30" s="3" t="s">
        <v>11</v>
      </c>
      <c r="C30" s="15">
        <v>-1941</v>
      </c>
      <c r="E30" s="15">
        <v>-1022</v>
      </c>
      <c r="F30" s="15"/>
      <c r="G30" s="15">
        <v>5352</v>
      </c>
      <c r="H30" s="15"/>
      <c r="I30" s="15">
        <v>226</v>
      </c>
      <c r="J30" s="8"/>
      <c r="L30" s="8"/>
    </row>
    <row r="31" spans="1:12" ht="20.25" customHeight="1">
      <c r="A31" s="3" t="s">
        <v>113</v>
      </c>
      <c r="C31" s="15">
        <v>34689</v>
      </c>
      <c r="E31" s="15">
        <v>34699</v>
      </c>
      <c r="F31" s="15"/>
      <c r="G31" s="15">
        <v>0</v>
      </c>
      <c r="H31" s="15"/>
      <c r="I31" s="15">
        <v>0</v>
      </c>
      <c r="J31" s="8"/>
      <c r="L31" s="8"/>
    </row>
    <row r="32" spans="1:12" ht="20.25" customHeight="1">
      <c r="A32" s="3" t="s">
        <v>16</v>
      </c>
      <c r="C32" s="15">
        <v>-808</v>
      </c>
      <c r="E32" s="15">
        <v>-2143</v>
      </c>
      <c r="F32" s="15"/>
      <c r="G32" s="15">
        <v>-9</v>
      </c>
      <c r="H32" s="15"/>
      <c r="I32" s="15">
        <v>2</v>
      </c>
      <c r="J32" s="8"/>
      <c r="L32" s="8"/>
    </row>
    <row r="33" spans="1:12" ht="20.25" customHeight="1">
      <c r="A33" s="32" t="s">
        <v>114</v>
      </c>
      <c r="B33" s="32"/>
      <c r="C33" s="15">
        <v>35513</v>
      </c>
      <c r="E33" s="15">
        <v>9498</v>
      </c>
      <c r="F33" s="15"/>
      <c r="G33" s="15">
        <v>-6365</v>
      </c>
      <c r="H33" s="15"/>
      <c r="I33" s="15">
        <v>-408</v>
      </c>
      <c r="J33" s="8"/>
      <c r="L33" s="8"/>
    </row>
    <row r="34" spans="1:12" ht="20.25" customHeight="1">
      <c r="A34" s="33" t="s">
        <v>21</v>
      </c>
      <c r="B34" s="33"/>
      <c r="C34" s="28">
        <v>14892</v>
      </c>
      <c r="D34" s="29"/>
      <c r="E34" s="28">
        <v>16721</v>
      </c>
      <c r="F34" s="28"/>
      <c r="G34" s="28">
        <v>30605</v>
      </c>
      <c r="H34" s="28"/>
      <c r="I34" s="28">
        <v>23346</v>
      </c>
      <c r="J34" s="8"/>
      <c r="L34" s="8"/>
    </row>
    <row r="35" spans="1:12" ht="20.25" customHeight="1">
      <c r="A35" s="34" t="s">
        <v>172</v>
      </c>
      <c r="B35" s="34"/>
      <c r="C35" s="30">
        <f>SUM(C26:C34)</f>
        <v>2714653</v>
      </c>
      <c r="D35" s="15">
        <f t="shared" ref="D35:H35" si="0">SUM(D26:D34)</f>
        <v>0</v>
      </c>
      <c r="E35" s="30">
        <v>2708335</v>
      </c>
      <c r="F35" s="15">
        <f t="shared" si="0"/>
        <v>0</v>
      </c>
      <c r="G35" s="30">
        <f>SUM(G26:G34)</f>
        <v>35409</v>
      </c>
      <c r="H35" s="15">
        <f t="shared" si="0"/>
        <v>0</v>
      </c>
      <c r="I35" s="30">
        <v>42776</v>
      </c>
      <c r="J35" s="8"/>
      <c r="L35" s="8"/>
    </row>
    <row r="36" spans="1:12" ht="20.25" customHeight="1">
      <c r="A36" s="33" t="s">
        <v>81</v>
      </c>
      <c r="B36" s="33"/>
      <c r="C36" s="15">
        <v>-236110</v>
      </c>
      <c r="E36" s="15">
        <v>-182520</v>
      </c>
      <c r="F36" s="35"/>
      <c r="G36" s="15">
        <v>-6547</v>
      </c>
      <c r="H36" s="35"/>
      <c r="I36" s="15">
        <v>-3040</v>
      </c>
      <c r="J36" s="8"/>
      <c r="L36" s="8"/>
    </row>
    <row r="37" spans="1:12" ht="20.25" customHeight="1">
      <c r="A37" s="36" t="s">
        <v>173</v>
      </c>
      <c r="B37" s="36"/>
      <c r="C37" s="37">
        <f>SUM(C35:C36)</f>
        <v>2478543</v>
      </c>
      <c r="D37" s="38"/>
      <c r="E37" s="37">
        <v>2525815</v>
      </c>
      <c r="F37" s="39"/>
      <c r="G37" s="37">
        <f>SUM(G35:G36)</f>
        <v>28862</v>
      </c>
      <c r="H37" s="39"/>
      <c r="I37" s="37">
        <v>39736</v>
      </c>
      <c r="J37" s="8"/>
      <c r="L37" s="8"/>
    </row>
    <row r="38" spans="1:12" ht="18.75" customHeight="1">
      <c r="A38" s="36"/>
      <c r="B38" s="36"/>
      <c r="C38" s="39"/>
      <c r="D38" s="38"/>
      <c r="E38" s="39"/>
      <c r="F38" s="39"/>
      <c r="G38" s="39"/>
      <c r="H38" s="39"/>
      <c r="I38" s="39"/>
      <c r="J38" s="8"/>
      <c r="L38" s="8"/>
    </row>
    <row r="39" spans="1:12" s="16" customFormat="1" ht="20.25" customHeight="1">
      <c r="A39" s="14" t="s">
        <v>54</v>
      </c>
      <c r="B39" s="14"/>
      <c r="C39" s="3"/>
      <c r="D39" s="3"/>
      <c r="E39" s="3"/>
      <c r="F39" s="3"/>
      <c r="G39" s="15"/>
      <c r="H39" s="3"/>
      <c r="I39" s="15"/>
      <c r="J39" s="8"/>
      <c r="K39" s="3"/>
      <c r="L39" s="8"/>
    </row>
    <row r="40" spans="1:12" s="18" customFormat="1" ht="20.25" customHeight="1">
      <c r="A40" s="17" t="s">
        <v>48</v>
      </c>
      <c r="B40" s="17"/>
      <c r="C40" s="3"/>
      <c r="D40" s="3"/>
      <c r="E40" s="3"/>
      <c r="F40" s="3"/>
      <c r="G40" s="15"/>
      <c r="H40" s="3"/>
      <c r="I40" s="15"/>
      <c r="J40" s="8"/>
      <c r="K40" s="3"/>
      <c r="L40" s="8"/>
    </row>
    <row r="41" spans="1:12" s="18" customFormat="1" ht="18.5" customHeight="1">
      <c r="A41" s="17"/>
      <c r="B41" s="17"/>
      <c r="C41" s="3"/>
      <c r="D41" s="3"/>
      <c r="E41" s="3"/>
      <c r="F41" s="3"/>
      <c r="G41" s="15"/>
      <c r="H41" s="3"/>
      <c r="I41" s="15"/>
      <c r="J41" s="8"/>
      <c r="K41" s="3"/>
      <c r="L41" s="8"/>
    </row>
    <row r="42" spans="1:12" s="21" customFormat="1" ht="20.25" customHeight="1">
      <c r="A42" s="19"/>
      <c r="B42" s="19"/>
      <c r="C42" s="351" t="s">
        <v>1</v>
      </c>
      <c r="D42" s="351"/>
      <c r="E42" s="351"/>
      <c r="F42" s="20"/>
      <c r="G42" s="351" t="s">
        <v>2</v>
      </c>
      <c r="H42" s="351"/>
      <c r="I42" s="351"/>
      <c r="J42" s="8"/>
      <c r="K42" s="3"/>
      <c r="L42" s="8"/>
    </row>
    <row r="43" spans="1:12" s="22" customFormat="1" ht="20.25" customHeight="1">
      <c r="A43" s="4"/>
      <c r="B43" s="4"/>
      <c r="C43" s="351" t="s">
        <v>3</v>
      </c>
      <c r="D43" s="351"/>
      <c r="E43" s="351"/>
      <c r="F43" s="2"/>
      <c r="G43" s="351" t="s">
        <v>3</v>
      </c>
      <c r="H43" s="351"/>
      <c r="I43" s="351"/>
      <c r="J43" s="8"/>
      <c r="K43" s="3"/>
      <c r="L43" s="8"/>
    </row>
    <row r="44" spans="1:12" ht="20.25" customHeight="1">
      <c r="C44" s="357" t="s">
        <v>182</v>
      </c>
      <c r="D44" s="357"/>
      <c r="E44" s="357"/>
      <c r="F44" s="20"/>
      <c r="G44" s="357" t="s">
        <v>182</v>
      </c>
      <c r="H44" s="357"/>
      <c r="I44" s="357"/>
      <c r="J44" s="8"/>
      <c r="L44" s="8"/>
    </row>
    <row r="45" spans="1:12" ht="20.25" customHeight="1">
      <c r="C45" s="356" t="s">
        <v>181</v>
      </c>
      <c r="D45" s="357"/>
      <c r="E45" s="357"/>
      <c r="F45" s="20"/>
      <c r="G45" s="356" t="s">
        <v>181</v>
      </c>
      <c r="H45" s="357"/>
      <c r="I45" s="357"/>
      <c r="J45" s="8"/>
      <c r="L45" s="8"/>
    </row>
    <row r="46" spans="1:12" ht="20.25" customHeight="1">
      <c r="B46" s="61" t="s">
        <v>6</v>
      </c>
      <c r="C46" s="186" t="s">
        <v>177</v>
      </c>
      <c r="D46" s="6"/>
      <c r="E46" s="186" t="s">
        <v>159</v>
      </c>
      <c r="F46" s="6"/>
      <c r="G46" s="186" t="s">
        <v>177</v>
      </c>
      <c r="H46" s="6"/>
      <c r="I46" s="186" t="s">
        <v>159</v>
      </c>
      <c r="J46" s="8"/>
      <c r="L46" s="8"/>
    </row>
    <row r="47" spans="1:12" ht="20.25" customHeight="1">
      <c r="C47" s="366" t="s">
        <v>8</v>
      </c>
      <c r="D47" s="366"/>
      <c r="E47" s="366"/>
      <c r="F47" s="366"/>
      <c r="G47" s="366"/>
      <c r="H47" s="366"/>
      <c r="I47" s="366"/>
      <c r="J47" s="8"/>
      <c r="L47" s="8"/>
    </row>
    <row r="48" spans="1:12" ht="20.25" customHeight="1">
      <c r="A48" s="40" t="s">
        <v>51</v>
      </c>
      <c r="B48" s="40"/>
      <c r="F48" s="41"/>
      <c r="G48" s="41"/>
      <c r="H48" s="41"/>
      <c r="I48" s="41"/>
      <c r="J48" s="8"/>
      <c r="L48" s="8"/>
    </row>
    <row r="49" spans="1:12" ht="20.25" customHeight="1">
      <c r="A49" s="42" t="s">
        <v>218</v>
      </c>
      <c r="B49" s="42"/>
      <c r="C49" s="15">
        <v>1500000</v>
      </c>
      <c r="E49" s="15">
        <v>0</v>
      </c>
      <c r="F49" s="41"/>
      <c r="G49" s="15">
        <v>1500000</v>
      </c>
      <c r="H49" s="41"/>
      <c r="I49" s="15">
        <v>0</v>
      </c>
      <c r="J49" s="8"/>
      <c r="L49" s="8"/>
    </row>
    <row r="50" spans="1:12" ht="20.25" customHeight="1">
      <c r="A50" s="42" t="s">
        <v>128</v>
      </c>
      <c r="B50" s="42"/>
      <c r="C50" s="15">
        <v>28534</v>
      </c>
      <c r="E50" s="15">
        <v>3640823</v>
      </c>
      <c r="F50" s="41"/>
      <c r="G50" s="15">
        <v>28534</v>
      </c>
      <c r="H50" s="41"/>
      <c r="I50" s="15">
        <v>1836961</v>
      </c>
      <c r="J50" s="8"/>
      <c r="L50" s="8"/>
    </row>
    <row r="51" spans="1:12" ht="20.25" customHeight="1">
      <c r="A51" s="42" t="s">
        <v>129</v>
      </c>
      <c r="B51" s="42"/>
      <c r="C51" s="15">
        <v>-200</v>
      </c>
      <c r="E51" s="15">
        <v>-2152100</v>
      </c>
      <c r="F51" s="41"/>
      <c r="G51" s="15">
        <v>-200</v>
      </c>
      <c r="H51" s="41"/>
      <c r="I51" s="15">
        <v>-928000</v>
      </c>
      <c r="J51" s="8"/>
      <c r="L51" s="8"/>
    </row>
    <row r="52" spans="1:12" ht="20.25" customHeight="1">
      <c r="A52" s="42" t="s">
        <v>198</v>
      </c>
      <c r="B52" s="42"/>
      <c r="C52" s="15">
        <v>0</v>
      </c>
      <c r="E52" s="15">
        <v>9984</v>
      </c>
      <c r="F52" s="41"/>
      <c r="G52" s="15">
        <v>0</v>
      </c>
      <c r="H52" s="41"/>
      <c r="I52" s="15">
        <v>0</v>
      </c>
      <c r="J52" s="8"/>
      <c r="L52" s="8"/>
    </row>
    <row r="53" spans="1:12" ht="20.25" hidden="1" customHeight="1">
      <c r="A53" s="3" t="s">
        <v>156</v>
      </c>
      <c r="B53" s="42"/>
      <c r="C53" s="15">
        <v>0</v>
      </c>
      <c r="E53" s="15">
        <v>0</v>
      </c>
      <c r="F53" s="41"/>
      <c r="G53" s="15">
        <v>0</v>
      </c>
      <c r="H53" s="41"/>
      <c r="I53" s="15">
        <v>0</v>
      </c>
      <c r="J53" s="8"/>
      <c r="L53" s="8"/>
    </row>
    <row r="54" spans="1:12" ht="20.25" customHeight="1">
      <c r="A54" s="3" t="s">
        <v>85</v>
      </c>
      <c r="C54" s="15">
        <v>4933</v>
      </c>
      <c r="E54" s="15">
        <v>18715</v>
      </c>
      <c r="F54" s="41"/>
      <c r="G54" s="15">
        <v>0</v>
      </c>
      <c r="H54" s="41"/>
      <c r="I54" s="15">
        <v>3</v>
      </c>
      <c r="J54" s="8"/>
      <c r="L54" s="8"/>
    </row>
    <row r="55" spans="1:12" ht="20.25" customHeight="1">
      <c r="A55" s="3" t="s">
        <v>157</v>
      </c>
      <c r="B55" s="42"/>
      <c r="C55" s="15">
        <v>-138732</v>
      </c>
      <c r="E55" s="15">
        <v>-98319</v>
      </c>
      <c r="F55" s="41"/>
      <c r="G55" s="15">
        <v>-1092</v>
      </c>
      <c r="H55" s="41"/>
      <c r="I55" s="15">
        <v>-40</v>
      </c>
      <c r="J55" s="8"/>
      <c r="L55" s="8"/>
    </row>
    <row r="56" spans="1:12" ht="20.25" customHeight="1">
      <c r="A56" s="3" t="s">
        <v>86</v>
      </c>
      <c r="C56" s="15">
        <v>-210</v>
      </c>
      <c r="E56" s="15">
        <v>-686</v>
      </c>
      <c r="F56" s="41"/>
      <c r="G56" s="15">
        <v>-210</v>
      </c>
      <c r="H56" s="41"/>
      <c r="I56" s="15">
        <v>-41</v>
      </c>
      <c r="J56" s="8"/>
      <c r="L56" s="8"/>
    </row>
    <row r="57" spans="1:12" ht="20.25" hidden="1" customHeight="1">
      <c r="A57" s="3" t="s">
        <v>131</v>
      </c>
      <c r="C57" s="15"/>
      <c r="E57" s="15">
        <v>0</v>
      </c>
      <c r="F57" s="41"/>
      <c r="H57" s="41"/>
      <c r="I57" s="15">
        <v>0</v>
      </c>
      <c r="J57" s="8"/>
      <c r="L57" s="8"/>
    </row>
    <row r="58" spans="1:12" ht="20.25" hidden="1" customHeight="1">
      <c r="A58" s="3" t="s">
        <v>103</v>
      </c>
      <c r="B58" s="151">
        <v>4</v>
      </c>
      <c r="C58" s="15"/>
      <c r="E58" s="15">
        <v>0</v>
      </c>
      <c r="F58" s="41"/>
      <c r="H58" s="41"/>
      <c r="I58" s="15">
        <v>0</v>
      </c>
      <c r="J58" s="8"/>
      <c r="L58" s="8"/>
    </row>
    <row r="59" spans="1:12" ht="20.25" customHeight="1">
      <c r="A59" s="3" t="s">
        <v>84</v>
      </c>
      <c r="B59" s="151">
        <v>4</v>
      </c>
      <c r="C59" s="15">
        <v>0</v>
      </c>
      <c r="E59" s="15">
        <v>0</v>
      </c>
      <c r="F59" s="41"/>
      <c r="G59" s="15">
        <v>391858</v>
      </c>
      <c r="H59" s="41"/>
      <c r="I59" s="15">
        <v>986617</v>
      </c>
      <c r="J59" s="8"/>
      <c r="L59" s="8"/>
    </row>
    <row r="60" spans="1:12" ht="20.25" customHeight="1">
      <c r="A60" s="42" t="s">
        <v>219</v>
      </c>
      <c r="C60" s="15">
        <v>0</v>
      </c>
      <c r="E60" s="15">
        <v>0</v>
      </c>
      <c r="F60" s="41"/>
      <c r="G60" s="15">
        <v>-5000</v>
      </c>
      <c r="H60" s="41"/>
      <c r="I60" s="15">
        <v>-13</v>
      </c>
      <c r="J60" s="8"/>
      <c r="L60" s="8"/>
    </row>
    <row r="61" spans="1:12" ht="20.25" hidden="1" customHeight="1">
      <c r="A61" s="42" t="s">
        <v>146</v>
      </c>
      <c r="C61" s="15"/>
      <c r="E61" s="15">
        <v>0</v>
      </c>
      <c r="F61" s="41"/>
      <c r="H61" s="41"/>
      <c r="I61" s="15">
        <v>0</v>
      </c>
      <c r="J61" s="8"/>
      <c r="L61" s="8"/>
    </row>
    <row r="62" spans="1:12" ht="20.25" customHeight="1">
      <c r="A62" s="3" t="s">
        <v>66</v>
      </c>
      <c r="C62" s="15">
        <v>17614</v>
      </c>
      <c r="E62" s="15">
        <v>9169</v>
      </c>
      <c r="F62" s="41"/>
      <c r="G62" s="15">
        <v>1809654</v>
      </c>
      <c r="H62" s="41"/>
      <c r="I62" s="15">
        <v>1379120</v>
      </c>
      <c r="J62" s="8"/>
      <c r="L62" s="8"/>
    </row>
    <row r="63" spans="1:12" ht="20.25" customHeight="1">
      <c r="A63" s="3" t="s">
        <v>52</v>
      </c>
      <c r="C63" s="15">
        <v>23722</v>
      </c>
      <c r="E63" s="15">
        <v>7477</v>
      </c>
      <c r="F63" s="41"/>
      <c r="G63" s="15">
        <v>25149</v>
      </c>
      <c r="H63" s="41"/>
      <c r="I63" s="15">
        <v>26345</v>
      </c>
      <c r="J63" s="8"/>
      <c r="L63" s="8"/>
    </row>
    <row r="64" spans="1:12" ht="20.25" customHeight="1">
      <c r="A64" s="43" t="s">
        <v>197</v>
      </c>
      <c r="B64" s="43"/>
      <c r="C64" s="37">
        <f>SUM(C49:C63)</f>
        <v>1435661</v>
      </c>
      <c r="D64" s="38"/>
      <c r="E64" s="37">
        <v>1435063</v>
      </c>
      <c r="F64" s="44"/>
      <c r="G64" s="37">
        <f>SUM(G49:G63)</f>
        <v>3748693</v>
      </c>
      <c r="H64" s="44"/>
      <c r="I64" s="37">
        <f>SUM(I49:I63)</f>
        <v>3300952</v>
      </c>
      <c r="J64" s="8"/>
      <c r="L64" s="8"/>
    </row>
    <row r="65" spans="1:12" ht="15" customHeight="1">
      <c r="C65" s="15"/>
      <c r="E65" s="15"/>
      <c r="F65" s="15"/>
      <c r="H65" s="15"/>
      <c r="J65" s="8"/>
      <c r="L65" s="8"/>
    </row>
    <row r="66" spans="1:12" ht="20.25" customHeight="1">
      <c r="A66" s="45" t="s">
        <v>53</v>
      </c>
      <c r="B66" s="45"/>
      <c r="C66" s="15"/>
      <c r="E66" s="15"/>
      <c r="F66" s="15"/>
      <c r="H66" s="15"/>
      <c r="J66" s="8"/>
      <c r="L66" s="8"/>
    </row>
    <row r="67" spans="1:12" ht="20.25" hidden="1" customHeight="1">
      <c r="A67" s="3" t="s">
        <v>158</v>
      </c>
      <c r="B67" s="46"/>
      <c r="C67" s="15">
        <v>0</v>
      </c>
      <c r="E67" s="15">
        <v>0</v>
      </c>
      <c r="F67" s="41"/>
      <c r="H67" s="41"/>
      <c r="I67" s="15">
        <v>0</v>
      </c>
      <c r="J67" s="8"/>
      <c r="L67" s="8"/>
    </row>
    <row r="68" spans="1:12" ht="20.25" customHeight="1">
      <c r="A68" s="3" t="s">
        <v>108</v>
      </c>
      <c r="B68" s="46"/>
      <c r="C68" s="15">
        <v>0</v>
      </c>
      <c r="E68" s="15">
        <v>-20674</v>
      </c>
      <c r="F68" s="41"/>
      <c r="G68" s="15">
        <v>0</v>
      </c>
      <c r="H68" s="41"/>
      <c r="I68" s="15">
        <v>0</v>
      </c>
      <c r="J68" s="8"/>
      <c r="L68" s="8"/>
    </row>
    <row r="69" spans="1:12" ht="20.25" customHeight="1">
      <c r="A69" s="3" t="s">
        <v>166</v>
      </c>
      <c r="B69" s="46"/>
      <c r="C69" s="15">
        <v>0</v>
      </c>
      <c r="E69" s="15">
        <v>-930000</v>
      </c>
      <c r="F69" s="41"/>
      <c r="G69" s="15">
        <v>0</v>
      </c>
      <c r="H69" s="41"/>
      <c r="I69" s="15">
        <v>-930000</v>
      </c>
      <c r="J69" s="8"/>
      <c r="L69" s="8"/>
    </row>
    <row r="70" spans="1:12" ht="20.25" hidden="1" customHeight="1">
      <c r="A70" s="46" t="s">
        <v>83</v>
      </c>
      <c r="B70" s="46"/>
      <c r="C70" s="15"/>
      <c r="E70" s="15">
        <v>0</v>
      </c>
      <c r="F70" s="41"/>
      <c r="H70" s="41"/>
      <c r="I70" s="15">
        <v>0</v>
      </c>
      <c r="J70" s="8"/>
      <c r="L70" s="8"/>
    </row>
    <row r="71" spans="1:12" ht="20.25" customHeight="1">
      <c r="A71" s="3" t="s">
        <v>151</v>
      </c>
      <c r="B71" s="46"/>
      <c r="C71" s="15">
        <v>-16542</v>
      </c>
      <c r="E71" s="15">
        <v>-16437</v>
      </c>
      <c r="F71" s="41"/>
      <c r="G71" s="15">
        <v>-4771</v>
      </c>
      <c r="H71" s="41"/>
      <c r="I71" s="15">
        <v>-4874</v>
      </c>
      <c r="J71" s="8"/>
      <c r="L71" s="8"/>
    </row>
    <row r="72" spans="1:12" ht="20.25" customHeight="1">
      <c r="A72" s="3" t="s">
        <v>220</v>
      </c>
      <c r="B72" s="46"/>
      <c r="C72" s="15">
        <v>52768</v>
      </c>
      <c r="E72" s="15">
        <v>162579</v>
      </c>
      <c r="F72" s="41"/>
      <c r="G72" s="15">
        <v>0</v>
      </c>
      <c r="H72" s="41"/>
      <c r="I72" s="15">
        <v>0</v>
      </c>
      <c r="J72" s="8"/>
      <c r="L72" s="8"/>
    </row>
    <row r="73" spans="1:12" ht="20.25" customHeight="1">
      <c r="A73" s="47" t="s">
        <v>90</v>
      </c>
      <c r="B73" s="46"/>
      <c r="C73" s="15">
        <v>-1111112</v>
      </c>
      <c r="E73" s="15">
        <v>-963590</v>
      </c>
      <c r="F73" s="41"/>
      <c r="G73" s="15">
        <v>-950194</v>
      </c>
      <c r="H73" s="41"/>
      <c r="I73" s="15">
        <v>-844614</v>
      </c>
      <c r="J73" s="8"/>
      <c r="L73" s="8"/>
    </row>
    <row r="74" spans="1:12" ht="20.25" customHeight="1">
      <c r="A74" s="3" t="s">
        <v>82</v>
      </c>
      <c r="B74" s="46"/>
      <c r="C74" s="340">
        <v>-25709</v>
      </c>
      <c r="E74" s="340">
        <v>-53136</v>
      </c>
      <c r="F74" s="41"/>
      <c r="G74" s="15">
        <v>-25709</v>
      </c>
      <c r="H74" s="41"/>
      <c r="I74" s="15">
        <v>-52799</v>
      </c>
      <c r="J74" s="8"/>
      <c r="L74" s="8"/>
    </row>
    <row r="75" spans="1:12" ht="20.25" customHeight="1">
      <c r="A75" s="48" t="s">
        <v>195</v>
      </c>
      <c r="B75" s="48"/>
      <c r="C75" s="37">
        <f>SUM(C67:C74)</f>
        <v>-1100595</v>
      </c>
      <c r="D75" s="38"/>
      <c r="E75" s="37">
        <f>SUM(E67:E74)</f>
        <v>-1821258</v>
      </c>
      <c r="F75" s="44"/>
      <c r="G75" s="37">
        <f>SUM(G67:G74)</f>
        <v>-980674</v>
      </c>
      <c r="H75" s="44"/>
      <c r="I75" s="37">
        <f>SUM(I67:I74)</f>
        <v>-1832287</v>
      </c>
      <c r="J75" s="8"/>
      <c r="L75" s="8"/>
    </row>
    <row r="76" spans="1:12" ht="15" customHeight="1">
      <c r="C76" s="15"/>
      <c r="E76" s="15"/>
      <c r="F76" s="15"/>
      <c r="H76" s="15"/>
      <c r="J76" s="8"/>
      <c r="L76" s="8"/>
    </row>
    <row r="77" spans="1:12" ht="20.25" customHeight="1">
      <c r="A77" s="49" t="s">
        <v>196</v>
      </c>
      <c r="B77" s="49"/>
      <c r="C77" s="44">
        <f>C37+C64+C75</f>
        <v>2813609</v>
      </c>
      <c r="D77" s="38"/>
      <c r="E77" s="44">
        <f>E37+E64+E75</f>
        <v>2139620</v>
      </c>
      <c r="F77" s="44"/>
      <c r="G77" s="44">
        <f>G37+G64+G75</f>
        <v>2796881</v>
      </c>
      <c r="H77" s="44"/>
      <c r="I77" s="44">
        <f>I37+I64+I75</f>
        <v>1508401</v>
      </c>
      <c r="J77" s="8"/>
      <c r="L77" s="8"/>
    </row>
    <row r="78" spans="1:12" ht="20.25" customHeight="1">
      <c r="A78" s="50" t="s">
        <v>109</v>
      </c>
      <c r="B78" s="50"/>
      <c r="C78" s="15">
        <v>1733488</v>
      </c>
      <c r="E78" s="15">
        <v>46049</v>
      </c>
      <c r="F78" s="15"/>
      <c r="G78" s="28">
        <v>979740</v>
      </c>
      <c r="H78" s="15"/>
      <c r="I78" s="28">
        <v>11032</v>
      </c>
      <c r="J78" s="8"/>
      <c r="L78" s="8"/>
    </row>
    <row r="79" spans="1:12" ht="20.25" customHeight="1" thickBot="1">
      <c r="A79" s="51" t="s">
        <v>188</v>
      </c>
      <c r="B79" s="51"/>
      <c r="C79" s="52">
        <f>SUM(C77:C78)</f>
        <v>4547097</v>
      </c>
      <c r="D79" s="38"/>
      <c r="E79" s="52">
        <f>SUM(E77:E78)</f>
        <v>2185669</v>
      </c>
      <c r="F79" s="44"/>
      <c r="G79" s="52">
        <f>SUM(G77:G78)</f>
        <v>3776621</v>
      </c>
      <c r="H79" s="39"/>
      <c r="I79" s="52">
        <f>SUM(I77:I78)</f>
        <v>1519433</v>
      </c>
      <c r="J79" s="8"/>
      <c r="L79" s="8"/>
    </row>
    <row r="80" spans="1:12" ht="18.75" customHeight="1" thickTop="1"/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C47:I47"/>
    <mergeCell ref="C43:E43"/>
    <mergeCell ref="G43:I43"/>
    <mergeCell ref="C44:E44"/>
    <mergeCell ref="G44:I44"/>
    <mergeCell ref="C45:E45"/>
    <mergeCell ref="G45:I45"/>
    <mergeCell ref="G42:I42"/>
    <mergeCell ref="C42:E42"/>
  </mergeCells>
  <pageMargins left="0.8" right="0.8" top="0.48" bottom="0.5" header="0.5" footer="0.5"/>
  <pageSetup paperSize="9" scale="78" firstPageNumber="10" fitToHeight="3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BS-2-3</vt:lpstr>
      <vt:lpstr>PL-4</vt:lpstr>
      <vt:lpstr>PL-5</vt:lpstr>
      <vt:lpstr>SH-Conso 6</vt:lpstr>
      <vt:lpstr>SH-Conso 7</vt:lpstr>
      <vt:lpstr>SH-Company 8</vt:lpstr>
      <vt:lpstr>SH-Company 9</vt:lpstr>
      <vt:lpstr>CF10-11</vt:lpstr>
      <vt:lpstr>'BS-2-3'!Print_Area</vt:lpstr>
      <vt:lpstr>'CF10-11'!Print_Area</vt:lpstr>
      <vt:lpstr>'PL-4'!Print_Area</vt:lpstr>
      <vt:lpstr>'PL-5'!Print_Area</vt:lpstr>
      <vt:lpstr>'SH-Company 9'!Print_Area</vt:lpstr>
      <vt:lpstr>'SH-Conso 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Penpitcha, Wongsena</cp:lastModifiedBy>
  <cp:lastPrinted>2023-11-10T09:40:41Z</cp:lastPrinted>
  <dcterms:created xsi:type="dcterms:W3CDTF">2015-11-09T05:36:32Z</dcterms:created>
  <dcterms:modified xsi:type="dcterms:W3CDTF">2023-11-10T10:18:24Z</dcterms:modified>
</cp:coreProperties>
</file>