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Q3'23\WB update\WB update 2\"/>
    </mc:Choice>
  </mc:AlternateContent>
  <xr:revisionPtr revIDLastSave="0" documentId="13_ncr:1_{470525C0-5726-466A-99F9-68CE0776712D}" xr6:coauthVersionLast="47" xr6:coauthVersionMax="47" xr10:uidLastSave="{00000000-0000-0000-0000-000000000000}"/>
  <bookViews>
    <workbookView xWindow="-108" yWindow="-108" windowWidth="23256" windowHeight="12456" tabRatio="744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BS!$A$1:$K$103</definedName>
    <definedName name="_xlnm.Print_Area" localSheetId="7">CF!$A$1:$I$99</definedName>
    <definedName name="_xlnm.Print_Area" localSheetId="5">'EQ-Conso'!$A$1:$X$23</definedName>
    <definedName name="_xlnm.Print_Area" localSheetId="6">'EQ-Separate'!$A$1:$T$25</definedName>
    <definedName name="_xlnm.Print_Area" localSheetId="3">'PL3'!$A$1:$K$53</definedName>
    <definedName name="_xlnm.Print_Area" localSheetId="4">'PL9'!$A$1:$K$52</definedName>
  </definedNames>
  <calcPr calcId="191029"/>
</workbook>
</file>

<file path=xl/calcChain.xml><?xml version="1.0" encoding="utf-8"?>
<calcChain xmlns="http://schemas.openxmlformats.org/spreadsheetml/2006/main">
  <c r="I19" i="1" l="1"/>
  <c r="G16" i="10" l="1"/>
  <c r="I89" i="10" l="1"/>
  <c r="G89" i="10"/>
  <c r="C89" i="10"/>
  <c r="C90" i="10" s="1"/>
  <c r="E89" i="10"/>
  <c r="E21" i="10" l="1"/>
  <c r="I99" i="10" l="1"/>
  <c r="G99" i="10"/>
  <c r="E99" i="10"/>
  <c r="C99" i="10"/>
  <c r="I73" i="10" l="1"/>
  <c r="G73" i="10"/>
  <c r="E73" i="10"/>
  <c r="C73" i="10"/>
  <c r="C16" i="10"/>
  <c r="I13" i="13" l="1"/>
  <c r="I27" i="1"/>
  <c r="I29" i="1" s="1"/>
  <c r="I28" i="10"/>
  <c r="G28" i="10"/>
  <c r="E28" i="10"/>
  <c r="I21" i="10"/>
  <c r="G21" i="10"/>
  <c r="K20" i="13" l="1"/>
  <c r="I20" i="13"/>
  <c r="G20" i="13"/>
  <c r="E20" i="13"/>
  <c r="K13" i="13"/>
  <c r="G13" i="13"/>
  <c r="E13" i="13"/>
  <c r="C28" i="10"/>
  <c r="E26" i="13" l="1"/>
  <c r="G26" i="13"/>
  <c r="I26" i="13"/>
  <c r="K26" i="13"/>
  <c r="C21" i="10"/>
  <c r="G31" i="10"/>
  <c r="C31" i="10"/>
  <c r="K97" i="1"/>
  <c r="K96" i="1"/>
  <c r="I95" i="1"/>
  <c r="K95" i="1"/>
  <c r="G97" i="1"/>
  <c r="G96" i="1"/>
  <c r="E95" i="1"/>
  <c r="G95" i="1"/>
  <c r="I57" i="1"/>
  <c r="E57" i="1"/>
  <c r="E28" i="13" l="1"/>
  <c r="I28" i="13"/>
  <c r="K28" i="13"/>
  <c r="G28" i="13"/>
  <c r="G57" i="1"/>
  <c r="K57" i="1"/>
  <c r="I31" i="10"/>
  <c r="E31" i="10"/>
  <c r="R12" i="9"/>
  <c r="T12" i="9" s="1"/>
  <c r="R13" i="12"/>
  <c r="T13" i="12" s="1"/>
  <c r="E32" i="13" l="1"/>
  <c r="G32" i="13"/>
  <c r="K32" i="13"/>
  <c r="I32" i="13"/>
  <c r="G77" i="10"/>
  <c r="C77" i="10"/>
  <c r="E39" i="13" l="1"/>
  <c r="E42" i="13"/>
  <c r="E53" i="13" s="1"/>
  <c r="K42" i="13"/>
  <c r="K39" i="13"/>
  <c r="G42" i="13"/>
  <c r="G39" i="13"/>
  <c r="I42" i="13"/>
  <c r="I39" i="13"/>
  <c r="T20" i="12"/>
  <c r="R20" i="12"/>
  <c r="R19" i="9"/>
  <c r="E44" i="13" l="1"/>
  <c r="E48" i="13"/>
  <c r="G48" i="13"/>
  <c r="I48" i="13"/>
  <c r="G53" i="13"/>
  <c r="G44" i="13"/>
  <c r="K48" i="13"/>
  <c r="I53" i="13"/>
  <c r="I44" i="13"/>
  <c r="K53" i="13"/>
  <c r="K44" i="13"/>
  <c r="T19" i="9"/>
  <c r="G98" i="1"/>
  <c r="E50" i="13" l="1"/>
  <c r="G50" i="13"/>
  <c r="K50" i="13"/>
  <c r="I50" i="13"/>
  <c r="P22" i="12"/>
  <c r="P15" i="12"/>
  <c r="P14" i="9" l="1"/>
  <c r="R14" i="9" s="1"/>
  <c r="P21" i="9"/>
  <c r="X12" i="9"/>
  <c r="N16" i="9"/>
  <c r="P16" i="9" l="1"/>
  <c r="N17" i="12"/>
  <c r="P17" i="12"/>
  <c r="F16" i="9"/>
  <c r="H16" i="9"/>
  <c r="D16" i="9"/>
  <c r="D23" i="9"/>
  <c r="J16" i="9"/>
  <c r="R21" i="9"/>
  <c r="R16" i="9"/>
  <c r="P24" i="12" l="1"/>
  <c r="R22" i="12"/>
  <c r="R15" i="12"/>
  <c r="R17" i="12" l="1"/>
  <c r="P23" i="9"/>
  <c r="R23" i="9" l="1"/>
  <c r="E97" i="1" s="1"/>
  <c r="G62" i="10" l="1"/>
  <c r="J17" i="12" l="1"/>
  <c r="H17" i="12"/>
  <c r="F17" i="12"/>
  <c r="D17" i="12" l="1"/>
  <c r="I62" i="10" l="1"/>
  <c r="E62" i="10"/>
  <c r="G12" i="11"/>
  <c r="K19" i="11"/>
  <c r="K12" i="11"/>
  <c r="G19" i="11"/>
  <c r="R24" i="12"/>
  <c r="I97" i="1" s="1"/>
  <c r="G25" i="11" l="1"/>
  <c r="K25" i="11"/>
  <c r="K27" i="11" l="1"/>
  <c r="G27" i="11"/>
  <c r="K70" i="1"/>
  <c r="G70" i="1"/>
  <c r="K27" i="1"/>
  <c r="K19" i="1"/>
  <c r="G27" i="1"/>
  <c r="G19" i="1"/>
  <c r="K29" i="1" l="1"/>
  <c r="G29" i="1"/>
  <c r="K31" i="11"/>
  <c r="G31" i="11"/>
  <c r="K72" i="1"/>
  <c r="G72" i="1"/>
  <c r="C62" i="10"/>
  <c r="G38" i="11" l="1"/>
  <c r="K38" i="11"/>
  <c r="V14" i="9"/>
  <c r="E12" i="11"/>
  <c r="V19" i="9" l="1"/>
  <c r="G99" i="1" s="1"/>
  <c r="V16" i="9"/>
  <c r="X19" i="9" l="1"/>
  <c r="G90" i="10" l="1"/>
  <c r="E90" i="10"/>
  <c r="I90" i="10"/>
  <c r="J24" i="12"/>
  <c r="H24" i="12"/>
  <c r="F24" i="12"/>
  <c r="D24" i="12"/>
  <c r="N24" i="12" l="1"/>
  <c r="N23" i="9" l="1"/>
  <c r="J23" i="9"/>
  <c r="H23" i="9"/>
  <c r="F23" i="9"/>
  <c r="E27" i="1" l="1"/>
  <c r="I70" i="1" l="1"/>
  <c r="E70" i="1"/>
  <c r="V23" i="9" l="1"/>
  <c r="E99" i="1" s="1"/>
  <c r="E19" i="11"/>
  <c r="E25" i="11" l="1"/>
  <c r="I72" i="1"/>
  <c r="E9" i="10" l="1"/>
  <c r="E46" i="10" s="1"/>
  <c r="G41" i="11"/>
  <c r="E27" i="11"/>
  <c r="G52" i="11" l="1"/>
  <c r="E31" i="11"/>
  <c r="G47" i="11"/>
  <c r="I12" i="11"/>
  <c r="E38" i="11" l="1"/>
  <c r="L14" i="9"/>
  <c r="C9" i="10"/>
  <c r="E41" i="11"/>
  <c r="G43" i="11"/>
  <c r="E75" i="10"/>
  <c r="G49" i="11"/>
  <c r="C46" i="10" l="1"/>
  <c r="E52" i="11"/>
  <c r="T14" i="9"/>
  <c r="T16" i="9" s="1"/>
  <c r="L16" i="9"/>
  <c r="E82" i="10"/>
  <c r="E47" i="11"/>
  <c r="X14" i="9" l="1"/>
  <c r="X16" i="9" s="1"/>
  <c r="L21" i="9"/>
  <c r="T21" i="9" s="1"/>
  <c r="X21" i="9" s="1"/>
  <c r="C75" i="10"/>
  <c r="E49" i="11"/>
  <c r="E43" i="11"/>
  <c r="I19" i="11"/>
  <c r="G100" i="1" l="1"/>
  <c r="C82" i="10"/>
  <c r="L23" i="9"/>
  <c r="E96" i="1" s="1"/>
  <c r="I25" i="11"/>
  <c r="Y19" i="9" l="1"/>
  <c r="C102" i="10"/>
  <c r="X23" i="9"/>
  <c r="T23" i="9"/>
  <c r="I27" i="11"/>
  <c r="I31" i="11" l="1"/>
  <c r="I38" i="11" l="1"/>
  <c r="G9" i="10"/>
  <c r="I41" i="11"/>
  <c r="G103" i="1"/>
  <c r="G46" i="10" l="1"/>
  <c r="I52" i="11"/>
  <c r="I9" i="10"/>
  <c r="I46" i="10" s="1"/>
  <c r="I47" i="11"/>
  <c r="K41" i="11"/>
  <c r="E98" i="1"/>
  <c r="I43" i="11"/>
  <c r="K52" i="11" l="1"/>
  <c r="E100" i="1"/>
  <c r="L22" i="12"/>
  <c r="T22" i="12" s="1"/>
  <c r="G75" i="10"/>
  <c r="I49" i="11"/>
  <c r="K47" i="11"/>
  <c r="L15" i="12" l="1"/>
  <c r="L17" i="12" s="1"/>
  <c r="G82" i="10"/>
  <c r="Y23" i="9"/>
  <c r="K43" i="11"/>
  <c r="I75" i="10"/>
  <c r="K49" i="11"/>
  <c r="E72" i="1"/>
  <c r="G102" i="10" l="1"/>
  <c r="T15" i="12"/>
  <c r="I82" i="10"/>
  <c r="E103" i="1"/>
  <c r="K98" i="1"/>
  <c r="L24" i="12"/>
  <c r="I96" i="1" s="1"/>
  <c r="E19" i="1"/>
  <c r="E29" i="1" l="1"/>
  <c r="T24" i="12"/>
  <c r="T17" i="12"/>
  <c r="K100" i="1"/>
  <c r="I98" i="1"/>
  <c r="E105" i="1" l="1"/>
  <c r="K103" i="1"/>
  <c r="I100" i="1"/>
  <c r="U20" i="12"/>
  <c r="K105" i="1" l="1"/>
  <c r="U24" i="12"/>
  <c r="I103" i="1"/>
  <c r="G105" i="1"/>
  <c r="I105" i="1" l="1"/>
</calcChain>
</file>

<file path=xl/sharedStrings.xml><?xml version="1.0" encoding="utf-8"?>
<sst xmlns="http://schemas.openxmlformats.org/spreadsheetml/2006/main" count="417" uniqueCount="243">
  <si>
    <t>-</t>
  </si>
  <si>
    <t>1)</t>
  </si>
  <si>
    <t>2)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</si>
  <si>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</si>
  <si>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</si>
  <si>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</si>
  <si>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</si>
  <si>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</si>
  <si>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</si>
  <si>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</si>
  <si>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</si>
  <si>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</si>
  <si>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</si>
  <si>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</si>
  <si>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</si>
  <si>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</si>
  <si>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</si>
  <si>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</si>
  <si>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</si>
  <si>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</si>
  <si>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</si>
  <si>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</si>
  <si>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</si>
  <si>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</si>
  <si>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</si>
  <si>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</si>
  <si>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</si>
  <si>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</si>
  <si>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</si>
  <si>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</si>
  <si>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</si>
  <si>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</si>
  <si>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</si>
  <si>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</si>
  <si>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</si>
  <si>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</si>
  <si>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</si>
  <si>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</si>
  <si>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</si>
  <si>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</si>
  <si>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</si>
  <si>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</si>
  <si>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</si>
  <si>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</si>
  <si>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</si>
  <si>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</si>
  <si>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</si>
  <si>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</si>
  <si>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</si>
  <si>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</si>
  <si>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</si>
  <si>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</si>
  <si>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</si>
  <si>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</si>
  <si>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</si>
  <si>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</si>
  <si>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</si>
  <si>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</si>
  <si>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</si>
  <si>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</si>
  <si>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</si>
  <si>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</si>
  <si>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</si>
  <si>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</si>
  <si>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</si>
  <si>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</si>
  <si>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</si>
  <si>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</si>
  <si>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</si>
  <si>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</si>
  <si>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</si>
  <si>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</si>
  <si>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</si>
  <si>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</si>
  <si>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</si>
  <si>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</si>
  <si>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</si>
  <si>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</si>
  <si>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</si>
  <si>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</si>
  <si>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</si>
  <si>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</si>
  <si>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</si>
  <si>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</si>
  <si>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</si>
  <si>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</si>
  <si>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</si>
  <si>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</si>
  <si>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</si>
  <si>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</si>
  <si>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</si>
  <si>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</si>
  <si>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</si>
  <si>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</si>
  <si>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</si>
  <si>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</si>
  <si>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</si>
  <si>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</si>
  <si>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</si>
  <si>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</si>
  <si>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</si>
  <si>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</si>
  <si>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 xml:space="preserve">Liabilities from terminated rehabilitation plan </t>
  </si>
  <si>
    <t xml:space="preserve">   and compromise - net</t>
  </si>
  <si>
    <t>Other receivables from related parties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</si>
  <si>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</si>
  <si>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</si>
  <si>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</si>
  <si>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</si>
  <si>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</si>
  <si>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</si>
  <si>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Write-off unclaimed withholding income tax deducted at source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</si>
  <si>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</si>
  <si>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</si>
  <si>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</si>
  <si>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</si>
  <si>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</si>
  <si>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</si>
  <si>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STATEMENT OF FINANCIAL POSITION (Continued)</t>
  </si>
  <si>
    <t>Revenue from sales - net</t>
  </si>
  <si>
    <t>Repayment of long-term borrowing from related parties</t>
  </si>
  <si>
    <t>Retained earnings (Deficit)</t>
  </si>
  <si>
    <t xml:space="preserve">TOTAL LIABILITIES AND </t>
  </si>
  <si>
    <t xml:space="preserve">   SHAREHOLDERS' EQUITY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</si>
  <si>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</si>
  <si>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</si>
  <si>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</si>
  <si>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</si>
  <si>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</si>
  <si>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</si>
  <si>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</si>
  <si>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</si>
  <si>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</si>
  <si>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</si>
  <si>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</si>
  <si>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</si>
  <si>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</si>
  <si>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</si>
  <si>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</si>
  <si>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</si>
  <si>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</si>
  <si>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</si>
  <si>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</si>
  <si>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</si>
  <si>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>Balance as at January 1, 2022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</si>
  <si>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</si>
  <si>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</si>
  <si>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</si>
  <si>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</si>
  <si>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Equity Attributable to Owners of the Parent - Net</t>
  </si>
  <si>
    <t>of equity security designated</t>
  </si>
  <si>
    <t>Repayment of short-term borrowings from related party</t>
  </si>
  <si>
    <t>Balance as at January 1, 2023</t>
  </si>
  <si>
    <t>Total comprehensive loss for the period</t>
  </si>
  <si>
    <t>December 31, 2022</t>
  </si>
  <si>
    <t>Short-term borrowings from financial institutions</t>
  </si>
  <si>
    <t>Current portion of provision for unsettled debts</t>
  </si>
  <si>
    <t xml:space="preserve">   under arbitral award </t>
  </si>
  <si>
    <t>Provision for unsettled debts under</t>
  </si>
  <si>
    <t xml:space="preserve">   arbitral award - net</t>
  </si>
  <si>
    <t>Non-current provision for employee</t>
  </si>
  <si>
    <t xml:space="preserve">   retirement benefit</t>
  </si>
  <si>
    <t>7, 8, 19</t>
  </si>
  <si>
    <t>4, 16</t>
  </si>
  <si>
    <t>4, 17</t>
  </si>
  <si>
    <t>4, 18</t>
  </si>
  <si>
    <t xml:space="preserve">   from related party</t>
  </si>
  <si>
    <t>Current portion of long-term borrowing</t>
  </si>
  <si>
    <t>Long-term borrowing from related party - net</t>
  </si>
  <si>
    <t>Idle cost</t>
  </si>
  <si>
    <t>Unrealized loss on revaluation of short-term investment in trading security</t>
  </si>
  <si>
    <t>NET INCREASE (DECREASE) IN CASH AND CASH EQUIVALENTS</t>
  </si>
  <si>
    <t xml:space="preserve">Provision for unsettle debts under arbitral award </t>
  </si>
  <si>
    <t>Advance payments for unsettle debts under arbitral award paid</t>
  </si>
  <si>
    <t>4, 11, 13</t>
  </si>
  <si>
    <t>7, 8, 15, 19</t>
  </si>
  <si>
    <t>Gain from write-back accrued interest expense</t>
  </si>
  <si>
    <t>Non-current provision for employee retirement benefit</t>
  </si>
  <si>
    <t>Note</t>
  </si>
  <si>
    <t>10, 15, 19, 20</t>
  </si>
  <si>
    <t>4, 10, 20</t>
  </si>
  <si>
    <t>Loss on foreign exchange - net</t>
  </si>
  <si>
    <t>Dividend income</t>
  </si>
  <si>
    <t>Income tax paid</t>
  </si>
  <si>
    <t>Dividend received</t>
  </si>
  <si>
    <t>-  Lease liabilities</t>
  </si>
  <si>
    <t>Short-term borrowing from related party</t>
  </si>
  <si>
    <t>4, 20</t>
  </si>
  <si>
    <t>Allowance for impairment losses - other receivables from related parties</t>
  </si>
  <si>
    <t>LOSS FOR THE PERIOD</t>
  </si>
  <si>
    <t>Loss for the period attributable to:</t>
  </si>
  <si>
    <t xml:space="preserve">Total comprehensive loss for the period </t>
  </si>
  <si>
    <t xml:space="preserve">Basic Loss per Share Attributable to </t>
  </si>
  <si>
    <t>Repayment of liabilities from terminated rehabilitation plan and compromise</t>
  </si>
  <si>
    <t>Net Cash Provided by Operating Activities</t>
  </si>
  <si>
    <t>3)</t>
  </si>
  <si>
    <t>From write-back the expired legal prescription of liabilities</t>
  </si>
  <si>
    <t>Decrease in trade account payables</t>
  </si>
  <si>
    <t xml:space="preserve">Decrease in other payables and accrued expenses </t>
  </si>
  <si>
    <t>Decrease in accrued interest expenses</t>
  </si>
  <si>
    <t>Decrease in other current assets</t>
  </si>
  <si>
    <t>Write-off suspense input tax</t>
  </si>
  <si>
    <t xml:space="preserve">   provided by operating activities:</t>
  </si>
  <si>
    <t>Unrealized loss on foreign exchange - net</t>
  </si>
  <si>
    <t>Loss before Tax</t>
  </si>
  <si>
    <t>Gain from write-back the expired legal prescription of liabilities - net</t>
  </si>
  <si>
    <t>Gain from write-off the expired prescription of liabilities - net</t>
  </si>
  <si>
    <t>Loss on change in fair value of equity security designated</t>
  </si>
  <si>
    <t>Cash receipt from short-term borrowings from related party</t>
  </si>
  <si>
    <t>Other Comprehensive Loss:</t>
  </si>
  <si>
    <t>Write-off trade and other account receivables</t>
  </si>
  <si>
    <t>Repayment of short-term borrowings from financial institutions</t>
  </si>
  <si>
    <t>4, 8, 10, 11, 19</t>
  </si>
  <si>
    <t>Loss on change in value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</si>
  <si>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</si>
  <si>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</si>
  <si>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</si>
  <si>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</si>
  <si>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as at September 30, 2022</t>
  </si>
  <si>
    <t>Balance as at September 30, 2023</t>
  </si>
  <si>
    <t>30.06.2023</t>
  </si>
  <si>
    <t>Other expenses</t>
  </si>
  <si>
    <t>Tax income</t>
  </si>
  <si>
    <t>Gain from repayment of other payable and liabilities from terminated</t>
  </si>
  <si>
    <t>Allowance for impairment on advances to supplier</t>
  </si>
  <si>
    <t>Gain from sales of fixed assets</t>
  </si>
  <si>
    <t>Proceeds from sales of fixed assets</t>
  </si>
  <si>
    <t>7, 8, 19, 27</t>
  </si>
  <si>
    <t>11, 13, 15, 19, 27</t>
  </si>
  <si>
    <t>19, 24</t>
  </si>
  <si>
    <t>Cash receipt from short-term borrowings from financial institutions</t>
  </si>
  <si>
    <t>Loss on decline in value of inventories (reversal)</t>
  </si>
  <si>
    <t>Loss for the period</t>
  </si>
  <si>
    <t xml:space="preserve">Adjustments to reconcile loss for the period to net cash </t>
  </si>
  <si>
    <t>Employee benefit paid</t>
  </si>
  <si>
    <t>Net Cash Used in Financing Activities</t>
  </si>
  <si>
    <t>Allowance for decline in value of inventories (reversal)</t>
  </si>
  <si>
    <t>Reversal of loss on decline in value of inventories</t>
  </si>
  <si>
    <t>Reversal of loss on confirmed purchase orders for</t>
  </si>
  <si>
    <t xml:space="preserve">   undelivered raw materials</t>
  </si>
  <si>
    <t xml:space="preserve">   at fair value through other comprehensive income</t>
  </si>
  <si>
    <t>TOTAL COMPREHENSIVE LOSS FOR THE PERIOD</t>
  </si>
  <si>
    <t>11, 15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</si>
</sst>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22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38" fontId="133" fillId="0" borderId="0" xfId="1239" applyNumberFormat="1" applyFont="1" applyAlignment="1">
      <alignment horizontal="left"/>
    </xf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40" fontId="133" fillId="0" borderId="0" xfId="3" applyNumberFormat="1" applyFont="1"/>
    <xf numFmtId="224" fontId="130" fillId="0" borderId="4" xfId="1304" applyFont="1" applyBorder="1"/>
    <xf numFmtId="0" fontId="130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1" fontId="130" fillId="0" borderId="0" xfId="1306" applyNumberFormat="1" applyFont="1" applyAlignment="1">
      <alignment horizontal="center"/>
    </xf>
    <xf numFmtId="40" fontId="133" fillId="0" borderId="0" xfId="3" applyNumberFormat="1" applyFont="1" applyAlignment="1">
      <alignment horizontal="left"/>
    </xf>
    <xf numFmtId="0" fontId="133" fillId="0" borderId="0" xfId="1239" applyFont="1"/>
    <xf numFmtId="0" fontId="130" fillId="0" borderId="0" xfId="1239" applyFont="1"/>
    <xf numFmtId="40" fontId="130" fillId="0" borderId="0" xfId="3" applyNumberFormat="1" applyFont="1" applyAlignment="1">
      <alignment horizontal="left"/>
    </xf>
    <xf numFmtId="0" fontId="130" fillId="0" borderId="0" xfId="1239" applyFont="1" applyAlignment="1">
      <alignment horizontal="left"/>
    </xf>
    <xf numFmtId="40" fontId="130" fillId="0" borderId="0" xfId="3" applyNumberFormat="1" applyFont="1"/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3" fillId="0" borderId="0" xfId="0" applyFont="1"/>
    <xf numFmtId="40" fontId="130" fillId="0" borderId="0" xfId="3" quotePrefix="1" applyNumberFormat="1" applyFont="1"/>
    <xf numFmtId="0" fontId="130" fillId="0" borderId="0" xfId="0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0" xfId="1239" applyNumberFormat="1" applyFont="1"/>
    <xf numFmtId="167" fontId="130" fillId="0" borderId="39" xfId="1239" applyNumberFormat="1" applyFont="1" applyBorder="1"/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0" applyNumberFormat="1" applyFont="1"/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8" fontId="130" fillId="0" borderId="1" xfId="3" applyNumberFormat="1" applyFont="1" applyBorder="1" applyAlignment="1">
      <alignment horizontal="center"/>
    </xf>
    <xf numFmtId="37" fontId="136" fillId="0" borderId="1" xfId="1306" applyNumberFormat="1" applyFont="1" applyBorder="1" applyAlignment="1">
      <alignment horizontal="center"/>
    </xf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167" fontId="130" fillId="0" borderId="0" xfId="3" applyNumberFormat="1" applyFont="1"/>
    <xf numFmtId="38" fontId="130" fillId="0" borderId="0" xfId="3" applyNumberFormat="1" applyFont="1"/>
    <xf numFmtId="167" fontId="130" fillId="0" borderId="0" xfId="0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8"/>
  <sheetViews>
    <sheetView tabSelected="1" zoomScale="116" zoomScaleNormal="100" zoomScaleSheetLayoutView="91" workbookViewId="0">
      <selection activeCell="C57" sqref="C57"/>
    </sheetView>
  </sheetViews>
  <sheetFormatPr defaultColWidth="9.125" defaultRowHeight="18" customHeight="1"/>
  <cols>
    <col min="1" max="1" width="2.375" style="71" customWidth="1"/>
    <col min="2" max="2" width="36.625" style="71" customWidth="1"/>
    <col min="3" max="3" width="17.25" style="72" customWidth="1"/>
    <col min="4" max="4" width="1.25" style="71" customWidth="1"/>
    <col min="5" max="5" width="14.75" style="89" customWidth="1"/>
    <col min="6" max="6" width="1.25" style="71" customWidth="1"/>
    <col min="7" max="7" width="14.75" style="89" customWidth="1"/>
    <col min="8" max="8" width="1.375" style="89" customWidth="1"/>
    <col min="9" max="9" width="14.75" style="71" customWidth="1"/>
    <col min="10" max="10" width="1.25" style="71" customWidth="1"/>
    <col min="11" max="11" width="14.75" style="71" customWidth="1"/>
    <col min="12" max="16384" width="9.125" style="71"/>
  </cols>
  <sheetData>
    <row r="1" spans="1:11" ht="18" customHeight="1">
      <c r="A1" s="43" t="s">
        <v>61</v>
      </c>
      <c r="D1" s="48"/>
      <c r="E1" s="48"/>
      <c r="F1" s="48"/>
      <c r="G1" s="48"/>
      <c r="H1" s="48"/>
    </row>
    <row r="2" spans="1:11" s="73" customFormat="1" ht="18" customHeight="1">
      <c r="A2" s="73" t="s">
        <v>3</v>
      </c>
      <c r="B2" s="71"/>
      <c r="C2" s="72"/>
      <c r="D2" s="48"/>
      <c r="E2" s="48"/>
      <c r="F2" s="48"/>
      <c r="G2" s="48"/>
      <c r="H2" s="48"/>
    </row>
    <row r="3" spans="1:11" ht="18" customHeight="1">
      <c r="A3" s="48" t="s">
        <v>214</v>
      </c>
      <c r="D3" s="48"/>
      <c r="E3" s="48"/>
      <c r="F3" s="48"/>
      <c r="G3" s="48"/>
      <c r="H3" s="48"/>
      <c r="I3" s="48"/>
    </row>
    <row r="4" spans="1:11" ht="18" customHeight="1">
      <c r="A4" s="53"/>
      <c r="D4" s="53"/>
      <c r="E4" s="74"/>
      <c r="F4" s="53"/>
      <c r="G4" s="74"/>
      <c r="H4" s="74"/>
    </row>
    <row r="5" spans="1:11" ht="18" customHeight="1">
      <c r="A5" s="53" t="s">
        <v>4</v>
      </c>
      <c r="D5" s="53"/>
      <c r="E5" s="74"/>
      <c r="F5" s="53"/>
      <c r="G5" s="74"/>
      <c r="H5" s="74"/>
    </row>
    <row r="6" spans="1:11" s="77" customFormat="1" ht="18" customHeight="1">
      <c r="A6" s="75"/>
      <c r="B6" s="75"/>
      <c r="C6" s="76"/>
      <c r="D6" s="53"/>
      <c r="E6" s="115" t="s">
        <v>137</v>
      </c>
      <c r="F6" s="115"/>
      <c r="G6" s="115"/>
      <c r="H6" s="115"/>
      <c r="I6" s="115"/>
      <c r="J6" s="115"/>
      <c r="K6" s="115"/>
    </row>
    <row r="7" spans="1:11" s="77" customFormat="1" ht="18" customHeight="1">
      <c r="A7" s="78"/>
      <c r="B7" s="78"/>
      <c r="C7" s="76"/>
      <c r="D7" s="53"/>
      <c r="E7" s="117" t="s">
        <v>36</v>
      </c>
      <c r="F7" s="117"/>
      <c r="G7" s="117"/>
      <c r="H7" s="79"/>
      <c r="I7" s="116" t="s">
        <v>37</v>
      </c>
      <c r="J7" s="116"/>
      <c r="K7" s="116"/>
    </row>
    <row r="8" spans="1:11" s="77" customFormat="1" ht="18" customHeight="1">
      <c r="A8" s="78"/>
      <c r="B8" s="78"/>
      <c r="C8" s="76"/>
      <c r="D8" s="53"/>
      <c r="E8" s="80" t="s">
        <v>215</v>
      </c>
      <c r="F8" s="79"/>
      <c r="G8" s="81" t="s">
        <v>154</v>
      </c>
      <c r="H8" s="82"/>
      <c r="I8" s="80" t="s">
        <v>215</v>
      </c>
      <c r="J8" s="79"/>
      <c r="K8" s="81" t="s">
        <v>154</v>
      </c>
    </row>
    <row r="9" spans="1:11" s="77" customFormat="1" ht="18" customHeight="1">
      <c r="A9" s="78"/>
      <c r="B9" s="78"/>
      <c r="C9" s="76"/>
      <c r="D9" s="53"/>
      <c r="E9" s="83" t="s">
        <v>134</v>
      </c>
      <c r="F9" s="79"/>
      <c r="G9" s="82"/>
      <c r="H9" s="82"/>
      <c r="I9" s="83" t="s">
        <v>134</v>
      </c>
      <c r="J9" s="79"/>
      <c r="K9" s="82"/>
    </row>
    <row r="10" spans="1:11" ht="18" customHeight="1">
      <c r="A10" s="53"/>
      <c r="C10" s="84" t="s">
        <v>38</v>
      </c>
      <c r="D10" s="56"/>
      <c r="E10" s="85" t="s">
        <v>135</v>
      </c>
      <c r="F10" s="51"/>
      <c r="G10" s="86" t="s">
        <v>136</v>
      </c>
      <c r="H10" s="87"/>
      <c r="I10" s="85" t="s">
        <v>135</v>
      </c>
      <c r="J10" s="51"/>
      <c r="K10" s="86" t="s">
        <v>136</v>
      </c>
    </row>
    <row r="11" spans="1:11" ht="18" customHeight="1">
      <c r="A11" s="53"/>
      <c r="D11" s="48"/>
      <c r="E11" s="88"/>
      <c r="F11" s="88"/>
      <c r="G11" s="88"/>
    </row>
    <row r="12" spans="1:11" ht="18" customHeight="1">
      <c r="A12" s="48" t="s">
        <v>5</v>
      </c>
      <c r="D12" s="58"/>
      <c r="E12" s="90"/>
      <c r="F12" s="90"/>
      <c r="G12" s="90"/>
    </row>
    <row r="13" spans="1:11" ht="18" customHeight="1">
      <c r="A13" s="58" t="s">
        <v>6</v>
      </c>
      <c r="C13" s="72">
        <v>5</v>
      </c>
      <c r="D13" s="58"/>
      <c r="E13" s="3">
        <v>525847</v>
      </c>
      <c r="F13" s="3"/>
      <c r="G13" s="3">
        <v>764688</v>
      </c>
      <c r="I13" s="3">
        <v>525817</v>
      </c>
      <c r="J13" s="3"/>
      <c r="K13" s="3">
        <v>764658</v>
      </c>
    </row>
    <row r="14" spans="1:11" ht="18" customHeight="1">
      <c r="A14" s="58" t="s">
        <v>130</v>
      </c>
      <c r="D14" s="58"/>
      <c r="E14" s="3">
        <v>5243</v>
      </c>
      <c r="F14" s="3"/>
      <c r="G14" s="3">
        <v>8701</v>
      </c>
      <c r="I14" s="3">
        <v>5243</v>
      </c>
      <c r="J14" s="3"/>
      <c r="K14" s="3">
        <v>8701</v>
      </c>
    </row>
    <row r="15" spans="1:11" ht="18" customHeight="1">
      <c r="A15" s="71" t="s">
        <v>7</v>
      </c>
      <c r="B15" s="58"/>
      <c r="C15" s="72">
        <v>6</v>
      </c>
      <c r="D15" s="58"/>
      <c r="E15" s="3">
        <v>103361</v>
      </c>
      <c r="F15" s="3"/>
      <c r="G15" s="3">
        <v>46082</v>
      </c>
      <c r="I15" s="3">
        <v>103361</v>
      </c>
      <c r="J15" s="3"/>
      <c r="K15" s="3">
        <v>46082</v>
      </c>
    </row>
    <row r="16" spans="1:11" ht="18" customHeight="1">
      <c r="A16" s="71" t="s">
        <v>104</v>
      </c>
      <c r="B16" s="58"/>
      <c r="C16" s="72">
        <v>4</v>
      </c>
      <c r="D16" s="58"/>
      <c r="E16" s="3">
        <v>0</v>
      </c>
      <c r="F16" s="3"/>
      <c r="G16" s="3">
        <v>0</v>
      </c>
      <c r="I16" s="3">
        <v>2484</v>
      </c>
      <c r="J16" s="3"/>
      <c r="K16" s="3">
        <v>3799</v>
      </c>
    </row>
    <row r="17" spans="1:11" ht="18" customHeight="1">
      <c r="A17" s="58" t="s">
        <v>8</v>
      </c>
      <c r="B17" s="58"/>
      <c r="C17" s="72" t="s">
        <v>227</v>
      </c>
      <c r="D17" s="58"/>
      <c r="E17" s="3">
        <v>1407768</v>
      </c>
      <c r="F17" s="3"/>
      <c r="G17" s="3">
        <v>1925934</v>
      </c>
      <c r="I17" s="3">
        <v>1407768</v>
      </c>
      <c r="J17" s="3"/>
      <c r="K17" s="3">
        <v>1925934</v>
      </c>
    </row>
    <row r="18" spans="1:11" ht="18" customHeight="1">
      <c r="A18" s="58" t="s">
        <v>9</v>
      </c>
      <c r="C18" s="72" t="s">
        <v>162</v>
      </c>
      <c r="D18" s="58"/>
      <c r="E18" s="3">
        <v>288185</v>
      </c>
      <c r="F18" s="3"/>
      <c r="G18" s="3">
        <v>288842</v>
      </c>
      <c r="I18" s="3">
        <v>288171</v>
      </c>
      <c r="J18" s="3"/>
      <c r="K18" s="3">
        <v>288828</v>
      </c>
    </row>
    <row r="19" spans="1:11" ht="18" customHeight="1">
      <c r="A19" s="48" t="s">
        <v>10</v>
      </c>
      <c r="D19" s="58"/>
      <c r="E19" s="4">
        <f>SUM(E13:E18)</f>
        <v>2330404</v>
      </c>
      <c r="F19" s="3"/>
      <c r="G19" s="4">
        <f>SUM(G13:G18)</f>
        <v>3034247</v>
      </c>
      <c r="I19" s="4">
        <f>SUM(I13:I18)</f>
        <v>2332844</v>
      </c>
      <c r="K19" s="4">
        <f>SUM(K13:K18)</f>
        <v>3038002</v>
      </c>
    </row>
    <row r="20" spans="1:11" ht="18" customHeight="1">
      <c r="A20" s="48"/>
      <c r="D20" s="58"/>
      <c r="E20" s="3"/>
      <c r="F20" s="3"/>
      <c r="G20" s="3"/>
      <c r="I20" s="3"/>
      <c r="J20" s="3"/>
      <c r="K20" s="3"/>
    </row>
    <row r="21" spans="1:11" ht="18" customHeight="1">
      <c r="A21" s="48" t="s">
        <v>11</v>
      </c>
      <c r="D21" s="58"/>
      <c r="E21" s="3"/>
      <c r="F21" s="3"/>
      <c r="G21" s="3"/>
      <c r="I21" s="3"/>
      <c r="J21" s="3"/>
      <c r="K21" s="3"/>
    </row>
    <row r="22" spans="1:11" ht="18" customHeight="1">
      <c r="A22" s="58" t="s">
        <v>101</v>
      </c>
      <c r="C22" s="72">
        <v>9</v>
      </c>
      <c r="D22" s="58"/>
      <c r="E22" s="3">
        <v>0</v>
      </c>
      <c r="F22" s="3"/>
      <c r="G22" s="3">
        <v>0</v>
      </c>
      <c r="I22" s="3">
        <v>22436</v>
      </c>
      <c r="J22" s="3"/>
      <c r="K22" s="3">
        <v>22436</v>
      </c>
    </row>
    <row r="23" spans="1:11" ht="18" customHeight="1">
      <c r="A23" s="58" t="s">
        <v>124</v>
      </c>
      <c r="C23" s="72" t="s">
        <v>179</v>
      </c>
      <c r="D23" s="58"/>
      <c r="E23" s="3">
        <v>577783</v>
      </c>
      <c r="F23" s="3"/>
      <c r="G23" s="3">
        <v>842600</v>
      </c>
      <c r="I23" s="3">
        <v>504103</v>
      </c>
      <c r="J23" s="3"/>
      <c r="K23" s="3">
        <v>735150</v>
      </c>
    </row>
    <row r="24" spans="1:11" ht="18" customHeight="1">
      <c r="A24" s="58" t="s">
        <v>12</v>
      </c>
      <c r="C24" s="72" t="s">
        <v>228</v>
      </c>
      <c r="D24" s="65"/>
      <c r="E24" s="3">
        <v>5927768</v>
      </c>
      <c r="F24" s="5"/>
      <c r="G24" s="5">
        <v>6192518</v>
      </c>
      <c r="I24" s="3">
        <v>5927768</v>
      </c>
      <c r="J24" s="3"/>
      <c r="K24" s="3">
        <v>6192518</v>
      </c>
    </row>
    <row r="25" spans="1:11" ht="18" customHeight="1">
      <c r="A25" s="71" t="s">
        <v>13</v>
      </c>
      <c r="D25" s="65"/>
      <c r="E25" s="5">
        <v>1396</v>
      </c>
      <c r="F25" s="5"/>
      <c r="G25" s="5">
        <v>995</v>
      </c>
      <c r="I25" s="5">
        <v>1396</v>
      </c>
      <c r="J25" s="3"/>
      <c r="K25" s="3">
        <v>995</v>
      </c>
    </row>
    <row r="26" spans="1:11" ht="18" customHeight="1">
      <c r="A26" s="58" t="s">
        <v>14</v>
      </c>
      <c r="C26" s="72" t="s">
        <v>174</v>
      </c>
      <c r="D26" s="58"/>
      <c r="E26" s="3">
        <v>274947</v>
      </c>
      <c r="F26" s="3"/>
      <c r="G26" s="3">
        <v>286388</v>
      </c>
      <c r="I26" s="3">
        <v>274947</v>
      </c>
      <c r="J26" s="3"/>
      <c r="K26" s="3">
        <v>286388</v>
      </c>
    </row>
    <row r="27" spans="1:11" ht="18" customHeight="1">
      <c r="A27" s="48" t="s">
        <v>15</v>
      </c>
      <c r="D27" s="58"/>
      <c r="E27" s="4">
        <f>SUM(E22:E26)</f>
        <v>6781894</v>
      </c>
      <c r="F27" s="3"/>
      <c r="G27" s="4">
        <f>SUM(G22:G26)</f>
        <v>7322501</v>
      </c>
      <c r="I27" s="4">
        <f>SUM(I22:I26)</f>
        <v>6730650</v>
      </c>
      <c r="K27" s="4">
        <f>SUM(K22:K26)</f>
        <v>7237487</v>
      </c>
    </row>
    <row r="28" spans="1:11" ht="18" customHeight="1">
      <c r="A28" s="48"/>
      <c r="D28" s="58"/>
      <c r="E28" s="3"/>
      <c r="F28" s="3"/>
      <c r="G28" s="3"/>
      <c r="I28" s="3"/>
      <c r="K28" s="3"/>
    </row>
    <row r="29" spans="1:11" s="73" customFormat="1" ht="18" customHeight="1" thickBot="1">
      <c r="A29" s="48" t="s">
        <v>35</v>
      </c>
      <c r="B29" s="71"/>
      <c r="C29" s="72"/>
      <c r="D29" s="58"/>
      <c r="E29" s="6">
        <f>SUM(E27,E19)</f>
        <v>9112298</v>
      </c>
      <c r="F29" s="3"/>
      <c r="G29" s="6">
        <f>SUM(G27,G19)</f>
        <v>10356748</v>
      </c>
      <c r="H29" s="89"/>
      <c r="I29" s="6">
        <f>SUM(I27,I19)</f>
        <v>9063494</v>
      </c>
      <c r="J29" s="71"/>
      <c r="K29" s="6">
        <f>SUM(K27,K19)</f>
        <v>10275489</v>
      </c>
    </row>
    <row r="30" spans="1:11" ht="18" customHeight="1" thickTop="1">
      <c r="A30" s="43" t="s">
        <v>61</v>
      </c>
      <c r="D30" s="66"/>
      <c r="E30" s="66"/>
      <c r="F30" s="66"/>
      <c r="G30" s="66"/>
    </row>
    <row r="31" spans="1:11" ht="18" customHeight="1">
      <c r="A31" s="73" t="s">
        <v>118</v>
      </c>
      <c r="D31" s="53"/>
      <c r="E31" s="53"/>
      <c r="F31" s="53"/>
      <c r="G31" s="73"/>
      <c r="I31" s="73"/>
      <c r="J31" s="73"/>
      <c r="K31" s="73"/>
    </row>
    <row r="32" spans="1:11" ht="18" customHeight="1">
      <c r="A32" s="48" t="s">
        <v>214</v>
      </c>
      <c r="D32" s="48"/>
      <c r="E32" s="48"/>
      <c r="F32" s="48"/>
    </row>
    <row r="33" spans="1:11" s="77" customFormat="1" ht="18" customHeight="1">
      <c r="A33" s="48"/>
      <c r="B33" s="48"/>
      <c r="C33" s="72"/>
      <c r="D33" s="48"/>
      <c r="E33" s="48"/>
      <c r="F33" s="48"/>
      <c r="G33" s="89"/>
      <c r="H33" s="89"/>
      <c r="I33" s="71"/>
      <c r="J33" s="71"/>
      <c r="K33" s="71"/>
    </row>
    <row r="34" spans="1:11" s="77" customFormat="1" ht="18" customHeight="1">
      <c r="A34" s="53" t="s">
        <v>16</v>
      </c>
      <c r="B34" s="71"/>
      <c r="C34" s="72"/>
      <c r="D34" s="53"/>
      <c r="E34" s="74"/>
      <c r="F34" s="53"/>
      <c r="G34" s="74"/>
      <c r="H34" s="74"/>
      <c r="I34" s="71"/>
      <c r="J34" s="71"/>
      <c r="K34" s="71"/>
    </row>
    <row r="35" spans="1:11" ht="18" customHeight="1">
      <c r="A35" s="75"/>
      <c r="B35" s="75"/>
      <c r="C35" s="76"/>
      <c r="D35" s="53"/>
      <c r="E35" s="115" t="s">
        <v>137</v>
      </c>
      <c r="F35" s="115"/>
      <c r="G35" s="115"/>
      <c r="H35" s="115"/>
      <c r="I35" s="115"/>
      <c r="J35" s="115"/>
      <c r="K35" s="115"/>
    </row>
    <row r="36" spans="1:11" ht="18" customHeight="1">
      <c r="A36" s="78"/>
      <c r="B36" s="78"/>
      <c r="C36" s="76"/>
      <c r="D36" s="53"/>
      <c r="E36" s="117" t="s">
        <v>36</v>
      </c>
      <c r="F36" s="117"/>
      <c r="G36" s="117"/>
      <c r="H36" s="79"/>
      <c r="I36" s="116" t="s">
        <v>37</v>
      </c>
      <c r="J36" s="116"/>
      <c r="K36" s="116"/>
    </row>
    <row r="37" spans="1:11" ht="18" customHeight="1">
      <c r="A37" s="78"/>
      <c r="B37" s="78"/>
      <c r="C37" s="76"/>
      <c r="D37" s="53"/>
      <c r="E37" s="80" t="s">
        <v>215</v>
      </c>
      <c r="F37" s="79"/>
      <c r="G37" s="81" t="s">
        <v>154</v>
      </c>
      <c r="H37" s="82"/>
      <c r="I37" s="80" t="s">
        <v>215</v>
      </c>
      <c r="J37" s="79"/>
      <c r="K37" s="81" t="s">
        <v>154</v>
      </c>
    </row>
    <row r="38" spans="1:11" ht="18" customHeight="1">
      <c r="A38" s="78"/>
      <c r="B38" s="78"/>
      <c r="C38" s="76"/>
      <c r="D38" s="53"/>
      <c r="E38" s="83" t="s">
        <v>134</v>
      </c>
      <c r="F38" s="79"/>
      <c r="G38" s="82"/>
      <c r="H38" s="82"/>
      <c r="I38" s="83" t="s">
        <v>134</v>
      </c>
      <c r="J38" s="79"/>
      <c r="K38" s="82"/>
    </row>
    <row r="39" spans="1:11" ht="18" customHeight="1">
      <c r="A39" s="53"/>
      <c r="C39" s="84" t="s">
        <v>38</v>
      </c>
      <c r="D39" s="56"/>
      <c r="E39" s="85" t="s">
        <v>135</v>
      </c>
      <c r="F39" s="51"/>
      <c r="G39" s="86" t="s">
        <v>136</v>
      </c>
      <c r="H39" s="87"/>
      <c r="I39" s="85" t="s">
        <v>135</v>
      </c>
      <c r="J39" s="51"/>
      <c r="K39" s="86" t="s">
        <v>136</v>
      </c>
    </row>
    <row r="40" spans="1:11" ht="18" customHeight="1">
      <c r="A40" s="48" t="s">
        <v>17</v>
      </c>
      <c r="D40" s="58"/>
      <c r="E40" s="91"/>
      <c r="F40" s="58"/>
      <c r="G40" s="91"/>
    </row>
    <row r="41" spans="1:11" ht="18" customHeight="1">
      <c r="A41" s="58" t="s">
        <v>155</v>
      </c>
      <c r="C41" s="72">
        <v>14</v>
      </c>
      <c r="D41" s="58"/>
      <c r="E41" s="89">
        <v>2000000</v>
      </c>
      <c r="F41" s="58"/>
      <c r="G41" s="91">
        <v>2400000</v>
      </c>
      <c r="I41" s="89">
        <v>2000000</v>
      </c>
      <c r="K41" s="91">
        <v>2400000</v>
      </c>
    </row>
    <row r="42" spans="1:11" ht="18" customHeight="1">
      <c r="A42" s="58" t="s">
        <v>18</v>
      </c>
      <c r="C42" s="72" t="s">
        <v>163</v>
      </c>
      <c r="D42" s="58"/>
      <c r="E42" s="3">
        <v>326129</v>
      </c>
      <c r="F42" s="3"/>
      <c r="G42" s="3">
        <v>327789</v>
      </c>
      <c r="I42" s="3">
        <v>326129</v>
      </c>
      <c r="J42" s="3"/>
      <c r="K42" s="3">
        <v>327789</v>
      </c>
    </row>
    <row r="43" spans="1:11" ht="18" customHeight="1">
      <c r="A43" s="58" t="s">
        <v>19</v>
      </c>
      <c r="C43" s="72" t="s">
        <v>164</v>
      </c>
      <c r="E43" s="3">
        <v>305901</v>
      </c>
      <c r="F43" s="92"/>
      <c r="G43" s="92">
        <v>399065</v>
      </c>
      <c r="I43" s="92">
        <v>306130</v>
      </c>
      <c r="J43" s="3"/>
      <c r="K43" s="3">
        <v>399025</v>
      </c>
    </row>
    <row r="44" spans="1:11" ht="18" customHeight="1">
      <c r="A44" s="65" t="s">
        <v>20</v>
      </c>
      <c r="B44" s="58"/>
      <c r="C44" s="72">
        <v>4</v>
      </c>
      <c r="E44" s="3">
        <v>33952</v>
      </c>
      <c r="F44" s="7"/>
      <c r="G44" s="7">
        <v>32123</v>
      </c>
      <c r="I44" s="7">
        <v>33952</v>
      </c>
      <c r="J44" s="3"/>
      <c r="K44" s="3">
        <v>32123</v>
      </c>
    </row>
    <row r="45" spans="1:11" ht="18" customHeight="1">
      <c r="A45" s="58" t="s">
        <v>21</v>
      </c>
      <c r="C45" s="72" t="s">
        <v>165</v>
      </c>
      <c r="E45" s="3">
        <v>377087</v>
      </c>
      <c r="F45" s="7"/>
      <c r="G45" s="7">
        <v>447905</v>
      </c>
      <c r="I45" s="7">
        <v>378598</v>
      </c>
      <c r="J45" s="3"/>
      <c r="K45" s="3">
        <v>449416</v>
      </c>
    </row>
    <row r="46" spans="1:11" ht="18" customHeight="1">
      <c r="A46" s="58" t="s">
        <v>39</v>
      </c>
      <c r="E46" s="7"/>
      <c r="F46" s="7"/>
      <c r="G46" s="7"/>
      <c r="I46" s="3"/>
      <c r="J46" s="3"/>
      <c r="K46" s="3"/>
    </row>
    <row r="47" spans="1:11" ht="18" customHeight="1">
      <c r="A47" s="58" t="s">
        <v>40</v>
      </c>
      <c r="C47" s="72" t="s">
        <v>212</v>
      </c>
      <c r="E47" s="7">
        <v>159002</v>
      </c>
      <c r="F47" s="7"/>
      <c r="G47" s="7">
        <v>160362</v>
      </c>
      <c r="I47" s="7">
        <v>159002</v>
      </c>
      <c r="J47" s="3"/>
      <c r="K47" s="3">
        <v>160362</v>
      </c>
    </row>
    <row r="48" spans="1:11" ht="18" customHeight="1">
      <c r="A48" s="58" t="s">
        <v>167</v>
      </c>
      <c r="B48" s="58"/>
      <c r="E48" s="7"/>
      <c r="F48" s="7"/>
      <c r="G48" s="7"/>
      <c r="I48" s="7"/>
      <c r="J48" s="3"/>
      <c r="K48" s="3"/>
    </row>
    <row r="49" spans="1:11" ht="18" customHeight="1">
      <c r="A49" s="58" t="s">
        <v>166</v>
      </c>
      <c r="B49" s="58"/>
      <c r="C49" s="72" t="s">
        <v>180</v>
      </c>
      <c r="E49" s="7">
        <v>47100</v>
      </c>
      <c r="F49" s="7"/>
      <c r="G49" s="7">
        <v>47100</v>
      </c>
      <c r="I49" s="7">
        <v>47100</v>
      </c>
      <c r="J49" s="3"/>
      <c r="K49" s="3">
        <v>47100</v>
      </c>
    </row>
    <row r="50" spans="1:11" ht="18" customHeight="1">
      <c r="A50" s="58" t="s">
        <v>41</v>
      </c>
      <c r="B50" s="58"/>
      <c r="C50" s="72">
        <v>15</v>
      </c>
      <c r="E50" s="7">
        <v>569650</v>
      </c>
      <c r="F50" s="7"/>
      <c r="G50" s="7">
        <v>538800</v>
      </c>
      <c r="I50" s="7">
        <v>569650</v>
      </c>
      <c r="J50" s="3"/>
      <c r="K50" s="3">
        <v>538800</v>
      </c>
    </row>
    <row r="51" spans="1:11" ht="18" customHeight="1">
      <c r="A51" s="58" t="s">
        <v>22</v>
      </c>
      <c r="C51" s="72" t="s">
        <v>242</v>
      </c>
      <c r="E51" s="7">
        <v>2794</v>
      </c>
      <c r="F51" s="7"/>
      <c r="G51" s="7">
        <v>2965</v>
      </c>
      <c r="I51" s="7">
        <v>2794</v>
      </c>
      <c r="J51" s="3"/>
      <c r="K51" s="3">
        <v>2965</v>
      </c>
    </row>
    <row r="52" spans="1:11" ht="18" customHeight="1">
      <c r="A52" s="58" t="s">
        <v>156</v>
      </c>
      <c r="E52" s="7"/>
      <c r="F52" s="7"/>
      <c r="G52" s="7"/>
      <c r="I52" s="7"/>
      <c r="J52" s="3"/>
      <c r="K52" s="3"/>
    </row>
    <row r="53" spans="1:11" ht="18" customHeight="1">
      <c r="A53" s="58" t="s">
        <v>157</v>
      </c>
      <c r="C53" s="72" t="s">
        <v>175</v>
      </c>
      <c r="E53" s="3">
        <v>176433</v>
      </c>
      <c r="F53" s="7"/>
      <c r="G53" s="7">
        <v>137542</v>
      </c>
      <c r="I53" s="3">
        <v>176433</v>
      </c>
      <c r="J53" s="3"/>
      <c r="K53" s="3">
        <v>137542</v>
      </c>
    </row>
    <row r="54" spans="1:11" ht="18" customHeight="1">
      <c r="A54" s="71" t="s">
        <v>186</v>
      </c>
      <c r="C54" s="72" t="s">
        <v>187</v>
      </c>
      <c r="E54" s="3">
        <v>400000</v>
      </c>
      <c r="F54" s="7"/>
      <c r="G54" s="7">
        <v>0</v>
      </c>
      <c r="I54" s="3">
        <v>400000</v>
      </c>
      <c r="J54" s="3"/>
      <c r="K54" s="3">
        <v>0</v>
      </c>
    </row>
    <row r="55" spans="1:11" ht="18" customHeight="1">
      <c r="A55" s="58" t="s">
        <v>107</v>
      </c>
      <c r="E55" s="3">
        <v>3850</v>
      </c>
      <c r="F55" s="7"/>
      <c r="G55" s="7">
        <v>3850</v>
      </c>
      <c r="I55" s="3">
        <v>3850</v>
      </c>
      <c r="J55" s="3"/>
      <c r="K55" s="3">
        <v>3850</v>
      </c>
    </row>
    <row r="56" spans="1:11" s="66" customFormat="1" ht="18" customHeight="1">
      <c r="A56" s="71" t="s">
        <v>23</v>
      </c>
      <c r="B56" s="71"/>
      <c r="C56" s="72">
        <v>21</v>
      </c>
      <c r="D56" s="58"/>
      <c r="E56" s="3">
        <v>29022</v>
      </c>
      <c r="F56" s="3"/>
      <c r="G56" s="8">
        <v>26659</v>
      </c>
      <c r="H56" s="89"/>
      <c r="I56" s="3">
        <v>28991</v>
      </c>
      <c r="J56" s="3"/>
      <c r="K56" s="3">
        <v>26627</v>
      </c>
    </row>
    <row r="57" spans="1:11" s="66" customFormat="1" ht="18" customHeight="1">
      <c r="A57" s="48" t="s">
        <v>24</v>
      </c>
      <c r="B57" s="71"/>
      <c r="C57" s="72"/>
      <c r="D57" s="58"/>
      <c r="E57" s="4">
        <f>SUM(E41:E56)</f>
        <v>4430920</v>
      </c>
      <c r="F57" s="3"/>
      <c r="G57" s="4">
        <f>SUM(G41:G56)</f>
        <v>4524160</v>
      </c>
      <c r="H57" s="89"/>
      <c r="I57" s="4">
        <f>SUM(I41:I56)</f>
        <v>4432629</v>
      </c>
      <c r="J57" s="71"/>
      <c r="K57" s="4">
        <f>SUM(K41:K56)</f>
        <v>4525599</v>
      </c>
    </row>
    <row r="58" spans="1:11" s="66" customFormat="1" ht="18" customHeight="1">
      <c r="A58" s="48"/>
      <c r="B58" s="71"/>
      <c r="C58" s="72"/>
      <c r="D58" s="58"/>
      <c r="E58" s="9"/>
      <c r="F58" s="9"/>
      <c r="G58" s="9"/>
      <c r="H58" s="89"/>
      <c r="I58" s="9"/>
      <c r="J58" s="71"/>
      <c r="K58" s="9"/>
    </row>
    <row r="59" spans="1:11" s="66" customFormat="1" ht="18" customHeight="1">
      <c r="A59" s="64" t="s">
        <v>25</v>
      </c>
      <c r="C59" s="72"/>
      <c r="E59" s="2"/>
      <c r="F59" s="2"/>
      <c r="G59" s="2"/>
      <c r="H59" s="89"/>
      <c r="I59" s="3"/>
      <c r="J59" s="3"/>
      <c r="K59" s="3"/>
    </row>
    <row r="60" spans="1:11" s="66" customFormat="1" ht="18" customHeight="1">
      <c r="A60" s="58" t="s">
        <v>19</v>
      </c>
      <c r="B60" s="71"/>
      <c r="C60" s="72" t="s">
        <v>164</v>
      </c>
      <c r="E60" s="2">
        <v>1464196</v>
      </c>
      <c r="F60" s="2"/>
      <c r="G60" s="2">
        <v>1407920</v>
      </c>
      <c r="H60" s="89"/>
      <c r="I60" s="2">
        <v>1464196</v>
      </c>
      <c r="J60" s="3"/>
      <c r="K60" s="2">
        <v>1407920</v>
      </c>
    </row>
    <row r="61" spans="1:11" s="66" customFormat="1" ht="18" customHeight="1">
      <c r="A61" s="66" t="s">
        <v>21</v>
      </c>
      <c r="B61" s="71"/>
      <c r="C61" s="72" t="s">
        <v>165</v>
      </c>
      <c r="E61" s="3">
        <v>90650</v>
      </c>
      <c r="F61" s="2"/>
      <c r="G61" s="3">
        <v>104414</v>
      </c>
      <c r="H61" s="89"/>
      <c r="I61" s="3">
        <v>90650</v>
      </c>
      <c r="J61" s="3"/>
      <c r="K61" s="3">
        <v>104414</v>
      </c>
    </row>
    <row r="62" spans="1:11" s="66" customFormat="1" ht="18" customHeight="1">
      <c r="A62" s="58" t="s">
        <v>102</v>
      </c>
      <c r="B62" s="71"/>
      <c r="E62" s="3"/>
      <c r="F62" s="2"/>
      <c r="G62" s="3"/>
      <c r="H62" s="89"/>
      <c r="I62" s="3"/>
      <c r="J62" s="3"/>
      <c r="K62" s="3"/>
    </row>
    <row r="63" spans="1:11" s="66" customFormat="1" ht="18" customHeight="1">
      <c r="A63" s="58" t="s">
        <v>103</v>
      </c>
      <c r="B63" s="71"/>
      <c r="C63" s="72" t="s">
        <v>212</v>
      </c>
      <c r="E63" s="3">
        <v>309252</v>
      </c>
      <c r="F63" s="2"/>
      <c r="G63" s="3">
        <v>395001</v>
      </c>
      <c r="H63" s="89"/>
      <c r="I63" s="3">
        <v>309252</v>
      </c>
      <c r="J63" s="3"/>
      <c r="K63" s="3">
        <v>395001</v>
      </c>
    </row>
    <row r="64" spans="1:11" s="66" customFormat="1" ht="18" customHeight="1">
      <c r="A64" s="71" t="s">
        <v>168</v>
      </c>
      <c r="C64" s="72" t="s">
        <v>180</v>
      </c>
      <c r="E64" s="3">
        <v>168775</v>
      </c>
      <c r="F64" s="2"/>
      <c r="G64" s="3">
        <v>204100</v>
      </c>
      <c r="H64" s="89"/>
      <c r="I64" s="3">
        <v>168775</v>
      </c>
      <c r="J64" s="3"/>
      <c r="K64" s="3">
        <v>204100</v>
      </c>
    </row>
    <row r="65" spans="1:11" ht="18" customHeight="1">
      <c r="A65" s="58" t="s">
        <v>26</v>
      </c>
      <c r="B65" s="66"/>
      <c r="C65" s="72" t="s">
        <v>242</v>
      </c>
      <c r="D65" s="66"/>
      <c r="E65" s="3">
        <v>1250</v>
      </c>
      <c r="F65" s="2"/>
      <c r="G65" s="3">
        <v>3376</v>
      </c>
      <c r="I65" s="3">
        <v>1250</v>
      </c>
      <c r="J65" s="3"/>
      <c r="K65" s="3">
        <v>3376</v>
      </c>
    </row>
    <row r="66" spans="1:11" ht="18" customHeight="1">
      <c r="A66" s="58" t="s">
        <v>158</v>
      </c>
      <c r="B66" s="66"/>
      <c r="D66" s="66"/>
      <c r="E66" s="3"/>
      <c r="F66" s="2"/>
      <c r="G66" s="3"/>
      <c r="I66" s="3"/>
      <c r="J66" s="3"/>
      <c r="K66" s="3"/>
    </row>
    <row r="67" spans="1:11" ht="18" customHeight="1">
      <c r="A67" s="58" t="s">
        <v>159</v>
      </c>
      <c r="B67" s="66"/>
      <c r="C67" s="72" t="s">
        <v>175</v>
      </c>
      <c r="D67" s="66"/>
      <c r="E67" s="3">
        <v>143036</v>
      </c>
      <c r="F67" s="2"/>
      <c r="G67" s="3">
        <v>172974</v>
      </c>
      <c r="I67" s="3">
        <v>143036</v>
      </c>
      <c r="J67" s="3"/>
      <c r="K67" s="3">
        <v>172974</v>
      </c>
    </row>
    <row r="68" spans="1:11" ht="18" customHeight="1">
      <c r="A68" s="58" t="s">
        <v>160</v>
      </c>
      <c r="B68" s="66"/>
      <c r="D68" s="66"/>
      <c r="E68" s="3"/>
      <c r="F68" s="2"/>
      <c r="G68" s="3"/>
      <c r="I68" s="3"/>
      <c r="J68" s="3"/>
      <c r="K68" s="3"/>
    </row>
    <row r="69" spans="1:11" ht="18" customHeight="1">
      <c r="A69" s="58" t="s">
        <v>161</v>
      </c>
      <c r="C69" s="72">
        <v>22</v>
      </c>
      <c r="D69" s="66"/>
      <c r="E69" s="8">
        <v>111998</v>
      </c>
      <c r="F69" s="2"/>
      <c r="G69" s="8">
        <v>106376</v>
      </c>
      <c r="I69" s="8">
        <v>111998</v>
      </c>
      <c r="J69" s="3"/>
      <c r="K69" s="8">
        <v>106376</v>
      </c>
    </row>
    <row r="70" spans="1:11" ht="18" customHeight="1">
      <c r="A70" s="48" t="s">
        <v>27</v>
      </c>
      <c r="B70" s="66"/>
      <c r="D70" s="66"/>
      <c r="E70" s="10">
        <f>SUM(E60:E69)</f>
        <v>2289157</v>
      </c>
      <c r="F70" s="2"/>
      <c r="G70" s="10">
        <f>SUM(G60:G69)</f>
        <v>2394161</v>
      </c>
      <c r="I70" s="10">
        <f>SUM(I60:I69)</f>
        <v>2289157</v>
      </c>
      <c r="J70" s="66"/>
      <c r="K70" s="10">
        <f>SUM(K60:K69)</f>
        <v>2394161</v>
      </c>
    </row>
    <row r="71" spans="1:11" ht="18" customHeight="1">
      <c r="A71" s="48"/>
      <c r="B71" s="66"/>
      <c r="D71" s="66"/>
      <c r="E71" s="2"/>
      <c r="F71" s="2"/>
      <c r="G71" s="2"/>
      <c r="I71" s="2"/>
      <c r="J71" s="66"/>
      <c r="K71" s="2"/>
    </row>
    <row r="72" spans="1:11" ht="18" customHeight="1">
      <c r="A72" s="48" t="s">
        <v>28</v>
      </c>
      <c r="D72" s="58"/>
      <c r="E72" s="8">
        <f>SUM(E70,E57)</f>
        <v>6720077</v>
      </c>
      <c r="F72" s="3"/>
      <c r="G72" s="8">
        <f>SUM(G70,G57)</f>
        <v>6918321</v>
      </c>
      <c r="I72" s="8">
        <f>SUM(I70,I57)</f>
        <v>6721786</v>
      </c>
      <c r="J72" s="66"/>
      <c r="K72" s="8">
        <f>SUM(K70,K57)</f>
        <v>6919760</v>
      </c>
    </row>
    <row r="73" spans="1:11" ht="18" customHeight="1">
      <c r="A73" s="43" t="s">
        <v>61</v>
      </c>
      <c r="D73" s="66"/>
      <c r="E73" s="66"/>
      <c r="F73" s="66"/>
      <c r="G73" s="66"/>
    </row>
    <row r="74" spans="1:11" ht="18" customHeight="1">
      <c r="A74" s="73" t="s">
        <v>118</v>
      </c>
      <c r="D74" s="53"/>
      <c r="E74" s="53"/>
      <c r="F74" s="53"/>
      <c r="G74" s="73"/>
      <c r="I74" s="73"/>
      <c r="J74" s="73"/>
      <c r="K74" s="73"/>
    </row>
    <row r="75" spans="1:11" ht="18" customHeight="1">
      <c r="A75" s="48" t="s">
        <v>214</v>
      </c>
      <c r="D75" s="48"/>
      <c r="E75" s="48"/>
      <c r="F75" s="48"/>
    </row>
    <row r="76" spans="1:11" s="77" customFormat="1" ht="18" customHeight="1">
      <c r="A76" s="48"/>
      <c r="B76" s="48"/>
      <c r="C76" s="72"/>
      <c r="D76" s="48"/>
      <c r="E76" s="48"/>
      <c r="F76" s="48"/>
      <c r="G76" s="89"/>
      <c r="H76" s="89"/>
      <c r="I76" s="71"/>
      <c r="J76" s="71"/>
      <c r="K76" s="71"/>
    </row>
    <row r="77" spans="1:11" s="77" customFormat="1" ht="18" customHeight="1">
      <c r="A77" s="53" t="s">
        <v>42</v>
      </c>
      <c r="B77" s="71"/>
      <c r="C77" s="72"/>
      <c r="D77" s="53"/>
      <c r="E77" s="74"/>
      <c r="F77" s="53"/>
      <c r="G77" s="74"/>
      <c r="H77" s="74"/>
      <c r="I77" s="71"/>
      <c r="J77" s="71"/>
      <c r="K77" s="71"/>
    </row>
    <row r="78" spans="1:11" ht="18" customHeight="1">
      <c r="A78" s="75"/>
      <c r="B78" s="75"/>
      <c r="C78" s="76"/>
      <c r="D78" s="53"/>
      <c r="E78" s="115" t="s">
        <v>137</v>
      </c>
      <c r="F78" s="115"/>
      <c r="G78" s="115"/>
      <c r="H78" s="115"/>
      <c r="I78" s="115"/>
      <c r="J78" s="115"/>
      <c r="K78" s="115"/>
    </row>
    <row r="79" spans="1:11" ht="18" customHeight="1">
      <c r="A79" s="78"/>
      <c r="B79" s="78"/>
      <c r="C79" s="76"/>
      <c r="D79" s="53"/>
      <c r="E79" s="117" t="s">
        <v>36</v>
      </c>
      <c r="F79" s="117"/>
      <c r="G79" s="117"/>
      <c r="H79" s="79"/>
      <c r="I79" s="116" t="s">
        <v>37</v>
      </c>
      <c r="J79" s="116"/>
      <c r="K79" s="116"/>
    </row>
    <row r="80" spans="1:11" ht="18" customHeight="1">
      <c r="A80" s="78"/>
      <c r="B80" s="78"/>
      <c r="C80" s="76"/>
      <c r="D80" s="53"/>
      <c r="E80" s="80" t="s">
        <v>215</v>
      </c>
      <c r="F80" s="79"/>
      <c r="G80" s="81" t="s">
        <v>154</v>
      </c>
      <c r="H80" s="82"/>
      <c r="I80" s="80" t="s">
        <v>215</v>
      </c>
      <c r="J80" s="79"/>
      <c r="K80" s="81" t="s">
        <v>154</v>
      </c>
    </row>
    <row r="81" spans="1:11" ht="18" customHeight="1">
      <c r="A81" s="78"/>
      <c r="B81" s="78"/>
      <c r="C81" s="76"/>
      <c r="D81" s="53"/>
      <c r="E81" s="83" t="s">
        <v>134</v>
      </c>
      <c r="F81" s="79"/>
      <c r="G81" s="82"/>
      <c r="H81" s="82"/>
      <c r="I81" s="83" t="s">
        <v>134</v>
      </c>
      <c r="J81" s="79"/>
      <c r="K81" s="82"/>
    </row>
    <row r="82" spans="1:11" ht="18" customHeight="1">
      <c r="A82" s="53"/>
      <c r="C82" s="84" t="s">
        <v>178</v>
      </c>
      <c r="D82" s="56"/>
      <c r="E82" s="85" t="s">
        <v>135</v>
      </c>
      <c r="F82" s="51"/>
      <c r="G82" s="86" t="s">
        <v>136</v>
      </c>
      <c r="H82" s="87"/>
      <c r="I82" s="85" t="s">
        <v>135</v>
      </c>
      <c r="J82" s="51"/>
      <c r="K82" s="86" t="s">
        <v>136</v>
      </c>
    </row>
    <row r="83" spans="1:11" ht="18" customHeight="1">
      <c r="A83" s="48" t="s">
        <v>29</v>
      </c>
      <c r="D83" s="58"/>
      <c r="E83" s="9"/>
      <c r="F83" s="9"/>
      <c r="G83" s="9"/>
      <c r="H83" s="9"/>
      <c r="I83" s="9"/>
      <c r="K83" s="9"/>
    </row>
    <row r="84" spans="1:11" ht="18" customHeight="1">
      <c r="A84" s="58" t="s">
        <v>30</v>
      </c>
      <c r="D84" s="58"/>
      <c r="E84" s="3"/>
      <c r="F84" s="3"/>
      <c r="G84" s="3"/>
      <c r="H84" s="3"/>
      <c r="I84" s="3"/>
      <c r="K84" s="3"/>
    </row>
    <row r="85" spans="1:11" ht="18" customHeight="1">
      <c r="A85" s="71" t="s">
        <v>0</v>
      </c>
      <c r="B85" s="65" t="s">
        <v>31</v>
      </c>
      <c r="D85" s="58"/>
      <c r="E85" s="3"/>
      <c r="F85" s="3"/>
      <c r="G85" s="3"/>
      <c r="H85" s="3"/>
      <c r="I85" s="3"/>
      <c r="K85" s="3"/>
    </row>
    <row r="86" spans="1:11" ht="18" customHeight="1">
      <c r="B86" s="71" t="s">
        <v>114</v>
      </c>
      <c r="D86" s="58"/>
      <c r="E86" s="3"/>
      <c r="F86" s="3"/>
      <c r="G86" s="3"/>
      <c r="H86" s="3"/>
      <c r="I86" s="3"/>
      <c r="K86" s="3"/>
    </row>
    <row r="87" spans="1:11" ht="18" customHeight="1" thickBot="1">
      <c r="B87" s="71" t="s">
        <v>105</v>
      </c>
      <c r="D87" s="58"/>
      <c r="E87" s="1">
        <v>158059755</v>
      </c>
      <c r="F87" s="3"/>
      <c r="G87" s="1">
        <v>158059755</v>
      </c>
      <c r="H87" s="2"/>
      <c r="I87" s="1">
        <v>158059755</v>
      </c>
      <c r="K87" s="1">
        <v>158059755</v>
      </c>
    </row>
    <row r="88" spans="1:11" ht="18" customHeight="1" thickTop="1">
      <c r="A88" s="71" t="s">
        <v>0</v>
      </c>
      <c r="B88" s="65" t="s">
        <v>32</v>
      </c>
      <c r="D88" s="58"/>
      <c r="E88" s="2"/>
      <c r="F88" s="3"/>
      <c r="G88" s="2"/>
      <c r="H88" s="2"/>
      <c r="I88" s="2"/>
      <c r="K88" s="2"/>
    </row>
    <row r="89" spans="1:11" ht="18" customHeight="1">
      <c r="B89" s="71" t="s">
        <v>116</v>
      </c>
      <c r="D89" s="58"/>
      <c r="E89" s="2"/>
      <c r="F89" s="3"/>
      <c r="G89" s="2"/>
      <c r="H89" s="2"/>
      <c r="I89" s="2"/>
      <c r="K89" s="2"/>
    </row>
    <row r="90" spans="1:11" ht="18" customHeight="1">
      <c r="B90" s="71" t="s">
        <v>106</v>
      </c>
      <c r="D90" s="58"/>
      <c r="E90" s="3">
        <v>144643827</v>
      </c>
      <c r="F90" s="9"/>
      <c r="G90" s="3">
        <v>144643827</v>
      </c>
      <c r="H90" s="3"/>
      <c r="I90" s="3">
        <v>144643827</v>
      </c>
      <c r="J90" s="3"/>
      <c r="K90" s="3">
        <v>144643827</v>
      </c>
    </row>
    <row r="91" spans="1:11" ht="18" customHeight="1">
      <c r="A91" s="65" t="s">
        <v>46</v>
      </c>
      <c r="D91" s="58"/>
      <c r="E91" s="3"/>
      <c r="F91" s="9"/>
      <c r="G91" s="3"/>
      <c r="H91" s="3"/>
      <c r="I91" s="3"/>
      <c r="J91" s="3"/>
      <c r="K91" s="3"/>
    </row>
    <row r="92" spans="1:11" ht="18" customHeight="1">
      <c r="A92" s="71" t="s">
        <v>0</v>
      </c>
      <c r="B92" s="71" t="s">
        <v>43</v>
      </c>
      <c r="D92" s="58"/>
      <c r="E92" s="3">
        <v>-116361267</v>
      </c>
      <c r="F92" s="9"/>
      <c r="G92" s="3">
        <v>-116361267</v>
      </c>
      <c r="H92" s="3"/>
      <c r="I92" s="3">
        <v>-116361267</v>
      </c>
      <c r="J92" s="3"/>
      <c r="K92" s="3">
        <v>-116361267</v>
      </c>
    </row>
    <row r="93" spans="1:11" ht="18" customHeight="1">
      <c r="A93" s="71" t="s">
        <v>0</v>
      </c>
      <c r="B93" s="71" t="s">
        <v>44</v>
      </c>
      <c r="D93" s="58"/>
      <c r="E93" s="3">
        <v>206307</v>
      </c>
      <c r="F93" s="9"/>
      <c r="G93" s="3">
        <v>206307</v>
      </c>
      <c r="H93" s="3"/>
      <c r="I93" s="3">
        <v>206307</v>
      </c>
      <c r="J93" s="3"/>
      <c r="K93" s="3">
        <v>206307</v>
      </c>
    </row>
    <row r="94" spans="1:11" ht="18" customHeight="1">
      <c r="A94" s="58" t="s">
        <v>47</v>
      </c>
      <c r="D94" s="58"/>
      <c r="E94" s="3"/>
      <c r="F94" s="9"/>
      <c r="G94" s="3"/>
      <c r="H94" s="3"/>
      <c r="I94" s="3"/>
      <c r="J94" s="3"/>
      <c r="K94" s="3"/>
    </row>
    <row r="95" spans="1:11" ht="18" customHeight="1">
      <c r="A95" s="58" t="s">
        <v>0</v>
      </c>
      <c r="B95" s="71" t="s">
        <v>45</v>
      </c>
      <c r="C95" s="72">
        <v>23</v>
      </c>
      <c r="D95" s="58"/>
      <c r="E95" s="3">
        <f>'EQ-Conso'!J23</f>
        <v>763977</v>
      </c>
      <c r="F95" s="9"/>
      <c r="G95" s="3">
        <f>'EQ-Conso'!J19</f>
        <v>763977</v>
      </c>
      <c r="H95" s="3"/>
      <c r="I95" s="3">
        <f>'EQ-Separate'!J24</f>
        <v>763977</v>
      </c>
      <c r="J95" s="3"/>
      <c r="K95" s="3">
        <f>'EQ-Separate'!J20</f>
        <v>763977</v>
      </c>
    </row>
    <row r="96" spans="1:11" ht="18" customHeight="1">
      <c r="A96" s="58" t="s">
        <v>0</v>
      </c>
      <c r="B96" s="71" t="s">
        <v>33</v>
      </c>
      <c r="D96" s="58"/>
      <c r="E96" s="2">
        <f>'EQ-Conso'!L23</f>
        <v>-24568985</v>
      </c>
      <c r="F96" s="9"/>
      <c r="G96" s="3">
        <f>'EQ-Conso'!L19</f>
        <v>-23787596</v>
      </c>
      <c r="H96" s="3"/>
      <c r="I96" s="2">
        <f>'EQ-Separate'!L24</f>
        <v>-24675604</v>
      </c>
      <c r="J96" s="3"/>
      <c r="K96" s="3">
        <f>'EQ-Separate'!L20</f>
        <v>-23892630</v>
      </c>
    </row>
    <row r="97" spans="1:11" ht="18" customHeight="1">
      <c r="A97" s="71" t="s">
        <v>34</v>
      </c>
      <c r="B97" s="58"/>
      <c r="C97" s="72">
        <v>23</v>
      </c>
      <c r="D97" s="58"/>
      <c r="E97" s="8">
        <f>'EQ-Conso'!R23</f>
        <v>-2291639</v>
      </c>
      <c r="F97" s="9"/>
      <c r="G97" s="8">
        <f>'EQ-Conso'!R19</f>
        <v>-2026822</v>
      </c>
      <c r="H97" s="9"/>
      <c r="I97" s="8">
        <f>'EQ-Separate'!R24</f>
        <v>-2235532</v>
      </c>
      <c r="J97" s="3"/>
      <c r="K97" s="8">
        <f>'EQ-Separate'!R20</f>
        <v>-2004485</v>
      </c>
    </row>
    <row r="98" spans="1:11" ht="18" customHeight="1">
      <c r="A98" s="73" t="s">
        <v>149</v>
      </c>
      <c r="D98" s="58"/>
      <c r="E98" s="2">
        <f>SUM(E90:E97)</f>
        <v>2392220</v>
      </c>
      <c r="F98" s="9"/>
      <c r="G98" s="2">
        <f>SUM(G90:G97)</f>
        <v>3438426</v>
      </c>
      <c r="H98" s="2"/>
      <c r="I98" s="2">
        <f>SUM(I90:I97)</f>
        <v>2341708</v>
      </c>
      <c r="K98" s="2">
        <f>SUM(K90:K97)</f>
        <v>3355729</v>
      </c>
    </row>
    <row r="99" spans="1:11" ht="18" customHeight="1">
      <c r="A99" s="58" t="s">
        <v>48</v>
      </c>
      <c r="D99" s="58"/>
      <c r="E99" s="10">
        <f>'EQ-Conso'!V23</f>
        <v>1</v>
      </c>
      <c r="F99" s="9"/>
      <c r="G99" s="10">
        <f>'EQ-Conso'!V19</f>
        <v>1</v>
      </c>
      <c r="H99" s="2"/>
      <c r="I99" s="10">
        <v>0</v>
      </c>
      <c r="K99" s="10">
        <v>0</v>
      </c>
    </row>
    <row r="100" spans="1:11" ht="18" customHeight="1">
      <c r="A100" s="48" t="s">
        <v>146</v>
      </c>
      <c r="D100" s="58"/>
      <c r="E100" s="2">
        <f>SUM(E98:E99)</f>
        <v>2392221</v>
      </c>
      <c r="F100" s="9"/>
      <c r="G100" s="10">
        <f>SUM(G98:G99)</f>
        <v>3438427</v>
      </c>
      <c r="H100" s="2"/>
      <c r="I100" s="10">
        <f>SUM(I98:I99)</f>
        <v>2341708</v>
      </c>
      <c r="K100" s="10">
        <f>SUM(K98:K99)</f>
        <v>3355729</v>
      </c>
    </row>
    <row r="101" spans="1:11" ht="18" customHeight="1">
      <c r="A101" s="58"/>
      <c r="D101" s="58"/>
      <c r="E101" s="11"/>
      <c r="F101" s="9"/>
      <c r="G101" s="2"/>
      <c r="H101" s="2"/>
      <c r="I101" s="2"/>
      <c r="K101" s="2"/>
    </row>
    <row r="102" spans="1:11" ht="18" customHeight="1">
      <c r="A102" s="48" t="s">
        <v>122</v>
      </c>
      <c r="D102" s="58"/>
      <c r="E102" s="9"/>
      <c r="F102" s="9"/>
      <c r="G102" s="2"/>
      <c r="H102" s="2"/>
      <c r="I102" s="2"/>
      <c r="K102" s="2"/>
    </row>
    <row r="103" spans="1:11" ht="18" customHeight="1" thickBot="1">
      <c r="A103" s="48" t="s">
        <v>123</v>
      </c>
      <c r="D103" s="58"/>
      <c r="E103" s="1">
        <f>SUM(E72,E100)</f>
        <v>9112298</v>
      </c>
      <c r="F103" s="2"/>
      <c r="G103" s="1">
        <f>SUM(G72,G100)</f>
        <v>10356748</v>
      </c>
      <c r="H103" s="2"/>
      <c r="I103" s="1">
        <f>SUM(I72,I100)</f>
        <v>9063494</v>
      </c>
      <c r="K103" s="1">
        <f>SUM(K72,K100)</f>
        <v>10275489</v>
      </c>
    </row>
    <row r="104" spans="1:11" ht="18" customHeight="1" thickTop="1"/>
    <row r="105" spans="1:11" ht="18" customHeight="1">
      <c r="E105" s="12">
        <f>E103-E29</f>
        <v>0</v>
      </c>
      <c r="F105" s="12"/>
      <c r="G105" s="12">
        <f>G103-G29</f>
        <v>0</v>
      </c>
      <c r="H105" s="12"/>
      <c r="I105" s="12">
        <f>I103-I29</f>
        <v>0</v>
      </c>
      <c r="K105" s="12">
        <f>K103-K29</f>
        <v>0</v>
      </c>
    </row>
    <row r="107" spans="1:11" ht="18" customHeight="1">
      <c r="I107" s="89"/>
    </row>
    <row r="108" spans="1:11" ht="18" customHeight="1">
      <c r="I108" s="89"/>
    </row>
  </sheetData>
  <mergeCells count="9">
    <mergeCell ref="E6:K6"/>
    <mergeCell ref="I79:K79"/>
    <mergeCell ref="E78:K78"/>
    <mergeCell ref="I7:K7"/>
    <mergeCell ref="E35:K35"/>
    <mergeCell ref="I36:K36"/>
    <mergeCell ref="E7:G7"/>
    <mergeCell ref="E36:G36"/>
    <mergeCell ref="E79:G79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29" max="14" man="1"/>
    <brk id="72" max="10" man="1"/>
  </rowBreaks>
  <ignoredErrors>
    <ignoredError sqref="K98 E98 I98" formulaRange="1"/>
    <ignoredError sqref="C83:C85 C70:C80 C46" numberStoredAsText="1"/>
    <ignoredError sqref="C26:C27 C59 C18 C55 C64 C49" twoDigitTextYear="1"/>
    <ignoredError sqref="C57:C58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FCE30-4A3B-4856-A116-549E8C76F3A5}">
  <dimension ref="A1:L54"/>
  <sheetViews>
    <sheetView zoomScale="80" zoomScaleNormal="80" zoomScaleSheetLayoutView="120" workbookViewId="0">
      <selection activeCell="Q87" sqref="Q87"/>
    </sheetView>
  </sheetViews>
  <sheetFormatPr defaultColWidth="9.125" defaultRowHeight="18" customHeight="1"/>
  <cols>
    <col min="1" max="1" width="2.375" style="71" customWidth="1"/>
    <col min="2" max="2" width="43.25" style="71" customWidth="1"/>
    <col min="3" max="3" width="10.25" style="114" customWidth="1"/>
    <col min="4" max="4" width="1.25" style="71" customWidth="1"/>
    <col min="5" max="5" width="14.75" style="89" customWidth="1"/>
    <col min="6" max="6" width="1.25" style="71" customWidth="1"/>
    <col min="7" max="7" width="14.75" style="89" customWidth="1"/>
    <col min="8" max="8" width="1.25" style="89" customWidth="1"/>
    <col min="9" max="9" width="14.75" style="89" customWidth="1"/>
    <col min="10" max="10" width="1.25" style="71" customWidth="1"/>
    <col min="11" max="11" width="14.75" style="89" customWidth="1"/>
    <col min="12" max="12" width="9.125" style="71" customWidth="1"/>
    <col min="13" max="16384" width="9.125" style="71"/>
  </cols>
  <sheetData>
    <row r="1" spans="1:11" s="73" customFormat="1" ht="18" customHeight="1">
      <c r="A1" s="43" t="s">
        <v>61</v>
      </c>
      <c r="B1" s="53"/>
      <c r="C1" s="105"/>
      <c r="D1" s="53"/>
      <c r="E1" s="17"/>
      <c r="F1" s="53"/>
      <c r="G1" s="17"/>
      <c r="H1" s="23"/>
      <c r="I1" s="17"/>
      <c r="J1" s="53"/>
      <c r="K1" s="17" t="s">
        <v>138</v>
      </c>
    </row>
    <row r="2" spans="1:11" ht="18" customHeight="1">
      <c r="A2" s="73" t="s">
        <v>49</v>
      </c>
      <c r="B2" s="53"/>
      <c r="C2" s="105"/>
      <c r="D2" s="53"/>
      <c r="E2" s="17"/>
      <c r="F2" s="53"/>
      <c r="G2" s="17"/>
      <c r="H2" s="23"/>
      <c r="I2" s="17"/>
      <c r="J2" s="53"/>
      <c r="K2" s="17" t="s">
        <v>139</v>
      </c>
    </row>
    <row r="3" spans="1:11" ht="18" customHeight="1">
      <c r="A3" s="48" t="s">
        <v>216</v>
      </c>
      <c r="B3" s="53"/>
      <c r="C3" s="105"/>
      <c r="D3" s="53"/>
      <c r="E3" s="19"/>
      <c r="F3" s="53"/>
      <c r="G3" s="19"/>
      <c r="H3" s="21"/>
      <c r="I3" s="19"/>
      <c r="J3" s="53"/>
      <c r="K3" s="19"/>
    </row>
    <row r="4" spans="1:11" ht="18" customHeight="1">
      <c r="A4" s="53"/>
      <c r="B4" s="53"/>
      <c r="C4" s="105"/>
      <c r="D4" s="53"/>
      <c r="E4" s="24"/>
      <c r="F4" s="53"/>
      <c r="G4" s="24"/>
      <c r="H4" s="24"/>
      <c r="I4" s="24"/>
      <c r="J4" s="53"/>
      <c r="K4" s="24"/>
    </row>
    <row r="5" spans="1:11" ht="18" customHeight="1">
      <c r="B5" s="53"/>
      <c r="C5" s="105"/>
      <c r="D5" s="53"/>
      <c r="E5" s="115" t="s">
        <v>137</v>
      </c>
      <c r="F5" s="115"/>
      <c r="G5" s="115"/>
      <c r="H5" s="115"/>
      <c r="I5" s="115"/>
      <c r="J5" s="115"/>
      <c r="K5" s="115"/>
    </row>
    <row r="6" spans="1:11" ht="18" customHeight="1">
      <c r="B6" s="53"/>
      <c r="C6" s="105"/>
      <c r="D6" s="53"/>
      <c r="E6" s="117" t="s">
        <v>36</v>
      </c>
      <c r="F6" s="117"/>
      <c r="G6" s="117"/>
      <c r="H6" s="49"/>
      <c r="I6" s="116" t="s">
        <v>37</v>
      </c>
      <c r="J6" s="116"/>
      <c r="K6" s="116"/>
    </row>
    <row r="7" spans="1:11" ht="18" customHeight="1">
      <c r="B7" s="53"/>
      <c r="C7" s="106" t="s">
        <v>38</v>
      </c>
      <c r="D7" s="56"/>
      <c r="E7" s="50">
        <v>2023</v>
      </c>
      <c r="F7" s="51"/>
      <c r="G7" s="50">
        <v>2022</v>
      </c>
      <c r="H7" s="52"/>
      <c r="I7" s="50">
        <v>2023</v>
      </c>
      <c r="J7" s="51"/>
      <c r="K7" s="50">
        <v>2022</v>
      </c>
    </row>
    <row r="8" spans="1:11" ht="18" customHeight="1">
      <c r="A8" s="48" t="s">
        <v>50</v>
      </c>
      <c r="C8" s="107"/>
      <c r="D8" s="58"/>
      <c r="E8" s="25"/>
      <c r="F8" s="58"/>
      <c r="G8" s="25"/>
      <c r="H8" s="25"/>
      <c r="I8" s="25"/>
      <c r="J8" s="58"/>
      <c r="K8" s="25"/>
    </row>
    <row r="9" spans="1:11" ht="18" customHeight="1">
      <c r="A9" s="71" t="s">
        <v>119</v>
      </c>
      <c r="B9" s="58"/>
      <c r="C9" s="107">
        <v>4</v>
      </c>
      <c r="D9" s="65"/>
      <c r="E9" s="26">
        <v>3169422</v>
      </c>
      <c r="F9" s="65"/>
      <c r="G9" s="26">
        <v>2741205</v>
      </c>
      <c r="H9" s="26"/>
      <c r="I9" s="26">
        <v>3169422</v>
      </c>
      <c r="J9" s="65"/>
      <c r="K9" s="26">
        <v>2741205</v>
      </c>
    </row>
    <row r="10" spans="1:11" ht="18" customHeight="1">
      <c r="A10" s="58" t="s">
        <v>238</v>
      </c>
      <c r="C10" s="107"/>
      <c r="D10" s="65"/>
      <c r="E10" s="9"/>
      <c r="F10" s="65"/>
      <c r="G10" s="9"/>
      <c r="H10" s="9"/>
      <c r="I10" s="9"/>
      <c r="J10" s="65"/>
      <c r="K10" s="9"/>
    </row>
    <row r="11" spans="1:11" ht="18" customHeight="1">
      <c r="A11" s="58" t="s">
        <v>239</v>
      </c>
      <c r="C11" s="107"/>
      <c r="D11" s="65"/>
      <c r="E11" s="9">
        <v>8535</v>
      </c>
      <c r="F11" s="65"/>
      <c r="G11" s="9">
        <v>0</v>
      </c>
      <c r="H11" s="9"/>
      <c r="I11" s="9">
        <v>8535</v>
      </c>
      <c r="J11" s="65"/>
      <c r="K11" s="9">
        <v>0</v>
      </c>
    </row>
    <row r="12" spans="1:11" ht="18" customHeight="1">
      <c r="A12" s="58" t="s">
        <v>51</v>
      </c>
      <c r="C12" s="107"/>
      <c r="D12" s="58"/>
      <c r="E12" s="9">
        <v>19733</v>
      </c>
      <c r="F12" s="58"/>
      <c r="G12" s="9">
        <v>40510</v>
      </c>
      <c r="H12" s="9"/>
      <c r="I12" s="9">
        <v>19733</v>
      </c>
      <c r="J12" s="58"/>
      <c r="K12" s="9">
        <v>40510</v>
      </c>
    </row>
    <row r="13" spans="1:11" ht="18" customHeight="1">
      <c r="A13" s="48" t="s">
        <v>52</v>
      </c>
      <c r="C13" s="107"/>
      <c r="D13" s="58"/>
      <c r="E13" s="4">
        <f>SUM(E9:E12)</f>
        <v>3197690</v>
      </c>
      <c r="F13" s="58"/>
      <c r="G13" s="4">
        <f>SUM(G9:G12)</f>
        <v>2781715</v>
      </c>
      <c r="H13" s="9"/>
      <c r="I13" s="4">
        <f>SUM(I9:I12)</f>
        <v>3197690</v>
      </c>
      <c r="J13" s="58"/>
      <c r="K13" s="4">
        <f>SUM(K9:K12)</f>
        <v>2781715</v>
      </c>
    </row>
    <row r="14" spans="1:11" ht="15.15" customHeight="1">
      <c r="A14" s="48"/>
      <c r="C14" s="107"/>
      <c r="D14" s="58"/>
      <c r="E14" s="9"/>
      <c r="F14" s="58"/>
      <c r="G14" s="9"/>
      <c r="H14" s="9"/>
      <c r="I14" s="9"/>
      <c r="J14" s="58"/>
      <c r="K14" s="9"/>
    </row>
    <row r="15" spans="1:11" ht="15" customHeight="1">
      <c r="A15" s="48" t="s">
        <v>53</v>
      </c>
      <c r="C15" s="107"/>
      <c r="D15" s="58"/>
      <c r="E15" s="9"/>
      <c r="F15" s="58"/>
      <c r="G15" s="9"/>
      <c r="H15" s="9"/>
      <c r="I15" s="9"/>
      <c r="J15" s="58"/>
      <c r="K15" s="9"/>
    </row>
    <row r="16" spans="1:11" ht="18" customHeight="1">
      <c r="A16" s="58" t="s">
        <v>54</v>
      </c>
      <c r="B16" s="58"/>
      <c r="C16" s="107">
        <v>4</v>
      </c>
      <c r="D16" s="58"/>
      <c r="E16" s="9"/>
      <c r="F16" s="58"/>
      <c r="G16" s="9"/>
      <c r="H16" s="9"/>
      <c r="I16" s="9"/>
      <c r="J16" s="58"/>
      <c r="K16" s="9"/>
    </row>
    <row r="17" spans="1:11" ht="18" customHeight="1">
      <c r="A17" s="58" t="s">
        <v>0</v>
      </c>
      <c r="B17" s="58" t="s">
        <v>55</v>
      </c>
      <c r="C17" s="107"/>
      <c r="D17" s="58"/>
      <c r="E17" s="9">
        <v>3260141</v>
      </c>
      <c r="F17" s="58"/>
      <c r="G17" s="9">
        <v>2877642</v>
      </c>
      <c r="H17" s="9"/>
      <c r="I17" s="9">
        <v>3260141</v>
      </c>
      <c r="J17" s="58"/>
      <c r="K17" s="9">
        <v>2877642</v>
      </c>
    </row>
    <row r="18" spans="1:11" ht="18" customHeight="1">
      <c r="A18" s="58" t="s">
        <v>0</v>
      </c>
      <c r="B18" s="58" t="s">
        <v>169</v>
      </c>
      <c r="C18" s="107"/>
      <c r="D18" s="58"/>
      <c r="E18" s="9">
        <v>28293</v>
      </c>
      <c r="F18" s="58"/>
      <c r="G18" s="9">
        <v>73728</v>
      </c>
      <c r="H18" s="9"/>
      <c r="I18" s="9">
        <v>28293</v>
      </c>
      <c r="J18" s="58"/>
      <c r="K18" s="9">
        <v>73728</v>
      </c>
    </row>
    <row r="19" spans="1:11" ht="18" customHeight="1">
      <c r="A19" s="58" t="s">
        <v>0</v>
      </c>
      <c r="B19" s="58" t="s">
        <v>237</v>
      </c>
      <c r="C19" s="107">
        <v>7</v>
      </c>
      <c r="D19" s="58"/>
      <c r="E19" s="8">
        <v>-115633</v>
      </c>
      <c r="F19" s="58"/>
      <c r="G19" s="8">
        <v>-70205</v>
      </c>
      <c r="H19" s="9"/>
      <c r="I19" s="8">
        <v>-115633</v>
      </c>
      <c r="J19" s="58"/>
      <c r="K19" s="8">
        <v>-70205</v>
      </c>
    </row>
    <row r="20" spans="1:11" ht="18" customHeight="1">
      <c r="A20" s="58" t="s">
        <v>56</v>
      </c>
      <c r="B20" s="58"/>
      <c r="C20" s="107"/>
      <c r="D20" s="58"/>
      <c r="E20" s="9">
        <f>SUM(E17:E19)</f>
        <v>3172801</v>
      </c>
      <c r="F20" s="58"/>
      <c r="G20" s="9">
        <f>SUM(G17:G19)</f>
        <v>2881165</v>
      </c>
      <c r="H20" s="9"/>
      <c r="I20" s="9">
        <f>SUM(I17:I19)</f>
        <v>3172801</v>
      </c>
      <c r="J20" s="58"/>
      <c r="K20" s="9">
        <f>SUM(K17:K19)</f>
        <v>2881165</v>
      </c>
    </row>
    <row r="21" spans="1:11" ht="18" customHeight="1">
      <c r="A21" s="71" t="s">
        <v>57</v>
      </c>
      <c r="B21" s="58"/>
      <c r="C21" s="107"/>
      <c r="D21" s="58"/>
      <c r="E21" s="9">
        <v>40374</v>
      </c>
      <c r="F21" s="58"/>
      <c r="G21" s="9">
        <v>31618</v>
      </c>
      <c r="H21" s="9"/>
      <c r="I21" s="9">
        <v>40374</v>
      </c>
      <c r="J21" s="58"/>
      <c r="K21" s="9">
        <v>31618</v>
      </c>
    </row>
    <row r="22" spans="1:11" ht="18" customHeight="1">
      <c r="A22" s="58" t="s">
        <v>58</v>
      </c>
      <c r="C22" s="107">
        <v>4</v>
      </c>
      <c r="D22" s="65"/>
      <c r="E22" s="9">
        <v>61547</v>
      </c>
      <c r="F22" s="65"/>
      <c r="G22" s="9">
        <v>50698</v>
      </c>
      <c r="H22" s="9"/>
      <c r="I22" s="9">
        <v>61457</v>
      </c>
      <c r="J22" s="65"/>
      <c r="K22" s="9">
        <v>50608</v>
      </c>
    </row>
    <row r="23" spans="1:11" ht="18" customHeight="1">
      <c r="A23" s="71" t="s">
        <v>181</v>
      </c>
      <c r="C23" s="107"/>
      <c r="D23" s="65"/>
      <c r="E23" s="9">
        <v>60993</v>
      </c>
      <c r="F23" s="65"/>
      <c r="G23" s="9">
        <v>320146</v>
      </c>
      <c r="H23" s="9"/>
      <c r="I23" s="9">
        <v>60993</v>
      </c>
      <c r="J23" s="65"/>
      <c r="K23" s="9">
        <v>320146</v>
      </c>
    </row>
    <row r="24" spans="1:11" ht="18" customHeight="1">
      <c r="A24" s="71" t="s">
        <v>221</v>
      </c>
      <c r="C24" s="107" t="s">
        <v>229</v>
      </c>
      <c r="D24" s="65"/>
      <c r="E24" s="9">
        <v>2868</v>
      </c>
      <c r="F24" s="65"/>
      <c r="G24" s="9">
        <v>375196</v>
      </c>
      <c r="H24" s="9"/>
      <c r="I24" s="9">
        <v>2868</v>
      </c>
      <c r="J24" s="65"/>
      <c r="K24" s="9">
        <v>375196</v>
      </c>
    </row>
    <row r="25" spans="1:11" ht="18" customHeight="1">
      <c r="A25" s="58" t="s">
        <v>59</v>
      </c>
      <c r="C25" s="107">
        <v>4</v>
      </c>
      <c r="D25" s="58"/>
      <c r="E25" s="10">
        <v>58777</v>
      </c>
      <c r="F25" s="58"/>
      <c r="G25" s="10">
        <v>78278</v>
      </c>
      <c r="H25" s="2"/>
      <c r="I25" s="10">
        <v>58777</v>
      </c>
      <c r="J25" s="58"/>
      <c r="K25" s="10">
        <v>78278</v>
      </c>
    </row>
    <row r="26" spans="1:11" ht="18" customHeight="1">
      <c r="A26" s="48" t="s">
        <v>60</v>
      </c>
      <c r="C26" s="72"/>
      <c r="D26" s="58"/>
      <c r="E26" s="4">
        <f>SUM(E20:E25)</f>
        <v>3397360</v>
      </c>
      <c r="F26" s="58"/>
      <c r="G26" s="4">
        <f>SUM(G20:G25)</f>
        <v>3737101</v>
      </c>
      <c r="H26" s="9"/>
      <c r="I26" s="4">
        <f>SUM(I20:I25)</f>
        <v>3397270</v>
      </c>
      <c r="J26" s="58"/>
      <c r="K26" s="4">
        <f>SUM(K20:K25)</f>
        <v>3737011</v>
      </c>
    </row>
    <row r="27" spans="1:11" ht="15.15" customHeight="1">
      <c r="A27" s="48"/>
      <c r="C27" s="72"/>
      <c r="D27" s="65"/>
      <c r="E27" s="9"/>
      <c r="F27" s="65"/>
      <c r="G27" s="9"/>
      <c r="H27" s="9"/>
      <c r="I27" s="9"/>
      <c r="J27" s="65"/>
      <c r="K27" s="9"/>
    </row>
    <row r="28" spans="1:11" ht="15" customHeight="1">
      <c r="A28" s="48" t="s">
        <v>204</v>
      </c>
      <c r="C28" s="107"/>
      <c r="D28" s="58"/>
      <c r="E28" s="2">
        <f>E13-E26</f>
        <v>-199670</v>
      </c>
      <c r="F28" s="58"/>
      <c r="G28" s="2">
        <f>G13-G26</f>
        <v>-955386</v>
      </c>
      <c r="H28" s="2"/>
      <c r="I28" s="2">
        <f>I13-I26</f>
        <v>-199580</v>
      </c>
      <c r="J28" s="58"/>
      <c r="K28" s="2">
        <f>K13-K26</f>
        <v>-955296</v>
      </c>
    </row>
    <row r="29" spans="1:11" ht="15.15" customHeight="1">
      <c r="A29" s="48"/>
      <c r="C29" s="72"/>
      <c r="D29" s="65"/>
      <c r="E29" s="9"/>
      <c r="F29" s="65"/>
      <c r="G29" s="9"/>
      <c r="H29" s="9"/>
      <c r="I29" s="9"/>
      <c r="J29" s="65"/>
      <c r="K29" s="9"/>
    </row>
    <row r="30" spans="1:11" ht="15" customHeight="1">
      <c r="A30" s="71" t="s">
        <v>222</v>
      </c>
      <c r="C30" s="107">
        <v>12</v>
      </c>
      <c r="D30" s="65"/>
      <c r="E30" s="8">
        <v>0</v>
      </c>
      <c r="F30" s="65"/>
      <c r="G30" s="8">
        <v>117528</v>
      </c>
      <c r="H30" s="9"/>
      <c r="I30" s="8">
        <v>0</v>
      </c>
      <c r="J30" s="65"/>
      <c r="K30" s="8">
        <v>117528</v>
      </c>
    </row>
    <row r="31" spans="1:11" ht="15.15" customHeight="1">
      <c r="A31" s="48"/>
      <c r="C31" s="72"/>
      <c r="D31" s="65"/>
      <c r="E31" s="9"/>
      <c r="F31" s="65"/>
      <c r="G31" s="9"/>
      <c r="H31" s="9"/>
      <c r="I31" s="9"/>
      <c r="J31" s="65"/>
      <c r="K31" s="9"/>
    </row>
    <row r="32" spans="1:11" ht="15" customHeight="1">
      <c r="A32" s="48" t="s">
        <v>189</v>
      </c>
      <c r="C32" s="107"/>
      <c r="D32" s="58"/>
      <c r="E32" s="2">
        <f>SUM(E28:E30)</f>
        <v>-199670</v>
      </c>
      <c r="F32" s="58"/>
      <c r="G32" s="2">
        <f>SUM(G28:G30)</f>
        <v>-837858</v>
      </c>
      <c r="H32" s="2"/>
      <c r="I32" s="2">
        <f>SUM(I28:I30)</f>
        <v>-199580</v>
      </c>
      <c r="J32" s="58"/>
      <c r="K32" s="2">
        <f>SUM(K28:K30)</f>
        <v>-837768</v>
      </c>
    </row>
    <row r="33" spans="1:12" ht="15.15" customHeight="1">
      <c r="A33" s="48"/>
      <c r="C33" s="107"/>
      <c r="D33" s="58"/>
      <c r="E33" s="2"/>
      <c r="F33" s="58"/>
      <c r="G33" s="2"/>
      <c r="H33" s="2"/>
      <c r="I33" s="2"/>
      <c r="J33" s="58"/>
      <c r="K33" s="2"/>
    </row>
    <row r="34" spans="1:12" ht="15" customHeight="1">
      <c r="A34" s="108" t="s">
        <v>209</v>
      </c>
      <c r="C34" s="107"/>
      <c r="D34" s="65"/>
      <c r="E34" s="9"/>
      <c r="F34" s="65"/>
      <c r="G34" s="9"/>
      <c r="H34" s="9"/>
      <c r="I34" s="9"/>
      <c r="J34" s="65"/>
      <c r="K34" s="9"/>
    </row>
    <row r="35" spans="1:12" ht="18" customHeight="1">
      <c r="A35" s="104" t="s">
        <v>112</v>
      </c>
      <c r="C35" s="107"/>
      <c r="D35" s="65"/>
      <c r="E35" s="9"/>
      <c r="F35" s="65"/>
      <c r="G35" s="9"/>
      <c r="H35" s="9"/>
      <c r="I35" s="9"/>
      <c r="J35" s="65"/>
      <c r="K35" s="9"/>
    </row>
    <row r="36" spans="1:12" ht="18" customHeight="1">
      <c r="A36" s="104" t="s">
        <v>207</v>
      </c>
      <c r="C36" s="107"/>
      <c r="D36" s="65"/>
      <c r="E36" s="9"/>
      <c r="F36" s="65"/>
      <c r="G36" s="9"/>
      <c r="H36" s="9"/>
      <c r="I36" s="9"/>
      <c r="J36" s="65"/>
      <c r="K36" s="9"/>
    </row>
    <row r="37" spans="1:12" ht="18" customHeight="1">
      <c r="A37" s="104" t="s">
        <v>240</v>
      </c>
      <c r="C37" s="107">
        <v>10</v>
      </c>
      <c r="D37" s="65"/>
      <c r="E37" s="8">
        <v>-24074</v>
      </c>
      <c r="F37" s="65"/>
      <c r="G37" s="8">
        <v>-120371</v>
      </c>
      <c r="H37" s="9"/>
      <c r="I37" s="8">
        <v>-21004</v>
      </c>
      <c r="J37" s="65"/>
      <c r="K37" s="8">
        <v>-105022</v>
      </c>
    </row>
    <row r="38" spans="1:12" ht="15.15" customHeight="1">
      <c r="A38" s="48"/>
      <c r="C38" s="72"/>
      <c r="D38" s="65"/>
      <c r="E38" s="9"/>
      <c r="F38" s="65"/>
      <c r="G38" s="9"/>
      <c r="H38" s="9"/>
      <c r="I38" s="9"/>
      <c r="J38" s="65"/>
      <c r="K38" s="9"/>
    </row>
    <row r="39" spans="1:12" ht="18" customHeight="1" thickBot="1">
      <c r="A39" s="48" t="s">
        <v>241</v>
      </c>
      <c r="B39" s="109"/>
      <c r="C39" s="109"/>
      <c r="D39" s="109"/>
      <c r="E39" s="1">
        <f>SUM(E32,E37)</f>
        <v>-223744</v>
      </c>
      <c r="F39" s="109"/>
      <c r="G39" s="1">
        <f>SUM(G32,G37)</f>
        <v>-958229</v>
      </c>
      <c r="H39" s="2"/>
      <c r="I39" s="1">
        <f>SUM(I32,I37)</f>
        <v>-220584</v>
      </c>
      <c r="J39" s="109"/>
      <c r="K39" s="1">
        <f>SUM(K32,K37)</f>
        <v>-942790</v>
      </c>
    </row>
    <row r="40" spans="1:12" ht="15.15" customHeight="1" thickTop="1">
      <c r="A40" s="48"/>
      <c r="B40" s="109"/>
      <c r="C40" s="109"/>
      <c r="D40" s="109"/>
      <c r="E40" s="2"/>
      <c r="F40" s="109"/>
      <c r="G40" s="2"/>
      <c r="H40" s="2"/>
      <c r="I40" s="2"/>
      <c r="J40" s="109"/>
      <c r="K40" s="2"/>
    </row>
    <row r="41" spans="1:12" ht="15" customHeight="1">
      <c r="A41" s="110" t="s">
        <v>190</v>
      </c>
      <c r="B41" s="111"/>
      <c r="C41" s="112"/>
      <c r="D41" s="113"/>
      <c r="E41" s="27"/>
      <c r="F41" s="27"/>
      <c r="G41" s="27"/>
      <c r="H41" s="28"/>
      <c r="I41" s="27"/>
      <c r="J41" s="27"/>
      <c r="K41" s="27"/>
    </row>
    <row r="42" spans="1:12" ht="18" customHeight="1">
      <c r="A42" s="110"/>
      <c r="B42" s="111" t="s">
        <v>62</v>
      </c>
      <c r="C42" s="112"/>
      <c r="D42" s="113"/>
      <c r="E42" s="7">
        <f>E32-E43</f>
        <v>-199670</v>
      </c>
      <c r="F42" s="29"/>
      <c r="G42" s="7">
        <f>G32-G43</f>
        <v>-837858</v>
      </c>
      <c r="H42" s="28"/>
      <c r="I42" s="7">
        <f>I32-I43</f>
        <v>-199580</v>
      </c>
      <c r="J42" s="29"/>
      <c r="K42" s="7">
        <f>K32-K43</f>
        <v>-837768</v>
      </c>
    </row>
    <row r="43" spans="1:12" ht="18" customHeight="1">
      <c r="A43" s="110"/>
      <c r="B43" s="111" t="s">
        <v>48</v>
      </c>
      <c r="C43" s="112"/>
      <c r="D43" s="113"/>
      <c r="E43" s="7">
        <v>0</v>
      </c>
      <c r="F43" s="30"/>
      <c r="G43" s="7">
        <v>0</v>
      </c>
      <c r="H43" s="28"/>
      <c r="I43" s="7">
        <v>0</v>
      </c>
      <c r="J43" s="30"/>
      <c r="K43" s="7">
        <v>0</v>
      </c>
    </row>
    <row r="44" spans="1:12" ht="18" customHeight="1" thickBot="1">
      <c r="A44" s="110"/>
      <c r="B44" s="111"/>
      <c r="C44" s="112">
        <v>1</v>
      </c>
      <c r="D44" s="113"/>
      <c r="E44" s="31">
        <f>SUM(E42:E43)</f>
        <v>-199670</v>
      </c>
      <c r="F44" s="29"/>
      <c r="G44" s="31">
        <f>SUM(G42:G43)</f>
        <v>-837858</v>
      </c>
      <c r="H44" s="28"/>
      <c r="I44" s="31">
        <f>SUM(I42:I43)</f>
        <v>-199580</v>
      </c>
      <c r="J44" s="29"/>
      <c r="K44" s="31">
        <f>SUM(K42:K43)</f>
        <v>-837768</v>
      </c>
      <c r="L44" s="73"/>
    </row>
    <row r="45" spans="1:12" s="73" customFormat="1" ht="15.15" customHeight="1" thickTop="1">
      <c r="A45" s="110"/>
      <c r="B45" s="111"/>
      <c r="C45" s="112"/>
      <c r="D45" s="113"/>
      <c r="E45" s="7"/>
      <c r="F45" s="2"/>
      <c r="G45" s="7"/>
      <c r="H45" s="28"/>
      <c r="I45" s="7"/>
      <c r="J45" s="2"/>
      <c r="K45" s="7"/>
      <c r="L45" s="71"/>
    </row>
    <row r="46" spans="1:12" ht="15" customHeight="1">
      <c r="A46" s="110" t="s">
        <v>191</v>
      </c>
      <c r="B46" s="111"/>
      <c r="C46" s="112"/>
      <c r="D46" s="113"/>
      <c r="E46" s="27"/>
      <c r="F46" s="27"/>
      <c r="G46" s="27"/>
      <c r="H46" s="28"/>
      <c r="I46" s="27"/>
      <c r="J46" s="27"/>
      <c r="K46" s="27"/>
    </row>
    <row r="47" spans="1:12" ht="18" customHeight="1">
      <c r="A47" s="110" t="s">
        <v>117</v>
      </c>
      <c r="B47" s="111"/>
      <c r="C47" s="112"/>
      <c r="D47" s="113"/>
      <c r="E47" s="27"/>
      <c r="F47" s="27"/>
      <c r="G47" s="27"/>
      <c r="H47" s="28"/>
      <c r="I47" s="27"/>
      <c r="J47" s="27"/>
      <c r="K47" s="27"/>
    </row>
    <row r="48" spans="1:12" ht="18" customHeight="1">
      <c r="A48" s="110"/>
      <c r="B48" s="111" t="s">
        <v>62</v>
      </c>
      <c r="C48" s="112"/>
      <c r="D48" s="113"/>
      <c r="E48" s="7">
        <f>E39-E49</f>
        <v>-223744</v>
      </c>
      <c r="F48" s="29"/>
      <c r="G48" s="7">
        <f>G39-G49</f>
        <v>-958229</v>
      </c>
      <c r="H48" s="28"/>
      <c r="I48" s="7">
        <f>I39-I49</f>
        <v>-220584</v>
      </c>
      <c r="J48" s="29"/>
      <c r="K48" s="7">
        <f>K39-K49</f>
        <v>-942790</v>
      </c>
    </row>
    <row r="49" spans="1:11" ht="18" customHeight="1">
      <c r="A49" s="110"/>
      <c r="B49" s="111" t="s">
        <v>48</v>
      </c>
      <c r="C49" s="112"/>
      <c r="D49" s="113"/>
      <c r="E49" s="10">
        <v>0</v>
      </c>
      <c r="F49" s="30"/>
      <c r="G49" s="10">
        <v>0</v>
      </c>
      <c r="H49" s="28"/>
      <c r="I49" s="10">
        <v>0</v>
      </c>
      <c r="J49" s="30"/>
      <c r="K49" s="10">
        <v>0</v>
      </c>
    </row>
    <row r="50" spans="1:11" ht="18" customHeight="1" thickBot="1">
      <c r="A50" s="110"/>
      <c r="C50" s="112"/>
      <c r="D50" s="113"/>
      <c r="E50" s="31">
        <f>SUM(E48:E49)</f>
        <v>-223744</v>
      </c>
      <c r="F50" s="29"/>
      <c r="G50" s="31">
        <f>SUM(G48:G49)</f>
        <v>-958229</v>
      </c>
      <c r="H50" s="28"/>
      <c r="I50" s="31">
        <f>SUM(I48:I49)</f>
        <v>-220584</v>
      </c>
      <c r="J50" s="29"/>
      <c r="K50" s="31">
        <f>SUM(K48:K49)</f>
        <v>-942790</v>
      </c>
    </row>
    <row r="51" spans="1:11" ht="15.15" customHeight="1" thickTop="1">
      <c r="A51" s="110"/>
      <c r="B51" s="111"/>
      <c r="C51" s="112"/>
      <c r="D51" s="113"/>
      <c r="E51" s="2"/>
      <c r="F51" s="27"/>
      <c r="G51" s="2"/>
      <c r="H51" s="28"/>
      <c r="I51" s="2"/>
      <c r="J51" s="27"/>
      <c r="K51" s="2"/>
    </row>
    <row r="52" spans="1:11" ht="15" customHeight="1">
      <c r="A52" s="110" t="s">
        <v>192</v>
      </c>
      <c r="B52" s="111"/>
      <c r="C52" s="112"/>
      <c r="D52" s="113"/>
      <c r="E52" s="2"/>
      <c r="F52" s="27"/>
      <c r="G52" s="2"/>
      <c r="H52" s="28"/>
      <c r="I52" s="2"/>
      <c r="J52" s="27"/>
      <c r="K52" s="2"/>
    </row>
    <row r="53" spans="1:11" ht="18" customHeight="1" thickBot="1">
      <c r="A53" s="110" t="s">
        <v>145</v>
      </c>
      <c r="B53" s="110"/>
      <c r="C53" s="112">
        <v>25</v>
      </c>
      <c r="D53" s="113"/>
      <c r="E53" s="33">
        <f>E42/28928765</f>
        <v>-6.902126654905593E-3</v>
      </c>
      <c r="F53" s="34"/>
      <c r="G53" s="33">
        <f>G42/28928765</f>
        <v>-2.8962798792136476E-2</v>
      </c>
      <c r="H53" s="35"/>
      <c r="I53" s="33">
        <f>I42/28928765</f>
        <v>-6.8990155646119012E-3</v>
      </c>
      <c r="J53" s="34"/>
      <c r="K53" s="33">
        <f>K42/28928765</f>
        <v>-2.8959687701842787E-2</v>
      </c>
    </row>
    <row r="54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3"/>
  <sheetViews>
    <sheetView zoomScale="80" zoomScaleNormal="80" zoomScaleSheetLayoutView="120" workbookViewId="0">
      <selection activeCell="Q87" sqref="Q87"/>
    </sheetView>
  </sheetViews>
  <sheetFormatPr defaultColWidth="9.125" defaultRowHeight="18" customHeight="1"/>
  <cols>
    <col min="1" max="1" width="2.375" style="71" customWidth="1"/>
    <col min="2" max="2" width="43.25" style="71" customWidth="1"/>
    <col min="3" max="3" width="10.25" style="114" customWidth="1"/>
    <col min="4" max="4" width="1.25" style="71" customWidth="1"/>
    <col min="5" max="5" width="14.75" style="89" customWidth="1"/>
    <col min="6" max="6" width="1.25" style="71" customWidth="1"/>
    <col min="7" max="7" width="14.75" style="89" customWidth="1"/>
    <col min="8" max="8" width="1.25" style="89" customWidth="1"/>
    <col min="9" max="9" width="14.75" style="89" customWidth="1"/>
    <col min="10" max="10" width="1.25" style="71" customWidth="1"/>
    <col min="11" max="11" width="14.75" style="89" customWidth="1"/>
    <col min="12" max="16384" width="9.125" style="71"/>
  </cols>
  <sheetData>
    <row r="1" spans="1:11" s="73" customFormat="1" ht="18" customHeight="1">
      <c r="A1" s="43" t="s">
        <v>61</v>
      </c>
      <c r="B1" s="53"/>
      <c r="C1" s="105"/>
      <c r="D1" s="53"/>
      <c r="E1" s="17"/>
      <c r="F1" s="53"/>
      <c r="G1" s="17"/>
      <c r="H1" s="23"/>
      <c r="I1" s="17"/>
      <c r="J1" s="53"/>
      <c r="K1" s="17" t="s">
        <v>138</v>
      </c>
    </row>
    <row r="2" spans="1:11" ht="18" customHeight="1">
      <c r="A2" s="73" t="s">
        <v>49</v>
      </c>
      <c r="B2" s="53"/>
      <c r="C2" s="105"/>
      <c r="D2" s="53"/>
      <c r="E2" s="17"/>
      <c r="F2" s="53"/>
      <c r="G2" s="17"/>
      <c r="H2" s="23"/>
      <c r="I2" s="17"/>
      <c r="J2" s="53"/>
      <c r="K2" s="17" t="s">
        <v>139</v>
      </c>
    </row>
    <row r="3" spans="1:11" ht="18" customHeight="1">
      <c r="A3" s="48" t="s">
        <v>217</v>
      </c>
      <c r="B3" s="53"/>
      <c r="C3" s="105"/>
      <c r="D3" s="53"/>
      <c r="E3" s="19"/>
      <c r="F3" s="53"/>
      <c r="G3" s="19"/>
      <c r="H3" s="21"/>
      <c r="I3" s="19"/>
      <c r="J3" s="53"/>
      <c r="K3" s="19"/>
    </row>
    <row r="4" spans="1:11" ht="18" customHeight="1">
      <c r="A4" s="53"/>
      <c r="B4" s="53"/>
      <c r="C4" s="105"/>
      <c r="D4" s="53"/>
      <c r="E4" s="24"/>
      <c r="F4" s="53"/>
      <c r="G4" s="24"/>
      <c r="H4" s="24"/>
      <c r="I4" s="24"/>
      <c r="J4" s="53"/>
      <c r="K4" s="24"/>
    </row>
    <row r="5" spans="1:11" ht="18" customHeight="1">
      <c r="B5" s="53"/>
      <c r="C5" s="105"/>
      <c r="D5" s="53"/>
      <c r="E5" s="115" t="s">
        <v>137</v>
      </c>
      <c r="F5" s="115"/>
      <c r="G5" s="115"/>
      <c r="H5" s="115"/>
      <c r="I5" s="115"/>
      <c r="J5" s="115"/>
      <c r="K5" s="115"/>
    </row>
    <row r="6" spans="1:11" ht="18" customHeight="1">
      <c r="B6" s="53"/>
      <c r="C6" s="105"/>
      <c r="D6" s="53"/>
      <c r="E6" s="117" t="s">
        <v>36</v>
      </c>
      <c r="F6" s="117"/>
      <c r="G6" s="117"/>
      <c r="H6" s="49"/>
      <c r="I6" s="116" t="s">
        <v>37</v>
      </c>
      <c r="J6" s="116"/>
      <c r="K6" s="116"/>
    </row>
    <row r="7" spans="1:11" ht="18" customHeight="1">
      <c r="B7" s="53"/>
      <c r="C7" s="106" t="s">
        <v>38</v>
      </c>
      <c r="D7" s="56"/>
      <c r="E7" s="50">
        <v>2023</v>
      </c>
      <c r="F7" s="51"/>
      <c r="G7" s="50">
        <v>2022</v>
      </c>
      <c r="H7" s="52"/>
      <c r="I7" s="50">
        <v>2023</v>
      </c>
      <c r="J7" s="51"/>
      <c r="K7" s="50">
        <v>2022</v>
      </c>
    </row>
    <row r="8" spans="1:11" ht="18" customHeight="1">
      <c r="A8" s="48" t="s">
        <v>50</v>
      </c>
      <c r="C8" s="107"/>
      <c r="D8" s="58"/>
      <c r="E8" s="25"/>
      <c r="F8" s="58"/>
      <c r="G8" s="25"/>
      <c r="H8" s="25"/>
      <c r="I8" s="25"/>
      <c r="J8" s="58"/>
      <c r="K8" s="25"/>
    </row>
    <row r="9" spans="1:11" ht="18" customHeight="1">
      <c r="A9" s="71" t="s">
        <v>119</v>
      </c>
      <c r="B9" s="58"/>
      <c r="C9" s="107">
        <v>4</v>
      </c>
      <c r="D9" s="65"/>
      <c r="E9" s="26">
        <v>8672274</v>
      </c>
      <c r="F9" s="65"/>
      <c r="G9" s="26">
        <v>12432130</v>
      </c>
      <c r="H9" s="26"/>
      <c r="I9" s="26">
        <v>8672274</v>
      </c>
      <c r="J9" s="65"/>
      <c r="K9" s="26">
        <v>12432130</v>
      </c>
    </row>
    <row r="10" spans="1:11" ht="18" customHeight="1">
      <c r="A10" s="58" t="s">
        <v>206</v>
      </c>
      <c r="B10" s="58"/>
      <c r="C10" s="107"/>
      <c r="D10" s="65"/>
      <c r="E10" s="26">
        <v>64947</v>
      </c>
      <c r="F10" s="65"/>
      <c r="G10" s="26">
        <v>0</v>
      </c>
      <c r="H10" s="26"/>
      <c r="I10" s="26">
        <v>64947</v>
      </c>
      <c r="J10" s="65"/>
      <c r="K10" s="26">
        <v>0</v>
      </c>
    </row>
    <row r="11" spans="1:11" ht="18" customHeight="1">
      <c r="A11" s="58" t="s">
        <v>51</v>
      </c>
      <c r="C11" s="107"/>
      <c r="D11" s="58"/>
      <c r="E11" s="9">
        <v>78516</v>
      </c>
      <c r="F11" s="58"/>
      <c r="G11" s="9">
        <v>58234</v>
      </c>
      <c r="H11" s="9"/>
      <c r="I11" s="9">
        <v>78516</v>
      </c>
      <c r="J11" s="58"/>
      <c r="K11" s="9">
        <v>58234</v>
      </c>
    </row>
    <row r="12" spans="1:11" ht="18" customHeight="1">
      <c r="A12" s="48" t="s">
        <v>52</v>
      </c>
      <c r="C12" s="107"/>
      <c r="D12" s="58"/>
      <c r="E12" s="4">
        <f>SUM(E9:E11)</f>
        <v>8815737</v>
      </c>
      <c r="F12" s="58"/>
      <c r="G12" s="4">
        <f>SUM(G9:G11)</f>
        <v>12490364</v>
      </c>
      <c r="H12" s="9"/>
      <c r="I12" s="4">
        <f>SUM(I9:I11)</f>
        <v>8815737</v>
      </c>
      <c r="J12" s="58"/>
      <c r="K12" s="4">
        <f>SUM(K9:K11)</f>
        <v>12490364</v>
      </c>
    </row>
    <row r="13" spans="1:11" ht="16.8" customHeight="1">
      <c r="A13" s="48"/>
      <c r="C13" s="107"/>
      <c r="D13" s="58"/>
      <c r="E13" s="9"/>
      <c r="F13" s="58"/>
      <c r="G13" s="9"/>
      <c r="H13" s="9"/>
      <c r="I13" s="9"/>
      <c r="J13" s="58"/>
      <c r="K13" s="9"/>
    </row>
    <row r="14" spans="1:11" ht="18" customHeight="1">
      <c r="A14" s="48" t="s">
        <v>53</v>
      </c>
      <c r="C14" s="107"/>
      <c r="D14" s="58"/>
      <c r="E14" s="9"/>
      <c r="F14" s="58"/>
      <c r="G14" s="9"/>
      <c r="H14" s="9"/>
      <c r="I14" s="9"/>
      <c r="J14" s="58"/>
      <c r="K14" s="9"/>
    </row>
    <row r="15" spans="1:11" ht="18" customHeight="1">
      <c r="A15" s="58" t="s">
        <v>54</v>
      </c>
      <c r="B15" s="58"/>
      <c r="C15" s="107">
        <v>4</v>
      </c>
      <c r="D15" s="58"/>
      <c r="E15" s="9"/>
      <c r="F15" s="58"/>
      <c r="G15" s="9"/>
      <c r="H15" s="9"/>
      <c r="I15" s="9"/>
      <c r="J15" s="58"/>
      <c r="K15" s="9"/>
    </row>
    <row r="16" spans="1:11" ht="18" customHeight="1">
      <c r="A16" s="58" t="s">
        <v>0</v>
      </c>
      <c r="B16" s="58" t="s">
        <v>55</v>
      </c>
      <c r="C16" s="107"/>
      <c r="D16" s="58"/>
      <c r="E16" s="9">
        <v>8846904</v>
      </c>
      <c r="F16" s="58"/>
      <c r="G16" s="9">
        <v>11479509</v>
      </c>
      <c r="H16" s="9"/>
      <c r="I16" s="9">
        <v>8846904</v>
      </c>
      <c r="J16" s="58"/>
      <c r="K16" s="9">
        <v>11479509</v>
      </c>
    </row>
    <row r="17" spans="1:11" ht="18" customHeight="1">
      <c r="A17" s="58" t="s">
        <v>0</v>
      </c>
      <c r="B17" s="58" t="s">
        <v>169</v>
      </c>
      <c r="C17" s="107"/>
      <c r="D17" s="58"/>
      <c r="E17" s="9">
        <v>199443</v>
      </c>
      <c r="F17" s="58"/>
      <c r="G17" s="9">
        <v>73728</v>
      </c>
      <c r="H17" s="9"/>
      <c r="I17" s="9">
        <v>199443</v>
      </c>
      <c r="J17" s="58"/>
      <c r="K17" s="9">
        <v>73728</v>
      </c>
    </row>
    <row r="18" spans="1:11" ht="18" customHeight="1">
      <c r="A18" s="58" t="s">
        <v>0</v>
      </c>
      <c r="B18" s="58" t="s">
        <v>231</v>
      </c>
      <c r="C18" s="107">
        <v>7</v>
      </c>
      <c r="D18" s="58"/>
      <c r="E18" s="8">
        <v>-49742</v>
      </c>
      <c r="F18" s="58"/>
      <c r="G18" s="8">
        <v>52632</v>
      </c>
      <c r="H18" s="9"/>
      <c r="I18" s="8">
        <v>-49742</v>
      </c>
      <c r="J18" s="58"/>
      <c r="K18" s="8">
        <v>52632</v>
      </c>
    </row>
    <row r="19" spans="1:11" ht="18" customHeight="1">
      <c r="A19" s="58" t="s">
        <v>56</v>
      </c>
      <c r="B19" s="58"/>
      <c r="C19" s="107"/>
      <c r="D19" s="58"/>
      <c r="E19" s="9">
        <f>SUM(E16:E18)</f>
        <v>8996605</v>
      </c>
      <c r="F19" s="58"/>
      <c r="G19" s="9">
        <f>SUM(G16:G18)</f>
        <v>11605869</v>
      </c>
      <c r="H19" s="9"/>
      <c r="I19" s="9">
        <f>SUM(I16:I18)</f>
        <v>8996605</v>
      </c>
      <c r="J19" s="58"/>
      <c r="K19" s="9">
        <f>SUM(K16:K18)</f>
        <v>11605869</v>
      </c>
    </row>
    <row r="20" spans="1:11" ht="18" customHeight="1">
      <c r="A20" s="71" t="s">
        <v>57</v>
      </c>
      <c r="B20" s="58"/>
      <c r="C20" s="107"/>
      <c r="D20" s="58"/>
      <c r="E20" s="9">
        <v>105622</v>
      </c>
      <c r="F20" s="58"/>
      <c r="G20" s="9">
        <v>120190</v>
      </c>
      <c r="H20" s="9"/>
      <c r="I20" s="9">
        <v>105622</v>
      </c>
      <c r="J20" s="58"/>
      <c r="K20" s="9">
        <v>120190</v>
      </c>
    </row>
    <row r="21" spans="1:11" ht="18" customHeight="1">
      <c r="A21" s="58" t="s">
        <v>58</v>
      </c>
      <c r="C21" s="107">
        <v>4</v>
      </c>
      <c r="D21" s="65"/>
      <c r="E21" s="9">
        <v>195114</v>
      </c>
      <c r="F21" s="65"/>
      <c r="G21" s="9">
        <v>172151</v>
      </c>
      <c r="H21" s="9"/>
      <c r="I21" s="9">
        <v>196699</v>
      </c>
      <c r="J21" s="65"/>
      <c r="K21" s="9">
        <v>170246</v>
      </c>
    </row>
    <row r="22" spans="1:11" ht="18" customHeight="1">
      <c r="A22" s="71" t="s">
        <v>181</v>
      </c>
      <c r="C22" s="107"/>
      <c r="D22" s="65"/>
      <c r="E22" s="9">
        <v>123136</v>
      </c>
      <c r="F22" s="65"/>
      <c r="G22" s="9">
        <v>544702</v>
      </c>
      <c r="H22" s="9"/>
      <c r="I22" s="9">
        <v>123136</v>
      </c>
      <c r="J22" s="65"/>
      <c r="K22" s="9">
        <v>544702</v>
      </c>
    </row>
    <row r="23" spans="1:11" ht="18" customHeight="1">
      <c r="A23" s="71" t="s">
        <v>221</v>
      </c>
      <c r="C23" s="107" t="s">
        <v>229</v>
      </c>
      <c r="D23" s="65"/>
      <c r="E23" s="9">
        <v>8953</v>
      </c>
      <c r="F23" s="65"/>
      <c r="G23" s="9">
        <v>375196</v>
      </c>
      <c r="H23" s="9"/>
      <c r="I23" s="9">
        <v>8953</v>
      </c>
      <c r="J23" s="65"/>
      <c r="K23" s="9">
        <v>375196</v>
      </c>
    </row>
    <row r="24" spans="1:11" ht="18" customHeight="1">
      <c r="A24" s="58" t="s">
        <v>59</v>
      </c>
      <c r="C24" s="107">
        <v>4</v>
      </c>
      <c r="D24" s="58"/>
      <c r="E24" s="10">
        <v>167696</v>
      </c>
      <c r="F24" s="58"/>
      <c r="G24" s="10">
        <v>230151</v>
      </c>
      <c r="H24" s="2"/>
      <c r="I24" s="10">
        <v>167696</v>
      </c>
      <c r="J24" s="58"/>
      <c r="K24" s="10">
        <v>230151</v>
      </c>
    </row>
    <row r="25" spans="1:11" ht="18" customHeight="1">
      <c r="A25" s="48" t="s">
        <v>60</v>
      </c>
      <c r="C25" s="72"/>
      <c r="D25" s="58"/>
      <c r="E25" s="4">
        <f>SUM(E19:E24)</f>
        <v>9597126</v>
      </c>
      <c r="F25" s="58"/>
      <c r="G25" s="4">
        <f>SUM(G19:G24)</f>
        <v>13048259</v>
      </c>
      <c r="H25" s="9"/>
      <c r="I25" s="4">
        <f>SUM(I19:I24)</f>
        <v>9598711</v>
      </c>
      <c r="J25" s="58"/>
      <c r="K25" s="4">
        <f>SUM(K19:K24)</f>
        <v>13046354</v>
      </c>
    </row>
    <row r="26" spans="1:11" ht="16.8" customHeight="1">
      <c r="A26" s="48"/>
      <c r="C26" s="72"/>
      <c r="D26" s="65"/>
      <c r="E26" s="9"/>
      <c r="F26" s="65"/>
      <c r="G26" s="9"/>
      <c r="H26" s="9"/>
      <c r="I26" s="9"/>
      <c r="J26" s="65"/>
      <c r="K26" s="9"/>
    </row>
    <row r="27" spans="1:11" ht="15" customHeight="1">
      <c r="A27" s="48" t="s">
        <v>204</v>
      </c>
      <c r="C27" s="107"/>
      <c r="D27" s="58"/>
      <c r="E27" s="2">
        <f>E12-E25</f>
        <v>-781389</v>
      </c>
      <c r="F27" s="58"/>
      <c r="G27" s="2">
        <f>G12-G25</f>
        <v>-557895</v>
      </c>
      <c r="H27" s="2"/>
      <c r="I27" s="2">
        <f>I12-I25</f>
        <v>-782974</v>
      </c>
      <c r="J27" s="58"/>
      <c r="K27" s="2">
        <f>K12-K25</f>
        <v>-555990</v>
      </c>
    </row>
    <row r="28" spans="1:11" ht="16.8" customHeight="1">
      <c r="A28" s="48"/>
      <c r="C28" s="72"/>
      <c r="D28" s="65"/>
      <c r="E28" s="9"/>
      <c r="F28" s="65"/>
      <c r="G28" s="9"/>
      <c r="H28" s="9"/>
      <c r="I28" s="9"/>
      <c r="J28" s="65"/>
      <c r="K28" s="9"/>
    </row>
    <row r="29" spans="1:11" ht="15" customHeight="1">
      <c r="A29" s="71" t="s">
        <v>110</v>
      </c>
      <c r="C29" s="107">
        <v>12</v>
      </c>
      <c r="D29" s="65"/>
      <c r="E29" s="8">
        <v>0</v>
      </c>
      <c r="F29" s="65"/>
      <c r="G29" s="8">
        <v>-3484</v>
      </c>
      <c r="H29" s="9"/>
      <c r="I29" s="8">
        <v>0</v>
      </c>
      <c r="J29" s="65"/>
      <c r="K29" s="8">
        <v>-3484</v>
      </c>
    </row>
    <row r="30" spans="1:11" ht="16.8" customHeight="1">
      <c r="A30" s="48"/>
      <c r="C30" s="72"/>
      <c r="D30" s="65"/>
      <c r="E30" s="9"/>
      <c r="F30" s="65"/>
      <c r="G30" s="9"/>
      <c r="H30" s="9"/>
      <c r="I30" s="9"/>
      <c r="J30" s="65"/>
      <c r="K30" s="9"/>
    </row>
    <row r="31" spans="1:11" ht="15" customHeight="1">
      <c r="A31" s="48" t="s">
        <v>189</v>
      </c>
      <c r="C31" s="107"/>
      <c r="D31" s="58"/>
      <c r="E31" s="2">
        <f>SUM(E27:E29)</f>
        <v>-781389</v>
      </c>
      <c r="F31" s="58"/>
      <c r="G31" s="2">
        <f>SUM(G27:G29)</f>
        <v>-561379</v>
      </c>
      <c r="H31" s="2"/>
      <c r="I31" s="2">
        <f>SUM(I27:I29)</f>
        <v>-782974</v>
      </c>
      <c r="J31" s="58"/>
      <c r="K31" s="2">
        <f>SUM(K27:K29)</f>
        <v>-559474</v>
      </c>
    </row>
    <row r="32" spans="1:11" ht="16.8" customHeight="1">
      <c r="A32" s="48"/>
      <c r="C32" s="107"/>
      <c r="D32" s="58"/>
      <c r="E32" s="2"/>
      <c r="F32" s="58"/>
      <c r="G32" s="2"/>
      <c r="H32" s="2"/>
      <c r="I32" s="2"/>
      <c r="J32" s="58"/>
      <c r="K32" s="2"/>
    </row>
    <row r="33" spans="1:11" ht="15" customHeight="1">
      <c r="A33" s="108" t="s">
        <v>209</v>
      </c>
      <c r="C33" s="107"/>
      <c r="D33" s="65"/>
      <c r="E33" s="9"/>
      <c r="F33" s="65"/>
      <c r="G33" s="9"/>
      <c r="H33" s="9"/>
      <c r="I33" s="9"/>
      <c r="J33" s="65"/>
      <c r="K33" s="9"/>
    </row>
    <row r="34" spans="1:11" ht="18" customHeight="1">
      <c r="A34" s="104" t="s">
        <v>112</v>
      </c>
      <c r="C34" s="107"/>
      <c r="D34" s="65"/>
      <c r="E34" s="9"/>
      <c r="F34" s="65"/>
      <c r="G34" s="9"/>
      <c r="H34" s="9"/>
      <c r="I34" s="9"/>
      <c r="J34" s="65"/>
      <c r="K34" s="9"/>
    </row>
    <row r="35" spans="1:11" ht="18" customHeight="1">
      <c r="A35" s="104" t="s">
        <v>207</v>
      </c>
      <c r="C35" s="107"/>
      <c r="D35" s="65"/>
      <c r="E35" s="9"/>
      <c r="F35" s="65"/>
      <c r="G35" s="9"/>
      <c r="H35" s="9"/>
      <c r="I35" s="9"/>
      <c r="J35" s="65"/>
      <c r="K35" s="9"/>
    </row>
    <row r="36" spans="1:11" ht="18" customHeight="1">
      <c r="A36" s="104" t="s">
        <v>148</v>
      </c>
      <c r="C36" s="107">
        <v>10</v>
      </c>
      <c r="D36" s="65"/>
      <c r="E36" s="8">
        <v>-264817</v>
      </c>
      <c r="F36" s="65"/>
      <c r="G36" s="8">
        <v>-288891</v>
      </c>
      <c r="H36" s="9"/>
      <c r="I36" s="8">
        <v>-231047</v>
      </c>
      <c r="J36" s="65"/>
      <c r="K36" s="8">
        <v>-252051</v>
      </c>
    </row>
    <row r="37" spans="1:11" ht="16.8" customHeight="1">
      <c r="A37" s="48"/>
      <c r="C37" s="72"/>
      <c r="D37" s="65"/>
      <c r="E37" s="9"/>
      <c r="F37" s="65"/>
      <c r="G37" s="9"/>
      <c r="H37" s="9"/>
      <c r="I37" s="9"/>
      <c r="J37" s="65"/>
      <c r="K37" s="9"/>
    </row>
    <row r="38" spans="1:11" ht="18" customHeight="1" thickBot="1">
      <c r="A38" s="48" t="s">
        <v>241</v>
      </c>
      <c r="B38" s="109"/>
      <c r="C38" s="109"/>
      <c r="D38" s="109"/>
      <c r="E38" s="1">
        <f>SUM(E31,E36)</f>
        <v>-1046206</v>
      </c>
      <c r="F38" s="109"/>
      <c r="G38" s="1">
        <f>SUM(G31,G36)</f>
        <v>-850270</v>
      </c>
      <c r="H38" s="2"/>
      <c r="I38" s="1">
        <f>SUM(I31,I36)</f>
        <v>-1014021</v>
      </c>
      <c r="J38" s="109"/>
      <c r="K38" s="1">
        <f>SUM(K31,K36)</f>
        <v>-811525</v>
      </c>
    </row>
    <row r="39" spans="1:11" ht="16.8" customHeight="1" thickTop="1">
      <c r="A39" s="48"/>
      <c r="B39" s="109"/>
      <c r="C39" s="109"/>
      <c r="D39" s="109"/>
      <c r="E39" s="2"/>
      <c r="F39" s="109"/>
      <c r="G39" s="2"/>
      <c r="H39" s="2"/>
      <c r="I39" s="2"/>
      <c r="J39" s="109"/>
      <c r="K39" s="2"/>
    </row>
    <row r="40" spans="1:11" ht="15" customHeight="1">
      <c r="A40" s="110" t="s">
        <v>190</v>
      </c>
      <c r="B40" s="111"/>
      <c r="C40" s="112"/>
      <c r="D40" s="113"/>
      <c r="E40" s="27"/>
      <c r="F40" s="27"/>
      <c r="G40" s="27"/>
      <c r="H40" s="28"/>
      <c r="I40" s="27"/>
      <c r="J40" s="27"/>
      <c r="K40" s="27"/>
    </row>
    <row r="41" spans="1:11" ht="18" customHeight="1">
      <c r="A41" s="110"/>
      <c r="B41" s="111" t="s">
        <v>62</v>
      </c>
      <c r="C41" s="112"/>
      <c r="D41" s="113"/>
      <c r="E41" s="7">
        <f>E31-E42</f>
        <v>-781389</v>
      </c>
      <c r="F41" s="29"/>
      <c r="G41" s="7">
        <f>G31-G42</f>
        <v>-561379</v>
      </c>
      <c r="H41" s="28"/>
      <c r="I41" s="7">
        <f>I31-I42</f>
        <v>-782974</v>
      </c>
      <c r="J41" s="29"/>
      <c r="K41" s="7">
        <f>K31-K42</f>
        <v>-559474</v>
      </c>
    </row>
    <row r="42" spans="1:11" s="73" customFormat="1" ht="18" customHeight="1">
      <c r="A42" s="110"/>
      <c r="B42" s="111" t="s">
        <v>48</v>
      </c>
      <c r="C42" s="112"/>
      <c r="D42" s="113"/>
      <c r="E42" s="7">
        <v>0</v>
      </c>
      <c r="F42" s="30"/>
      <c r="G42" s="7">
        <v>0</v>
      </c>
      <c r="H42" s="28"/>
      <c r="I42" s="7">
        <v>0</v>
      </c>
      <c r="J42" s="30"/>
      <c r="K42" s="7">
        <v>0</v>
      </c>
    </row>
    <row r="43" spans="1:11" ht="18" customHeight="1" thickBot="1">
      <c r="A43" s="110"/>
      <c r="B43" s="111"/>
      <c r="C43" s="112">
        <v>1</v>
      </c>
      <c r="D43" s="113"/>
      <c r="E43" s="31">
        <f>SUM(E41:E42)</f>
        <v>-781389</v>
      </c>
      <c r="F43" s="29"/>
      <c r="G43" s="31">
        <f>SUM(G41:G42)</f>
        <v>-561379</v>
      </c>
      <c r="H43" s="28"/>
      <c r="I43" s="31">
        <f>SUM(I41:I42)</f>
        <v>-782974</v>
      </c>
      <c r="J43" s="29"/>
      <c r="K43" s="31">
        <f>SUM(K41:K42)</f>
        <v>-559474</v>
      </c>
    </row>
    <row r="44" spans="1:11" ht="16.8" customHeight="1" thickTop="1">
      <c r="A44" s="110"/>
      <c r="B44" s="111"/>
      <c r="C44" s="112"/>
      <c r="D44" s="113"/>
      <c r="E44" s="7"/>
      <c r="F44" s="2"/>
      <c r="G44" s="7"/>
      <c r="H44" s="28"/>
      <c r="I44" s="7"/>
      <c r="J44" s="2"/>
      <c r="K44" s="7"/>
    </row>
    <row r="45" spans="1:11" ht="15" customHeight="1">
      <c r="A45" s="110" t="s">
        <v>191</v>
      </c>
      <c r="B45" s="111"/>
      <c r="C45" s="112"/>
      <c r="D45" s="113"/>
      <c r="E45" s="27"/>
      <c r="F45" s="27"/>
      <c r="G45" s="27"/>
      <c r="H45" s="28"/>
      <c r="I45" s="27"/>
      <c r="J45" s="27"/>
      <c r="K45" s="27"/>
    </row>
    <row r="46" spans="1:11" ht="18" customHeight="1">
      <c r="A46" s="110" t="s">
        <v>117</v>
      </c>
      <c r="B46" s="111"/>
      <c r="C46" s="112"/>
      <c r="D46" s="113"/>
      <c r="E46" s="27"/>
      <c r="F46" s="27"/>
      <c r="G46" s="27"/>
      <c r="H46" s="28"/>
      <c r="I46" s="27"/>
      <c r="J46" s="27"/>
      <c r="K46" s="27"/>
    </row>
    <row r="47" spans="1:11" ht="18" customHeight="1">
      <c r="A47" s="110"/>
      <c r="B47" s="111" t="s">
        <v>62</v>
      </c>
      <c r="C47" s="112"/>
      <c r="D47" s="113"/>
      <c r="E47" s="7">
        <f>E38-E48</f>
        <v>-1046206</v>
      </c>
      <c r="F47" s="29"/>
      <c r="G47" s="7">
        <f>G38-G48</f>
        <v>-850270</v>
      </c>
      <c r="H47" s="28"/>
      <c r="I47" s="7">
        <f>I38-I48</f>
        <v>-1014021</v>
      </c>
      <c r="J47" s="29"/>
      <c r="K47" s="7">
        <f>K38-K48</f>
        <v>-811525</v>
      </c>
    </row>
    <row r="48" spans="1:11" ht="18" customHeight="1">
      <c r="A48" s="110"/>
      <c r="B48" s="111" t="s">
        <v>48</v>
      </c>
      <c r="C48" s="112"/>
      <c r="D48" s="113"/>
      <c r="E48" s="10">
        <v>0</v>
      </c>
      <c r="F48" s="30"/>
      <c r="G48" s="10">
        <v>0</v>
      </c>
      <c r="H48" s="28"/>
      <c r="I48" s="10">
        <v>0</v>
      </c>
      <c r="J48" s="30"/>
      <c r="K48" s="10">
        <v>0</v>
      </c>
    </row>
    <row r="49" spans="1:11" ht="18" customHeight="1" thickBot="1">
      <c r="A49" s="110"/>
      <c r="C49" s="112"/>
      <c r="D49" s="113"/>
      <c r="E49" s="31">
        <f>SUM(E47:E48)</f>
        <v>-1046206</v>
      </c>
      <c r="F49" s="29"/>
      <c r="G49" s="31">
        <f>SUM(G47:G48)</f>
        <v>-850270</v>
      </c>
      <c r="H49" s="28"/>
      <c r="I49" s="31">
        <f>SUM(I47:I48)</f>
        <v>-1014021</v>
      </c>
      <c r="J49" s="29"/>
      <c r="K49" s="31">
        <f>SUM(K47:K48)</f>
        <v>-811525</v>
      </c>
    </row>
    <row r="50" spans="1:11" ht="16.8" customHeight="1" thickTop="1">
      <c r="A50" s="110"/>
      <c r="B50" s="111"/>
      <c r="C50" s="112"/>
      <c r="D50" s="113"/>
      <c r="E50" s="2"/>
      <c r="F50" s="27"/>
      <c r="G50" s="2"/>
      <c r="H50" s="28"/>
      <c r="I50" s="2"/>
      <c r="J50" s="27"/>
      <c r="K50" s="2"/>
    </row>
    <row r="51" spans="1:11" ht="15" customHeight="1">
      <c r="A51" s="110" t="s">
        <v>192</v>
      </c>
      <c r="B51" s="111"/>
      <c r="C51" s="112"/>
      <c r="D51" s="113"/>
      <c r="E51" s="2"/>
      <c r="F51" s="27"/>
      <c r="G51" s="2"/>
      <c r="H51" s="28"/>
      <c r="I51" s="2"/>
      <c r="J51" s="27"/>
      <c r="K51" s="2"/>
    </row>
    <row r="52" spans="1:11" ht="18" customHeight="1" thickBot="1">
      <c r="A52" s="110" t="s">
        <v>145</v>
      </c>
      <c r="B52" s="110"/>
      <c r="C52" s="112">
        <v>25</v>
      </c>
      <c r="D52" s="113"/>
      <c r="E52" s="33">
        <f>E41/28928765</f>
        <v>-2.7010797038864259E-2</v>
      </c>
      <c r="F52" s="34"/>
      <c r="G52" s="33">
        <f>G41/28928765</f>
        <v>-1.940556397758425E-2</v>
      </c>
      <c r="H52" s="35"/>
      <c r="I52" s="33">
        <f>I41/28928765</f>
        <v>-2.7065586795703169E-2</v>
      </c>
      <c r="J52" s="34"/>
      <c r="K52" s="33">
        <f>K41/28928765</f>
        <v>-1.9339712566367767E-2</v>
      </c>
    </row>
    <row r="53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topLeftCell="A6" zoomScale="94" zoomScaleNormal="70" workbookViewId="0">
      <selection activeCell="Q87" sqref="Q87"/>
    </sheetView>
  </sheetViews>
  <sheetFormatPr defaultColWidth="9.125" defaultRowHeight="18" customHeight="1"/>
  <cols>
    <col min="1" max="1" width="30.875" style="95" customWidth="1"/>
    <col min="2" max="2" width="8.625" style="95" customWidth="1"/>
    <col min="3" max="3" width="1.125" style="95" customWidth="1"/>
    <col min="4" max="4" width="14.125" style="19" customWidth="1"/>
    <col min="5" max="5" width="1.125" style="19" customWidth="1"/>
    <col min="6" max="6" width="14.7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3.875" style="19" customWidth="1"/>
    <col min="13" max="13" width="1.125" style="19" customWidth="1"/>
    <col min="14" max="14" width="14.75" style="19" customWidth="1"/>
    <col min="15" max="15" width="1.125" style="19" customWidth="1"/>
    <col min="16" max="16" width="22.2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875" style="19" customWidth="1"/>
    <col min="25" max="25" width="16.75" style="12" bestFit="1" customWidth="1"/>
    <col min="26" max="16384" width="9.125" style="95"/>
  </cols>
  <sheetData>
    <row r="1" spans="1:25" ht="18" customHeight="1">
      <c r="A1" s="43" t="s">
        <v>61</v>
      </c>
      <c r="B1" s="93"/>
      <c r="C1" s="94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104"/>
      <c r="U1" s="16"/>
      <c r="V1" s="17"/>
      <c r="W1" s="16"/>
      <c r="X1" s="17" t="s">
        <v>138</v>
      </c>
    </row>
    <row r="2" spans="1:25" ht="18" customHeight="1">
      <c r="A2" s="53" t="s">
        <v>63</v>
      </c>
      <c r="B2" s="93"/>
      <c r="C2" s="94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104"/>
      <c r="U2" s="16"/>
      <c r="V2" s="17"/>
      <c r="W2" s="16"/>
      <c r="X2" s="17" t="s">
        <v>139</v>
      </c>
    </row>
    <row r="3" spans="1:25" s="71" customFormat="1" ht="18" customHeight="1">
      <c r="A3" s="48" t="s">
        <v>217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71" customFormat="1" ht="18" customHeight="1">
      <c r="A4" s="53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94"/>
      <c r="B5" s="94"/>
      <c r="D5" s="118" t="s">
        <v>142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20"/>
    </row>
    <row r="6" spans="1:25" ht="18" customHeight="1">
      <c r="A6" s="94"/>
      <c r="B6" s="94"/>
      <c r="D6" s="96"/>
      <c r="E6" s="16"/>
      <c r="F6" s="41"/>
      <c r="G6" s="41"/>
      <c r="H6" s="41"/>
      <c r="I6" s="41"/>
      <c r="J6" s="97"/>
      <c r="K6" s="98"/>
      <c r="L6" s="97"/>
      <c r="M6" s="41"/>
      <c r="N6" s="118" t="s">
        <v>34</v>
      </c>
      <c r="O6" s="118"/>
      <c r="P6" s="118"/>
      <c r="Q6" s="118"/>
      <c r="R6" s="118"/>
      <c r="S6" s="41"/>
      <c r="T6" s="16"/>
      <c r="U6" s="41"/>
      <c r="V6" s="16"/>
      <c r="W6" s="41"/>
      <c r="X6" s="16"/>
    </row>
    <row r="7" spans="1:25" ht="17.55" customHeight="1">
      <c r="A7" s="94"/>
      <c r="B7" s="94"/>
      <c r="D7" s="96"/>
      <c r="E7" s="16"/>
      <c r="F7" s="41"/>
      <c r="G7" s="41"/>
      <c r="H7" s="41"/>
      <c r="I7" s="41"/>
      <c r="J7" s="97"/>
      <c r="K7" s="98"/>
      <c r="L7" s="97"/>
      <c r="M7" s="41"/>
      <c r="N7" s="16"/>
      <c r="O7" s="41"/>
      <c r="P7" s="16" t="s">
        <v>213</v>
      </c>
      <c r="Q7" s="41"/>
      <c r="R7" s="16"/>
      <c r="S7" s="41"/>
      <c r="T7" s="41" t="s">
        <v>113</v>
      </c>
      <c r="U7" s="41"/>
      <c r="V7" s="41"/>
      <c r="W7" s="41"/>
      <c r="X7" s="41"/>
    </row>
    <row r="8" spans="1:25" ht="18" customHeight="1">
      <c r="A8" s="94"/>
      <c r="B8" s="94"/>
      <c r="D8" s="96" t="s">
        <v>64</v>
      </c>
      <c r="E8" s="16"/>
      <c r="F8" s="118" t="s">
        <v>46</v>
      </c>
      <c r="G8" s="118"/>
      <c r="H8" s="118"/>
      <c r="I8" s="21"/>
      <c r="J8" s="118" t="s">
        <v>121</v>
      </c>
      <c r="K8" s="118"/>
      <c r="L8" s="118"/>
      <c r="M8" s="41"/>
      <c r="N8" s="16" t="s">
        <v>126</v>
      </c>
      <c r="O8" s="41"/>
      <c r="P8" s="16" t="s">
        <v>150</v>
      </c>
      <c r="Q8" s="41"/>
      <c r="R8" s="16"/>
      <c r="S8" s="41"/>
      <c r="T8" s="41" t="s">
        <v>115</v>
      </c>
      <c r="U8" s="41"/>
      <c r="V8" s="41"/>
      <c r="W8" s="41"/>
      <c r="X8" s="41"/>
    </row>
    <row r="9" spans="1:25" ht="18" customHeight="1">
      <c r="A9" s="94"/>
      <c r="B9" s="94"/>
      <c r="D9" s="96" t="s">
        <v>65</v>
      </c>
      <c r="E9" s="16"/>
      <c r="F9" s="41"/>
      <c r="G9" s="41"/>
      <c r="H9" s="41" t="s">
        <v>69</v>
      </c>
      <c r="I9" s="41"/>
      <c r="J9" s="97" t="s">
        <v>71</v>
      </c>
      <c r="K9" s="98"/>
      <c r="L9" s="97"/>
      <c r="M9" s="41"/>
      <c r="N9" s="16" t="s">
        <v>125</v>
      </c>
      <c r="O9" s="41"/>
      <c r="P9" s="16" t="s">
        <v>128</v>
      </c>
      <c r="Q9" s="41"/>
      <c r="R9" s="16"/>
      <c r="S9" s="41"/>
      <c r="T9" s="16" t="s">
        <v>74</v>
      </c>
      <c r="U9" s="41"/>
      <c r="V9" s="16" t="s">
        <v>66</v>
      </c>
      <c r="W9" s="41"/>
      <c r="X9" s="16" t="s">
        <v>73</v>
      </c>
    </row>
    <row r="10" spans="1:25" ht="18" customHeight="1">
      <c r="A10" s="94"/>
      <c r="B10" s="99" t="s">
        <v>178</v>
      </c>
      <c r="D10" s="100" t="s">
        <v>67</v>
      </c>
      <c r="E10" s="41"/>
      <c r="F10" s="40" t="s">
        <v>43</v>
      </c>
      <c r="G10" s="41"/>
      <c r="H10" s="40" t="s">
        <v>70</v>
      </c>
      <c r="I10" s="41"/>
      <c r="J10" s="101" t="s">
        <v>72</v>
      </c>
      <c r="K10" s="98"/>
      <c r="L10" s="101" t="s">
        <v>33</v>
      </c>
      <c r="M10" s="41"/>
      <c r="N10" s="40" t="s">
        <v>109</v>
      </c>
      <c r="O10" s="41"/>
      <c r="P10" s="40" t="s">
        <v>129</v>
      </c>
      <c r="Q10" s="41"/>
      <c r="R10" s="40" t="s">
        <v>131</v>
      </c>
      <c r="S10" s="41"/>
      <c r="T10" s="40" t="s">
        <v>132</v>
      </c>
      <c r="U10" s="41"/>
      <c r="V10" s="40" t="s">
        <v>68</v>
      </c>
      <c r="W10" s="41"/>
      <c r="X10" s="40" t="s">
        <v>147</v>
      </c>
    </row>
    <row r="11" spans="1:25" ht="18" customHeight="1">
      <c r="A11" s="94"/>
      <c r="B11" s="94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  <row r="12" spans="1:25" ht="18" customHeight="1">
      <c r="A12" s="102" t="s">
        <v>144</v>
      </c>
      <c r="B12" s="94"/>
      <c r="D12" s="22">
        <v>144643827</v>
      </c>
      <c r="E12" s="22"/>
      <c r="F12" s="22">
        <v>-116361267</v>
      </c>
      <c r="G12" s="22"/>
      <c r="H12" s="22">
        <v>206307</v>
      </c>
      <c r="I12" s="22"/>
      <c r="J12" s="22">
        <v>763977</v>
      </c>
      <c r="K12" s="22"/>
      <c r="L12" s="22">
        <v>-21784141</v>
      </c>
      <c r="M12" s="22"/>
      <c r="N12" s="22">
        <v>14050</v>
      </c>
      <c r="O12" s="22"/>
      <c r="P12" s="22">
        <v>-1703832</v>
      </c>
      <c r="Q12" s="22"/>
      <c r="R12" s="22">
        <f>SUM(N12:P12)</f>
        <v>-1689782</v>
      </c>
      <c r="S12" s="22"/>
      <c r="T12" s="2">
        <f>SUM(D12:L12,R12)</f>
        <v>5778921</v>
      </c>
      <c r="U12" s="22"/>
      <c r="V12" s="22">
        <v>1</v>
      </c>
      <c r="W12" s="22"/>
      <c r="X12" s="2">
        <f>SUM(T12:V12)</f>
        <v>5778922</v>
      </c>
    </row>
    <row r="13" spans="1:25" ht="18" customHeight="1">
      <c r="A13" s="102"/>
      <c r="B13" s="94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5" ht="18" customHeight="1">
      <c r="A14" s="95" t="s">
        <v>153</v>
      </c>
      <c r="B14" s="103">
        <v>10</v>
      </c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'PL9'!G47-P14</f>
        <v>-561379</v>
      </c>
      <c r="M14" s="22"/>
      <c r="N14" s="32">
        <v>0</v>
      </c>
      <c r="O14" s="22"/>
      <c r="P14" s="32">
        <f>'PL9'!G36</f>
        <v>-288891</v>
      </c>
      <c r="Q14" s="22"/>
      <c r="R14" s="32">
        <f>SUM(N14:P14)</f>
        <v>-288891</v>
      </c>
      <c r="S14" s="22"/>
      <c r="T14" s="10">
        <f>SUM(D14:L14,R14)</f>
        <v>-850270</v>
      </c>
      <c r="U14" s="22"/>
      <c r="V14" s="10">
        <f>'PL9'!G48</f>
        <v>0</v>
      </c>
      <c r="W14" s="22"/>
      <c r="X14" s="10">
        <f t="shared" ref="X14" si="0">SUM(T14:V14)</f>
        <v>-850270</v>
      </c>
    </row>
    <row r="15" spans="1:25" ht="18" customHeight="1">
      <c r="B15" s="94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5" ht="18" customHeight="1" thickBot="1">
      <c r="A16" s="102" t="s">
        <v>218</v>
      </c>
      <c r="B16" s="94"/>
      <c r="D16" s="42">
        <f>SUM(D12:D14)</f>
        <v>144643827</v>
      </c>
      <c r="E16" s="22"/>
      <c r="F16" s="42">
        <f>SUM(F12:F14)</f>
        <v>-116361267</v>
      </c>
      <c r="G16" s="22"/>
      <c r="H16" s="42">
        <f>SUM(H12:H14)</f>
        <v>206307</v>
      </c>
      <c r="I16" s="22"/>
      <c r="J16" s="42">
        <f>SUM(J12:J14)</f>
        <v>763977</v>
      </c>
      <c r="K16" s="22"/>
      <c r="L16" s="42">
        <f>SUM(L12:L14)</f>
        <v>-22345520</v>
      </c>
      <c r="M16" s="22"/>
      <c r="N16" s="42">
        <f>SUM(N12:N14)</f>
        <v>14050</v>
      </c>
      <c r="O16" s="22"/>
      <c r="P16" s="42">
        <f>SUM(P12:P14)</f>
        <v>-1992723</v>
      </c>
      <c r="Q16" s="22"/>
      <c r="R16" s="42">
        <f>SUM(R12:R14)</f>
        <v>-1978673</v>
      </c>
      <c r="S16" s="22"/>
      <c r="T16" s="42">
        <f>SUM(T12:T14)</f>
        <v>4928651</v>
      </c>
      <c r="U16" s="22"/>
      <c r="V16" s="42">
        <f>SUM(V12:V14)</f>
        <v>1</v>
      </c>
      <c r="W16" s="22"/>
      <c r="X16" s="42">
        <f>SUM(X12:X14)</f>
        <v>4928652</v>
      </c>
    </row>
    <row r="17" spans="1:25" ht="18" customHeight="1" thickTop="1">
      <c r="B17" s="94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5" ht="18" customHeight="1">
      <c r="B18" s="94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"/>
      <c r="U18" s="22"/>
      <c r="V18" s="2"/>
      <c r="W18" s="22"/>
      <c r="X18" s="2"/>
    </row>
    <row r="19" spans="1:25" ht="18" customHeight="1">
      <c r="A19" s="102" t="s">
        <v>152</v>
      </c>
      <c r="D19" s="2">
        <v>144643827</v>
      </c>
      <c r="E19" s="2"/>
      <c r="F19" s="2">
        <v>-116361267</v>
      </c>
      <c r="G19" s="2"/>
      <c r="H19" s="2">
        <v>206307</v>
      </c>
      <c r="I19" s="2"/>
      <c r="J19" s="2">
        <v>763977</v>
      </c>
      <c r="K19" s="2"/>
      <c r="L19" s="2">
        <v>-23787596</v>
      </c>
      <c r="M19" s="2"/>
      <c r="N19" s="2">
        <v>14050</v>
      </c>
      <c r="O19" s="2"/>
      <c r="P19" s="2">
        <v>-2040872</v>
      </c>
      <c r="Q19" s="2"/>
      <c r="R19" s="22">
        <f>SUM(N19:P19)</f>
        <v>-2026822</v>
      </c>
      <c r="S19" s="2"/>
      <c r="T19" s="2">
        <f>SUM(D19:L19,R19)</f>
        <v>3438426</v>
      </c>
      <c r="U19" s="2"/>
      <c r="V19" s="2">
        <f>SUM(V12:V14)</f>
        <v>1</v>
      </c>
      <c r="W19" s="2"/>
      <c r="X19" s="2">
        <f>SUM(T19:V19)</f>
        <v>3438427</v>
      </c>
      <c r="Y19" s="20">
        <f>X19-BS!G100</f>
        <v>0</v>
      </c>
    </row>
    <row r="20" spans="1:25" ht="18" customHeight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0"/>
    </row>
    <row r="21" spans="1:25" ht="18" customHeight="1">
      <c r="A21" s="95" t="s">
        <v>153</v>
      </c>
      <c r="B21" s="103">
        <v>10</v>
      </c>
      <c r="D21" s="32">
        <v>0</v>
      </c>
      <c r="E21" s="22"/>
      <c r="F21" s="10">
        <v>0</v>
      </c>
      <c r="G21" s="22"/>
      <c r="H21" s="10">
        <v>0</v>
      </c>
      <c r="I21" s="22"/>
      <c r="J21" s="10">
        <v>0</v>
      </c>
      <c r="K21" s="22"/>
      <c r="L21" s="10">
        <f>'PL9'!E47-P21</f>
        <v>-781389</v>
      </c>
      <c r="M21" s="22"/>
      <c r="N21" s="32">
        <v>0</v>
      </c>
      <c r="O21" s="22"/>
      <c r="P21" s="32">
        <f>'PL9'!E36</f>
        <v>-264817</v>
      </c>
      <c r="Q21" s="22"/>
      <c r="R21" s="32">
        <f>SUM(N21:P21)</f>
        <v>-264817</v>
      </c>
      <c r="S21" s="22"/>
      <c r="T21" s="10">
        <f>SUM(D21:L21,R21)</f>
        <v>-1046206</v>
      </c>
      <c r="U21" s="22"/>
      <c r="V21" s="10">
        <v>0</v>
      </c>
      <c r="W21" s="22"/>
      <c r="X21" s="10">
        <f t="shared" ref="X21" si="1">SUM(T21:V21)</f>
        <v>-1046206</v>
      </c>
    </row>
    <row r="22" spans="1:25" ht="18" customHeight="1">
      <c r="B22" s="10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5" ht="18" customHeight="1" thickBot="1">
      <c r="A23" s="102" t="s">
        <v>219</v>
      </c>
      <c r="D23" s="1">
        <f>SUM(D19:D21)</f>
        <v>144643827</v>
      </c>
      <c r="E23" s="2"/>
      <c r="F23" s="1">
        <f>SUM(F19:F21)</f>
        <v>-116361267</v>
      </c>
      <c r="G23" s="2"/>
      <c r="H23" s="1">
        <f>SUM(H19:H21)</f>
        <v>206307</v>
      </c>
      <c r="I23" s="2"/>
      <c r="J23" s="1">
        <f>SUM(J19:J21)</f>
        <v>763977</v>
      </c>
      <c r="K23" s="2"/>
      <c r="L23" s="1">
        <f>SUM(L19:L21)</f>
        <v>-24568985</v>
      </c>
      <c r="M23" s="2"/>
      <c r="N23" s="1">
        <f>SUM(N19:N21)</f>
        <v>14050</v>
      </c>
      <c r="O23" s="2"/>
      <c r="P23" s="1">
        <f>SUM(P19:P21)</f>
        <v>-2305689</v>
      </c>
      <c r="Q23" s="2"/>
      <c r="R23" s="1">
        <f>SUM(R19:R21)</f>
        <v>-2291639</v>
      </c>
      <c r="S23" s="2"/>
      <c r="T23" s="1">
        <f>SUM(T19:T21)</f>
        <v>2392220</v>
      </c>
      <c r="U23" s="2"/>
      <c r="V23" s="1">
        <f>SUM(V19:V21)</f>
        <v>1</v>
      </c>
      <c r="W23" s="2"/>
      <c r="X23" s="1">
        <f>SUM(X19:X21)</f>
        <v>2392221</v>
      </c>
      <c r="Y23" s="12">
        <f>X23-BS!E100</f>
        <v>0</v>
      </c>
    </row>
    <row r="24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4" top="0.8" bottom="0.4" header="0.4" footer="0.3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zoomScaleNormal="100" zoomScaleSheetLayoutView="100" workbookViewId="0">
      <selection activeCell="Q87" sqref="Q87"/>
    </sheetView>
  </sheetViews>
  <sheetFormatPr defaultColWidth="9.125" defaultRowHeight="18" customHeight="1"/>
  <cols>
    <col min="1" max="1" width="30" style="95" customWidth="1"/>
    <col min="2" max="2" width="8.75" style="95" customWidth="1"/>
    <col min="3" max="3" width="1.25" style="95" customWidth="1"/>
    <col min="4" max="4" width="14.75" style="19" customWidth="1"/>
    <col min="5" max="5" width="1.25" style="19" customWidth="1"/>
    <col min="6" max="6" width="15" style="19" customWidth="1"/>
    <col min="7" max="7" width="1.25" style="19" customWidth="1"/>
    <col min="8" max="8" width="14.75" style="19" customWidth="1"/>
    <col min="9" max="9" width="1.25" style="19" customWidth="1"/>
    <col min="10" max="10" width="14.75" style="19" customWidth="1"/>
    <col min="11" max="11" width="1.25" style="19" customWidth="1"/>
    <col min="12" max="12" width="14.75" style="19" customWidth="1"/>
    <col min="13" max="13" width="1.25" style="19" customWidth="1"/>
    <col min="14" max="14" width="14.75" style="19" customWidth="1"/>
    <col min="15" max="15" width="1.25" style="19" customWidth="1"/>
    <col min="16" max="16" width="21.75" style="19" customWidth="1"/>
    <col min="17" max="17" width="1.25" style="19" customWidth="1"/>
    <col min="18" max="18" width="14.75" style="19" customWidth="1"/>
    <col min="19" max="19" width="1.25" style="19" customWidth="1"/>
    <col min="20" max="20" width="14.75" style="19" customWidth="1"/>
    <col min="21" max="21" width="15" style="12" bestFit="1" customWidth="1"/>
    <col min="22" max="16384" width="9.125" style="95"/>
  </cols>
  <sheetData>
    <row r="1" spans="1:24" ht="18" customHeight="1">
      <c r="A1" s="43" t="s">
        <v>61</v>
      </c>
      <c r="B1" s="93"/>
      <c r="C1" s="94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 t="s">
        <v>138</v>
      </c>
    </row>
    <row r="2" spans="1:24" ht="18" customHeight="1">
      <c r="A2" s="53" t="s">
        <v>75</v>
      </c>
      <c r="B2" s="93"/>
      <c r="C2" s="94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 t="s">
        <v>139</v>
      </c>
    </row>
    <row r="3" spans="1:24" s="71" customFormat="1" ht="18" customHeight="1">
      <c r="A3" s="48" t="s">
        <v>217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71" customFormat="1" ht="18" customHeight="1">
      <c r="A4" s="4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71" customFormat="1" ht="18" customHeight="1">
      <c r="A5" s="53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94"/>
      <c r="B6" s="94"/>
      <c r="D6" s="118" t="s">
        <v>143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20"/>
    </row>
    <row r="7" spans="1:24" ht="18" customHeight="1">
      <c r="A7" s="94"/>
      <c r="B7" s="94"/>
      <c r="D7" s="96"/>
      <c r="E7" s="21"/>
      <c r="F7" s="119"/>
      <c r="G7" s="119"/>
      <c r="H7" s="119"/>
      <c r="I7" s="21"/>
      <c r="J7" s="120"/>
      <c r="K7" s="120"/>
      <c r="L7" s="120"/>
      <c r="M7" s="21"/>
      <c r="N7" s="121" t="s">
        <v>34</v>
      </c>
      <c r="O7" s="121"/>
      <c r="P7" s="121"/>
      <c r="Q7" s="121"/>
      <c r="R7" s="121"/>
      <c r="S7" s="21"/>
      <c r="T7" s="41"/>
      <c r="U7" s="20"/>
    </row>
    <row r="8" spans="1:24" ht="18" customHeight="1">
      <c r="A8" s="94"/>
      <c r="B8" s="94"/>
      <c r="D8" s="96"/>
      <c r="E8" s="16"/>
      <c r="F8" s="41"/>
      <c r="G8" s="41"/>
      <c r="H8" s="41"/>
      <c r="I8" s="41"/>
      <c r="J8" s="97"/>
      <c r="K8" s="98"/>
      <c r="L8" s="97"/>
      <c r="M8" s="41"/>
      <c r="N8" s="16"/>
      <c r="O8" s="41"/>
      <c r="P8" s="16" t="s">
        <v>213</v>
      </c>
      <c r="Q8" s="41"/>
      <c r="R8" s="16"/>
      <c r="S8" s="41"/>
      <c r="T8" s="41"/>
    </row>
    <row r="9" spans="1:24" ht="18" customHeight="1">
      <c r="A9" s="94"/>
      <c r="B9" s="94"/>
      <c r="D9" s="96" t="s">
        <v>64</v>
      </c>
      <c r="E9" s="21"/>
      <c r="F9" s="118" t="s">
        <v>46</v>
      </c>
      <c r="G9" s="118"/>
      <c r="H9" s="118"/>
      <c r="I9" s="21"/>
      <c r="J9" s="118" t="s">
        <v>121</v>
      </c>
      <c r="K9" s="118"/>
      <c r="L9" s="118"/>
      <c r="M9" s="41"/>
      <c r="N9" s="16" t="s">
        <v>126</v>
      </c>
      <c r="O9" s="41"/>
      <c r="P9" s="16" t="s">
        <v>150</v>
      </c>
      <c r="Q9" s="41"/>
      <c r="R9" s="16"/>
      <c r="S9" s="41"/>
      <c r="T9" s="41"/>
    </row>
    <row r="10" spans="1:24" ht="18" customHeight="1">
      <c r="A10" s="94"/>
      <c r="B10" s="94"/>
      <c r="D10" s="96" t="s">
        <v>65</v>
      </c>
      <c r="E10" s="16"/>
      <c r="F10" s="41"/>
      <c r="G10" s="41"/>
      <c r="H10" s="41" t="s">
        <v>69</v>
      </c>
      <c r="I10" s="41"/>
      <c r="J10" s="97" t="s">
        <v>71</v>
      </c>
      <c r="K10" s="98"/>
      <c r="L10" s="97"/>
      <c r="M10" s="41"/>
      <c r="N10" s="16" t="s">
        <v>127</v>
      </c>
      <c r="O10" s="41"/>
      <c r="P10" s="16" t="s">
        <v>128</v>
      </c>
      <c r="Q10" s="41"/>
      <c r="R10" s="16"/>
      <c r="S10" s="41"/>
      <c r="T10" s="16" t="s">
        <v>73</v>
      </c>
    </row>
    <row r="11" spans="1:24" ht="18" customHeight="1">
      <c r="A11" s="94"/>
      <c r="B11" s="99" t="s">
        <v>178</v>
      </c>
      <c r="D11" s="100" t="s">
        <v>67</v>
      </c>
      <c r="E11" s="41"/>
      <c r="F11" s="40" t="s">
        <v>43</v>
      </c>
      <c r="G11" s="41"/>
      <c r="H11" s="40" t="s">
        <v>70</v>
      </c>
      <c r="I11" s="41"/>
      <c r="J11" s="101" t="s">
        <v>72</v>
      </c>
      <c r="K11" s="98"/>
      <c r="L11" s="101" t="s">
        <v>33</v>
      </c>
      <c r="M11" s="41"/>
      <c r="N11" s="40" t="s">
        <v>109</v>
      </c>
      <c r="O11" s="41"/>
      <c r="P11" s="40" t="s">
        <v>129</v>
      </c>
      <c r="Q11" s="41"/>
      <c r="R11" s="40" t="s">
        <v>131</v>
      </c>
      <c r="S11" s="41"/>
      <c r="T11" s="40" t="s">
        <v>147</v>
      </c>
    </row>
    <row r="12" spans="1:24" ht="18" customHeight="1">
      <c r="A12" s="94"/>
      <c r="B12" s="94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4" ht="18" customHeight="1">
      <c r="A13" s="102" t="s">
        <v>144</v>
      </c>
      <c r="B13" s="94"/>
      <c r="D13" s="22">
        <v>144643827</v>
      </c>
      <c r="E13" s="22"/>
      <c r="F13" s="22">
        <v>-116361267</v>
      </c>
      <c r="G13" s="22"/>
      <c r="H13" s="22">
        <v>206307</v>
      </c>
      <c r="I13" s="22"/>
      <c r="J13" s="22">
        <v>763977</v>
      </c>
      <c r="K13" s="22"/>
      <c r="L13" s="22">
        <v>-21891178</v>
      </c>
      <c r="M13" s="22"/>
      <c r="N13" s="22">
        <v>14050</v>
      </c>
      <c r="O13" s="22"/>
      <c r="P13" s="22">
        <v>-1724476</v>
      </c>
      <c r="Q13" s="22"/>
      <c r="R13" s="22">
        <f>SUM(N13:Q13)</f>
        <v>-1710426</v>
      </c>
      <c r="S13" s="22"/>
      <c r="T13" s="22">
        <f>SUM(D13:L13,R13)</f>
        <v>5651240</v>
      </c>
    </row>
    <row r="14" spans="1:24" ht="18" customHeight="1">
      <c r="A14" s="102"/>
      <c r="B14" s="94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95" t="s">
        <v>153</v>
      </c>
      <c r="B15" s="103">
        <v>10</v>
      </c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'PL9'!K47-R15</f>
        <v>-559474</v>
      </c>
      <c r="M15" s="22"/>
      <c r="N15" s="32">
        <v>0</v>
      </c>
      <c r="O15" s="22"/>
      <c r="P15" s="32">
        <f>'PL9'!K36</f>
        <v>-252051</v>
      </c>
      <c r="Q15" s="22"/>
      <c r="R15" s="32">
        <f>SUM(N15:Q15)</f>
        <v>-252051</v>
      </c>
      <c r="S15" s="22"/>
      <c r="T15" s="32">
        <f>SUM(D15:L15,R15)</f>
        <v>-811525</v>
      </c>
    </row>
    <row r="16" spans="1:24" ht="18" customHeight="1">
      <c r="B16" s="94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 thickBot="1">
      <c r="A17" s="102" t="s">
        <v>218</v>
      </c>
      <c r="B17" s="94"/>
      <c r="D17" s="42">
        <f>SUM(D13:D15)</f>
        <v>144643827</v>
      </c>
      <c r="E17" s="22"/>
      <c r="F17" s="42">
        <f>SUM(F13:F15)</f>
        <v>-116361267</v>
      </c>
      <c r="G17" s="22"/>
      <c r="H17" s="42">
        <f>SUM(H13:H15)</f>
        <v>206307</v>
      </c>
      <c r="I17" s="22"/>
      <c r="J17" s="42">
        <f>SUM(J13:J15)</f>
        <v>763977</v>
      </c>
      <c r="K17" s="22"/>
      <c r="L17" s="42">
        <f>SUM(L13:L15)</f>
        <v>-22450652</v>
      </c>
      <c r="M17" s="22"/>
      <c r="N17" s="42">
        <f>SUM(N13:N15)</f>
        <v>14050</v>
      </c>
      <c r="O17" s="22"/>
      <c r="P17" s="42">
        <f>SUM(P13:P15)</f>
        <v>-1976527</v>
      </c>
      <c r="Q17" s="22"/>
      <c r="R17" s="42">
        <f>SUM(R13:R15)</f>
        <v>-1962477</v>
      </c>
      <c r="S17" s="22"/>
      <c r="T17" s="42">
        <f>SUM(T13:T15)</f>
        <v>4839715</v>
      </c>
      <c r="U17" s="22"/>
      <c r="V17" s="22"/>
      <c r="W17" s="22"/>
      <c r="X17" s="12"/>
    </row>
    <row r="18" spans="1:24" ht="18" customHeight="1" thickTop="1">
      <c r="B18" s="94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12"/>
    </row>
    <row r="19" spans="1:24" ht="18" customHeight="1">
      <c r="B19" s="94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12"/>
    </row>
    <row r="20" spans="1:24" ht="18" customHeight="1">
      <c r="A20" s="102" t="s">
        <v>152</v>
      </c>
      <c r="D20" s="2">
        <v>144643827</v>
      </c>
      <c r="E20" s="2"/>
      <c r="F20" s="2">
        <v>-116361267</v>
      </c>
      <c r="G20" s="2"/>
      <c r="H20" s="2">
        <v>206307</v>
      </c>
      <c r="I20" s="2"/>
      <c r="J20" s="2">
        <v>763977</v>
      </c>
      <c r="K20" s="2"/>
      <c r="L20" s="2">
        <v>-23892630</v>
      </c>
      <c r="M20" s="2"/>
      <c r="N20" s="2">
        <v>14050</v>
      </c>
      <c r="O20" s="2"/>
      <c r="P20" s="2">
        <v>-2018535</v>
      </c>
      <c r="Q20" s="2"/>
      <c r="R20" s="22">
        <f>SUM(N20:Q20)</f>
        <v>-2004485</v>
      </c>
      <c r="S20" s="22"/>
      <c r="T20" s="22">
        <f>SUM(D20:L20,R20)</f>
        <v>3355729</v>
      </c>
      <c r="U20" s="20">
        <f>T20-BS!K100</f>
        <v>0</v>
      </c>
    </row>
    <row r="21" spans="1:24" ht="18" customHeight="1">
      <c r="D21" s="22"/>
      <c r="E21" s="22"/>
      <c r="F21" s="2"/>
      <c r="G21" s="22"/>
      <c r="H21" s="2"/>
      <c r="I21" s="22"/>
      <c r="J21" s="2"/>
      <c r="K21" s="22"/>
      <c r="L21" s="2"/>
      <c r="M21" s="22"/>
      <c r="N21" s="2"/>
      <c r="O21" s="22"/>
      <c r="P21" s="2"/>
      <c r="Q21" s="22"/>
      <c r="R21" s="2"/>
      <c r="S21" s="22"/>
      <c r="T21" s="2"/>
    </row>
    <row r="22" spans="1:24" ht="18" customHeight="1">
      <c r="A22" s="95" t="s">
        <v>153</v>
      </c>
      <c r="B22" s="103">
        <v>10</v>
      </c>
      <c r="D22" s="10">
        <v>0</v>
      </c>
      <c r="E22" s="2"/>
      <c r="F22" s="10">
        <v>0</v>
      </c>
      <c r="G22" s="2"/>
      <c r="H22" s="10">
        <v>0</v>
      </c>
      <c r="I22" s="2"/>
      <c r="J22" s="10">
        <v>0</v>
      </c>
      <c r="K22" s="2"/>
      <c r="L22" s="10">
        <f>'PL9'!I47-P22</f>
        <v>-782974</v>
      </c>
      <c r="M22" s="2"/>
      <c r="N22" s="10">
        <v>0</v>
      </c>
      <c r="O22" s="2"/>
      <c r="P22" s="10">
        <f>'PL9'!I36</f>
        <v>-231047</v>
      </c>
      <c r="Q22" s="2"/>
      <c r="R22" s="10">
        <f>SUM(N22:Q22)</f>
        <v>-231047</v>
      </c>
      <c r="S22" s="22"/>
      <c r="T22" s="10">
        <f>SUM(D22:L22,R22)</f>
        <v>-1014021</v>
      </c>
    </row>
    <row r="23" spans="1:24" ht="18" customHeight="1">
      <c r="B23" s="10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4" ht="18" customHeight="1" thickBot="1">
      <c r="A24" s="102" t="s">
        <v>219</v>
      </c>
      <c r="D24" s="1">
        <f>SUM(D20:D22)</f>
        <v>144643827</v>
      </c>
      <c r="E24" s="2"/>
      <c r="F24" s="1">
        <f>SUM(F20:F22)</f>
        <v>-116361267</v>
      </c>
      <c r="G24" s="2"/>
      <c r="H24" s="1">
        <f>SUM(H20:H22)</f>
        <v>206307</v>
      </c>
      <c r="I24" s="2"/>
      <c r="J24" s="1">
        <f>SUM(J20:J22)</f>
        <v>763977</v>
      </c>
      <c r="K24" s="2"/>
      <c r="L24" s="1">
        <f>SUM(L20:L22)</f>
        <v>-24675604</v>
      </c>
      <c r="M24" s="2"/>
      <c r="N24" s="1">
        <f>SUM(N20:N22)</f>
        <v>14050</v>
      </c>
      <c r="O24" s="2"/>
      <c r="P24" s="1">
        <f>SUM(P20:P22)</f>
        <v>-2249582</v>
      </c>
      <c r="Q24" s="2"/>
      <c r="R24" s="1">
        <f>SUM(R20:R22)</f>
        <v>-2235532</v>
      </c>
      <c r="S24" s="22"/>
      <c r="T24" s="1">
        <f>SUM(T20:T22)</f>
        <v>2341708</v>
      </c>
      <c r="U24" s="12">
        <f>T24-BS!I100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9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3"/>
  <sheetViews>
    <sheetView zoomScale="90" zoomScaleNormal="90" zoomScaleSheetLayoutView="90" workbookViewId="0">
      <selection activeCell="Q87" sqref="Q87"/>
    </sheetView>
  </sheetViews>
  <sheetFormatPr defaultColWidth="9.125" defaultRowHeight="18" customHeight="1"/>
  <cols>
    <col min="1" max="1" width="3" style="55" customWidth="1"/>
    <col min="2" max="2" width="54.875" style="55" customWidth="1"/>
    <col min="3" max="3" width="14.75" style="55" customWidth="1"/>
    <col min="4" max="4" width="1.125" style="55" customWidth="1"/>
    <col min="5" max="5" width="14.75" style="55" customWidth="1"/>
    <col min="6" max="6" width="1.125" style="55" customWidth="1"/>
    <col min="7" max="7" width="14.75" style="55" customWidth="1"/>
    <col min="8" max="8" width="1.125" style="55" customWidth="1"/>
    <col min="9" max="9" width="14.75" style="55" customWidth="1"/>
    <col min="10" max="12" width="9.125" style="55"/>
    <col min="13" max="17" width="0" style="55" hidden="1" customWidth="1"/>
    <col min="18" max="16384" width="9.125" style="55"/>
  </cols>
  <sheetData>
    <row r="1" spans="1:16" s="45" customFormat="1" ht="18" customHeight="1">
      <c r="A1" s="43" t="s">
        <v>61</v>
      </c>
      <c r="B1" s="43"/>
      <c r="C1" s="44"/>
      <c r="E1" s="46"/>
      <c r="G1" s="44"/>
      <c r="I1" s="17" t="s">
        <v>138</v>
      </c>
    </row>
    <row r="2" spans="1:16" s="45" customFormat="1" ht="18" customHeight="1">
      <c r="A2" s="43" t="s">
        <v>76</v>
      </c>
      <c r="B2" s="43"/>
      <c r="C2" s="47"/>
      <c r="E2" s="46"/>
      <c r="G2" s="47"/>
      <c r="I2" s="17" t="s">
        <v>139</v>
      </c>
    </row>
    <row r="3" spans="1:16" s="45" customFormat="1" ht="18" customHeight="1">
      <c r="A3" s="48" t="s">
        <v>217</v>
      </c>
      <c r="B3" s="43"/>
      <c r="C3" s="47"/>
      <c r="E3" s="47"/>
      <c r="G3" s="47"/>
      <c r="I3" s="47"/>
    </row>
    <row r="4" spans="1:16" s="45" customFormat="1" ht="18" customHeight="1">
      <c r="A4" s="43"/>
      <c r="B4" s="43"/>
      <c r="C4" s="47"/>
      <c r="E4" s="47"/>
      <c r="G4" s="47"/>
      <c r="I4" s="47"/>
    </row>
    <row r="5" spans="1:16" s="45" customFormat="1" ht="18" customHeight="1">
      <c r="C5" s="115" t="s">
        <v>137</v>
      </c>
      <c r="D5" s="115"/>
      <c r="E5" s="115"/>
      <c r="F5" s="115"/>
      <c r="G5" s="115"/>
      <c r="H5" s="115"/>
      <c r="I5" s="115"/>
      <c r="O5" s="45" t="s">
        <v>220</v>
      </c>
      <c r="P5" s="45" t="s">
        <v>220</v>
      </c>
    </row>
    <row r="6" spans="1:16" s="45" customFormat="1" ht="18" customHeight="1">
      <c r="C6" s="117" t="s">
        <v>36</v>
      </c>
      <c r="D6" s="117"/>
      <c r="E6" s="117"/>
      <c r="F6" s="49"/>
      <c r="G6" s="116" t="s">
        <v>37</v>
      </c>
      <c r="H6" s="116"/>
      <c r="I6" s="116"/>
      <c r="O6" s="45" t="s">
        <v>36</v>
      </c>
      <c r="P6" s="45" t="s">
        <v>37</v>
      </c>
    </row>
    <row r="7" spans="1:16" s="45" customFormat="1" ht="18" customHeight="1">
      <c r="A7" s="47"/>
      <c r="B7" s="47"/>
      <c r="C7" s="50">
        <v>2023</v>
      </c>
      <c r="D7" s="51"/>
      <c r="E7" s="50">
        <v>2022</v>
      </c>
      <c r="F7" s="52"/>
      <c r="G7" s="50">
        <v>2023</v>
      </c>
      <c r="H7" s="51"/>
      <c r="I7" s="50">
        <v>2022</v>
      </c>
      <c r="O7" s="45">
        <v>2023</v>
      </c>
      <c r="P7" s="45">
        <v>2023</v>
      </c>
    </row>
    <row r="8" spans="1:16" ht="18" customHeight="1">
      <c r="A8" s="53" t="s">
        <v>77</v>
      </c>
      <c r="B8" s="54"/>
      <c r="C8" s="45"/>
      <c r="D8" s="45"/>
      <c r="E8" s="45"/>
      <c r="F8" s="45"/>
      <c r="G8" s="45"/>
      <c r="H8" s="45"/>
      <c r="I8" s="45"/>
    </row>
    <row r="9" spans="1:16" ht="18" customHeight="1">
      <c r="A9" s="56" t="s">
        <v>232</v>
      </c>
      <c r="C9" s="9">
        <f>'PL9'!E31</f>
        <v>-781389</v>
      </c>
      <c r="D9" s="9"/>
      <c r="E9" s="9">
        <f>'PL9'!G31</f>
        <v>-561379</v>
      </c>
      <c r="F9" s="9"/>
      <c r="G9" s="9">
        <f>'PL9'!I31</f>
        <v>-782974</v>
      </c>
      <c r="H9" s="9"/>
      <c r="I9" s="9">
        <f>'PL9'!K31</f>
        <v>-559474</v>
      </c>
      <c r="O9" s="55">
        <v>-581719</v>
      </c>
      <c r="P9" s="55">
        <v>-583394</v>
      </c>
    </row>
    <row r="10" spans="1:16" ht="18" customHeight="1">
      <c r="A10" s="56" t="s">
        <v>233</v>
      </c>
      <c r="B10" s="57"/>
      <c r="C10" s="9"/>
      <c r="D10" s="9"/>
      <c r="E10" s="9"/>
      <c r="F10" s="9"/>
      <c r="G10" s="9"/>
      <c r="H10" s="9"/>
      <c r="I10" s="9"/>
    </row>
    <row r="11" spans="1:16" ht="18" customHeight="1">
      <c r="A11" s="56" t="s">
        <v>202</v>
      </c>
      <c r="B11" s="57"/>
      <c r="C11" s="9"/>
      <c r="D11" s="9"/>
      <c r="E11" s="9"/>
      <c r="F11" s="9"/>
      <c r="G11" s="9"/>
      <c r="H11" s="9"/>
      <c r="I11" s="9"/>
    </row>
    <row r="12" spans="1:16" ht="18" customHeight="1">
      <c r="A12" s="56" t="s">
        <v>78</v>
      </c>
      <c r="B12" s="57"/>
      <c r="C12" s="9">
        <v>345994</v>
      </c>
      <c r="D12" s="9"/>
      <c r="E12" s="9">
        <v>345914</v>
      </c>
      <c r="F12" s="9"/>
      <c r="G12" s="9">
        <v>345994</v>
      </c>
      <c r="H12" s="9"/>
      <c r="I12" s="9">
        <v>345914</v>
      </c>
      <c r="O12" s="55">
        <v>229245</v>
      </c>
      <c r="P12" s="55">
        <v>229245</v>
      </c>
    </row>
    <row r="13" spans="1:16" ht="18" customHeight="1">
      <c r="A13" s="56" t="s">
        <v>108</v>
      </c>
      <c r="B13" s="57"/>
      <c r="C13" s="9">
        <v>53792</v>
      </c>
      <c r="D13" s="9"/>
      <c r="E13" s="9">
        <v>48974</v>
      </c>
      <c r="F13" s="9"/>
      <c r="G13" s="9">
        <v>53792</v>
      </c>
      <c r="H13" s="9"/>
      <c r="I13" s="9">
        <v>48974</v>
      </c>
      <c r="O13" s="55">
        <v>31898</v>
      </c>
      <c r="P13" s="55">
        <v>31898</v>
      </c>
    </row>
    <row r="14" spans="1:16" ht="18" customHeight="1">
      <c r="A14" s="55" t="s">
        <v>203</v>
      </c>
      <c r="B14" s="13"/>
      <c r="C14" s="9">
        <v>122790</v>
      </c>
      <c r="D14" s="9"/>
      <c r="E14" s="9">
        <v>541860</v>
      </c>
      <c r="F14" s="9"/>
      <c r="G14" s="9">
        <v>122790</v>
      </c>
      <c r="H14" s="9"/>
      <c r="I14" s="9">
        <v>541860</v>
      </c>
      <c r="O14" s="55">
        <v>62313</v>
      </c>
      <c r="P14" s="55">
        <v>62313</v>
      </c>
    </row>
    <row r="15" spans="1:16" ht="18" customHeight="1">
      <c r="A15" s="55" t="s">
        <v>170</v>
      </c>
      <c r="B15" s="13"/>
      <c r="C15" s="9">
        <v>3458</v>
      </c>
      <c r="D15" s="9"/>
      <c r="E15" s="9">
        <v>3123</v>
      </c>
      <c r="F15" s="9"/>
      <c r="G15" s="9">
        <v>3458</v>
      </c>
      <c r="H15" s="9"/>
      <c r="I15" s="9">
        <v>3123</v>
      </c>
      <c r="O15" s="55">
        <v>4016</v>
      </c>
      <c r="P15" s="55">
        <v>4016</v>
      </c>
    </row>
    <row r="16" spans="1:16" ht="18" customHeight="1">
      <c r="A16" s="55" t="s">
        <v>205</v>
      </c>
      <c r="B16" s="13"/>
      <c r="C16" s="9">
        <f>-'PL9'!E10</f>
        <v>-64947</v>
      </c>
      <c r="D16" s="9"/>
      <c r="E16" s="9">
        <v>0</v>
      </c>
      <c r="F16" s="9"/>
      <c r="G16" s="9">
        <f>-'PL9'!I10</f>
        <v>-64947</v>
      </c>
      <c r="H16" s="9"/>
      <c r="I16" s="9">
        <v>0</v>
      </c>
      <c r="O16" s="55">
        <v>-64947</v>
      </c>
      <c r="P16" s="55">
        <v>-64947</v>
      </c>
    </row>
    <row r="17" spans="1:16" ht="18" customHeight="1">
      <c r="A17" s="55" t="s">
        <v>176</v>
      </c>
      <c r="C17" s="9">
        <v>-23384</v>
      </c>
      <c r="D17" s="9"/>
      <c r="E17" s="9">
        <v>0</v>
      </c>
      <c r="F17" s="9"/>
      <c r="G17" s="9">
        <v>-23384</v>
      </c>
      <c r="H17" s="9"/>
      <c r="I17" s="9">
        <v>0</v>
      </c>
      <c r="O17" s="55">
        <v>-23384</v>
      </c>
      <c r="P17" s="55">
        <v>-23384</v>
      </c>
    </row>
    <row r="18" spans="1:16" ht="18" customHeight="1">
      <c r="A18" s="55" t="s">
        <v>223</v>
      </c>
      <c r="C18" s="9"/>
      <c r="D18" s="9"/>
      <c r="E18" s="9"/>
      <c r="F18" s="9"/>
      <c r="G18" s="9"/>
      <c r="H18" s="9"/>
      <c r="I18" s="9"/>
    </row>
    <row r="19" spans="1:16" ht="18" customHeight="1">
      <c r="A19" s="55" t="s">
        <v>40</v>
      </c>
      <c r="C19" s="9">
        <v>0</v>
      </c>
      <c r="D19" s="9"/>
      <c r="E19" s="9">
        <v>-27236</v>
      </c>
      <c r="F19" s="9"/>
      <c r="G19" s="9">
        <v>0</v>
      </c>
      <c r="H19" s="9"/>
      <c r="I19" s="9">
        <v>-27236</v>
      </c>
    </row>
    <row r="20" spans="1:16" ht="18" customHeight="1">
      <c r="A20" s="55" t="s">
        <v>188</v>
      </c>
      <c r="C20" s="9">
        <v>0</v>
      </c>
      <c r="D20" s="9"/>
      <c r="E20" s="9">
        <v>0</v>
      </c>
      <c r="F20" s="9"/>
      <c r="G20" s="9">
        <v>1867</v>
      </c>
      <c r="H20" s="9"/>
      <c r="I20" s="9">
        <v>0</v>
      </c>
      <c r="O20" s="55">
        <v>0</v>
      </c>
      <c r="P20" s="55">
        <v>1867</v>
      </c>
    </row>
    <row r="21" spans="1:16" ht="18" customHeight="1">
      <c r="A21" s="55" t="s">
        <v>236</v>
      </c>
      <c r="C21" s="9">
        <f>'PL9'!E18</f>
        <v>-49742</v>
      </c>
      <c r="D21" s="9"/>
      <c r="E21" s="9">
        <f>'PL9'!G18</f>
        <v>52632</v>
      </c>
      <c r="F21" s="9"/>
      <c r="G21" s="9">
        <f>'PL9'!I18</f>
        <v>-49742</v>
      </c>
      <c r="H21" s="9"/>
      <c r="I21" s="9">
        <f>'PL9'!K18</f>
        <v>52632</v>
      </c>
      <c r="O21" s="55">
        <v>65891</v>
      </c>
      <c r="P21" s="55">
        <v>65891</v>
      </c>
    </row>
    <row r="22" spans="1:16" ht="18" customHeight="1">
      <c r="A22" s="55" t="s">
        <v>224</v>
      </c>
      <c r="C22" s="9">
        <v>0</v>
      </c>
      <c r="D22" s="9"/>
      <c r="E22" s="9">
        <v>68000</v>
      </c>
      <c r="F22" s="9"/>
      <c r="G22" s="9">
        <v>0</v>
      </c>
      <c r="H22" s="9"/>
      <c r="I22" s="9">
        <v>68000</v>
      </c>
    </row>
    <row r="23" spans="1:16" ht="18" customHeight="1">
      <c r="A23" s="55" t="s">
        <v>225</v>
      </c>
      <c r="C23" s="9">
        <v>0</v>
      </c>
      <c r="D23" s="9"/>
      <c r="E23" s="9">
        <v>-93</v>
      </c>
      <c r="F23" s="9"/>
      <c r="G23" s="9">
        <v>0</v>
      </c>
      <c r="H23" s="9"/>
      <c r="I23" s="9">
        <v>-93</v>
      </c>
    </row>
    <row r="24" spans="1:16" ht="18" customHeight="1">
      <c r="A24" s="55" t="s">
        <v>111</v>
      </c>
      <c r="C24" s="9">
        <v>0</v>
      </c>
      <c r="D24" s="9"/>
      <c r="E24" s="9">
        <v>3</v>
      </c>
      <c r="F24" s="9"/>
      <c r="G24" s="9">
        <v>0</v>
      </c>
      <c r="H24" s="9"/>
      <c r="I24" s="9">
        <v>3</v>
      </c>
      <c r="O24" s="55">
        <v>0</v>
      </c>
      <c r="P24" s="55">
        <v>0</v>
      </c>
    </row>
    <row r="25" spans="1:16" ht="18" customHeight="1">
      <c r="A25" s="55" t="s">
        <v>201</v>
      </c>
      <c r="C25" s="9">
        <v>1191</v>
      </c>
      <c r="D25" s="9"/>
      <c r="E25" s="9">
        <v>0</v>
      </c>
      <c r="F25" s="9"/>
      <c r="G25" s="9">
        <v>1191</v>
      </c>
      <c r="H25" s="9"/>
      <c r="I25" s="9">
        <v>0</v>
      </c>
      <c r="O25" s="55">
        <v>1191</v>
      </c>
      <c r="P25" s="55">
        <v>1191</v>
      </c>
    </row>
    <row r="26" spans="1:16" ht="18" customHeight="1">
      <c r="A26" s="55" t="s">
        <v>172</v>
      </c>
      <c r="B26" s="57"/>
      <c r="C26" s="9">
        <v>8953</v>
      </c>
      <c r="D26" s="9"/>
      <c r="E26" s="9">
        <v>307196</v>
      </c>
      <c r="F26" s="9"/>
      <c r="G26" s="9">
        <v>8953</v>
      </c>
      <c r="H26" s="9"/>
      <c r="I26" s="9">
        <v>307196</v>
      </c>
      <c r="O26" s="55">
        <v>6085</v>
      </c>
      <c r="P26" s="55">
        <v>6085</v>
      </c>
    </row>
    <row r="27" spans="1:16" ht="18" customHeight="1">
      <c r="A27" s="58" t="s">
        <v>177</v>
      </c>
      <c r="B27" s="57"/>
      <c r="C27" s="9">
        <v>6027</v>
      </c>
      <c r="D27" s="9"/>
      <c r="E27" s="9">
        <v>6093</v>
      </c>
      <c r="F27" s="9"/>
      <c r="G27" s="9">
        <v>6027</v>
      </c>
      <c r="H27" s="9"/>
      <c r="I27" s="9">
        <v>6093</v>
      </c>
      <c r="O27" s="55">
        <v>4018</v>
      </c>
      <c r="P27" s="55">
        <v>4018</v>
      </c>
    </row>
    <row r="28" spans="1:16" ht="18" customHeight="1">
      <c r="A28" s="55" t="s">
        <v>59</v>
      </c>
      <c r="B28" s="14"/>
      <c r="C28" s="9">
        <f>'PL9'!E24</f>
        <v>167696</v>
      </c>
      <c r="D28" s="9"/>
      <c r="E28" s="9">
        <f>'PL9'!G24</f>
        <v>230151</v>
      </c>
      <c r="F28" s="9"/>
      <c r="G28" s="9">
        <f>'PL9'!I24</f>
        <v>167696</v>
      </c>
      <c r="H28" s="9"/>
      <c r="I28" s="9">
        <f>'PL9'!K24</f>
        <v>230151</v>
      </c>
      <c r="O28" s="55">
        <v>108919</v>
      </c>
      <c r="P28" s="55">
        <v>108919</v>
      </c>
    </row>
    <row r="29" spans="1:16" ht="18" customHeight="1">
      <c r="A29" s="55" t="s">
        <v>79</v>
      </c>
      <c r="B29" s="14"/>
      <c r="C29" s="9">
        <v>-1348</v>
      </c>
      <c r="D29" s="9"/>
      <c r="E29" s="9">
        <v>-393</v>
      </c>
      <c r="F29" s="9"/>
      <c r="G29" s="9">
        <v>-1348</v>
      </c>
      <c r="H29" s="9"/>
      <c r="I29" s="9">
        <v>-393</v>
      </c>
      <c r="O29" s="55">
        <v>-1344</v>
      </c>
      <c r="P29" s="55">
        <v>-1344</v>
      </c>
    </row>
    <row r="30" spans="1:16" ht="18" customHeight="1">
      <c r="A30" s="55" t="s">
        <v>182</v>
      </c>
      <c r="B30" s="14"/>
      <c r="C30" s="9">
        <v>0</v>
      </c>
      <c r="D30" s="9"/>
      <c r="E30" s="9">
        <v>-101</v>
      </c>
      <c r="F30" s="9"/>
      <c r="G30" s="9">
        <v>0</v>
      </c>
      <c r="H30" s="9"/>
      <c r="I30" s="9">
        <v>-101</v>
      </c>
      <c r="O30" s="55">
        <v>0</v>
      </c>
      <c r="P30" s="55">
        <v>0</v>
      </c>
    </row>
    <row r="31" spans="1:16" ht="18" customHeight="1">
      <c r="A31" s="55" t="s">
        <v>110</v>
      </c>
      <c r="B31" s="14"/>
      <c r="C31" s="9">
        <f>-'PL9'!E29</f>
        <v>0</v>
      </c>
      <c r="D31" s="9"/>
      <c r="E31" s="9">
        <f>-'PL9'!G29</f>
        <v>3484</v>
      </c>
      <c r="F31" s="9"/>
      <c r="G31" s="9">
        <f>-'PL9'!I29</f>
        <v>0</v>
      </c>
      <c r="H31" s="9"/>
      <c r="I31" s="9">
        <f>-'PL9'!K29</f>
        <v>3484</v>
      </c>
      <c r="O31" s="55">
        <v>0</v>
      </c>
      <c r="P31" s="55">
        <v>0</v>
      </c>
    </row>
    <row r="32" spans="1:16" ht="18" customHeight="1">
      <c r="A32" s="53" t="s">
        <v>80</v>
      </c>
      <c r="C32" s="9"/>
      <c r="D32" s="9"/>
      <c r="E32" s="9"/>
      <c r="F32" s="9"/>
      <c r="G32" s="9"/>
      <c r="H32" s="9"/>
      <c r="I32" s="9"/>
    </row>
    <row r="33" spans="1:16" ht="18" customHeight="1">
      <c r="A33" s="55" t="s">
        <v>81</v>
      </c>
      <c r="C33" s="9">
        <v>-57279</v>
      </c>
      <c r="D33" s="9"/>
      <c r="E33" s="9">
        <v>-4853</v>
      </c>
      <c r="F33" s="9"/>
      <c r="G33" s="9">
        <v>-57279</v>
      </c>
      <c r="H33" s="9"/>
      <c r="I33" s="9">
        <v>-4853</v>
      </c>
      <c r="O33" s="55">
        <v>38250</v>
      </c>
      <c r="P33" s="55">
        <v>38250</v>
      </c>
    </row>
    <row r="34" spans="1:16" ht="18" customHeight="1">
      <c r="A34" s="55" t="s">
        <v>104</v>
      </c>
      <c r="C34" s="9">
        <v>0</v>
      </c>
      <c r="D34" s="9"/>
      <c r="E34" s="9">
        <v>0</v>
      </c>
      <c r="F34" s="9"/>
      <c r="G34" s="9">
        <v>-552</v>
      </c>
      <c r="H34" s="9"/>
      <c r="I34" s="9">
        <v>-1814</v>
      </c>
      <c r="O34" s="55">
        <v>0</v>
      </c>
      <c r="P34" s="55">
        <v>-552</v>
      </c>
    </row>
    <row r="35" spans="1:16" ht="18" customHeight="1">
      <c r="A35" s="55" t="s">
        <v>82</v>
      </c>
      <c r="C35" s="9">
        <v>567908</v>
      </c>
      <c r="D35" s="9"/>
      <c r="E35" s="9">
        <v>137202</v>
      </c>
      <c r="F35" s="9"/>
      <c r="G35" s="9">
        <v>567908</v>
      </c>
      <c r="H35" s="9"/>
      <c r="I35" s="9">
        <v>137202</v>
      </c>
      <c r="O35" s="55">
        <v>296196</v>
      </c>
      <c r="P35" s="55">
        <v>296196</v>
      </c>
    </row>
    <row r="36" spans="1:16" ht="18" customHeight="1">
      <c r="A36" s="55" t="s">
        <v>83</v>
      </c>
      <c r="C36" s="9">
        <v>37149</v>
      </c>
      <c r="D36" s="9"/>
      <c r="E36" s="9">
        <v>104057</v>
      </c>
      <c r="F36" s="9"/>
      <c r="G36" s="9">
        <v>37149</v>
      </c>
      <c r="H36" s="9"/>
      <c r="I36" s="9">
        <v>104057</v>
      </c>
      <c r="O36" s="55">
        <v>50639</v>
      </c>
      <c r="P36" s="55">
        <v>50639</v>
      </c>
    </row>
    <row r="37" spans="1:16" ht="18" customHeight="1">
      <c r="A37" s="55" t="s">
        <v>84</v>
      </c>
      <c r="C37" s="9">
        <v>-42351</v>
      </c>
      <c r="D37" s="9"/>
      <c r="E37" s="9">
        <v>-89646</v>
      </c>
      <c r="F37" s="9"/>
      <c r="G37" s="9">
        <v>-42351</v>
      </c>
      <c r="H37" s="9"/>
      <c r="I37" s="9">
        <v>-89646</v>
      </c>
      <c r="O37" s="55">
        <v>-33489</v>
      </c>
      <c r="P37" s="55">
        <v>-33489</v>
      </c>
    </row>
    <row r="38" spans="1:16" s="45" customFormat="1" ht="18" customHeight="1">
      <c r="A38" s="53" t="s">
        <v>85</v>
      </c>
      <c r="B38" s="57"/>
      <c r="C38" s="9"/>
      <c r="D38" s="9"/>
      <c r="E38" s="9"/>
      <c r="F38" s="9"/>
      <c r="G38" s="9"/>
      <c r="H38" s="9"/>
      <c r="I38" s="9"/>
    </row>
    <row r="39" spans="1:16" s="45" customFormat="1" ht="18" customHeight="1">
      <c r="A39" s="55" t="s">
        <v>18</v>
      </c>
      <c r="B39" s="55"/>
      <c r="C39" s="9">
        <v>19848</v>
      </c>
      <c r="D39" s="9"/>
      <c r="E39" s="9">
        <v>53495</v>
      </c>
      <c r="F39" s="9"/>
      <c r="G39" s="9">
        <v>19848</v>
      </c>
      <c r="H39" s="9"/>
      <c r="I39" s="9">
        <v>53495</v>
      </c>
      <c r="O39" s="45">
        <v>-128840</v>
      </c>
      <c r="P39" s="45">
        <v>-128840</v>
      </c>
    </row>
    <row r="40" spans="1:16" ht="18" customHeight="1">
      <c r="A40" s="55" t="s">
        <v>20</v>
      </c>
      <c r="C40" s="9">
        <v>1829</v>
      </c>
      <c r="D40" s="9"/>
      <c r="E40" s="9">
        <v>-46981</v>
      </c>
      <c r="F40" s="9"/>
      <c r="G40" s="9">
        <v>1829</v>
      </c>
      <c r="H40" s="9"/>
      <c r="I40" s="9">
        <v>-46981</v>
      </c>
      <c r="O40" s="55">
        <v>55173</v>
      </c>
      <c r="P40" s="55">
        <v>55173</v>
      </c>
    </row>
    <row r="41" spans="1:16" s="59" customFormat="1" ht="18" customHeight="1">
      <c r="A41" s="55" t="s">
        <v>19</v>
      </c>
      <c r="B41" s="55"/>
      <c r="C41" s="9">
        <v>-70840</v>
      </c>
      <c r="D41" s="9"/>
      <c r="E41" s="9">
        <v>-131752</v>
      </c>
      <c r="F41" s="9"/>
      <c r="G41" s="9">
        <v>-70570</v>
      </c>
      <c r="H41" s="9"/>
      <c r="I41" s="9">
        <v>-131842</v>
      </c>
      <c r="O41" s="59">
        <v>-68072</v>
      </c>
      <c r="P41" s="59">
        <v>-67712</v>
      </c>
    </row>
    <row r="42" spans="1:16" s="45" customFormat="1" ht="18" customHeight="1">
      <c r="A42" s="55" t="s">
        <v>23</v>
      </c>
      <c r="B42" s="55"/>
      <c r="C42" s="9">
        <v>2363</v>
      </c>
      <c r="D42" s="9"/>
      <c r="E42" s="9">
        <v>-8945</v>
      </c>
      <c r="F42" s="9"/>
      <c r="G42" s="9">
        <v>2363</v>
      </c>
      <c r="H42" s="9"/>
      <c r="I42" s="9">
        <v>-8945</v>
      </c>
      <c r="O42" s="45">
        <v>-3274</v>
      </c>
      <c r="P42" s="45">
        <v>-3274</v>
      </c>
    </row>
    <row r="43" spans="1:16" s="45" customFormat="1" ht="18" customHeight="1">
      <c r="A43" s="55" t="s">
        <v>173</v>
      </c>
      <c r="B43" s="55"/>
      <c r="C43" s="9">
        <v>-39074</v>
      </c>
      <c r="D43" s="9"/>
      <c r="E43" s="9">
        <v>-83226</v>
      </c>
      <c r="F43" s="9"/>
      <c r="G43" s="9">
        <v>-39074</v>
      </c>
      <c r="H43" s="9"/>
      <c r="I43" s="9">
        <v>-83226</v>
      </c>
      <c r="O43" s="45">
        <v>-26177</v>
      </c>
      <c r="P43" s="45">
        <v>-26177</v>
      </c>
    </row>
    <row r="44" spans="1:16" s="45" customFormat="1" ht="18" customHeight="1">
      <c r="A44" s="55" t="s">
        <v>234</v>
      </c>
      <c r="B44" s="55"/>
      <c r="C44" s="9">
        <v>-405</v>
      </c>
      <c r="D44" s="9"/>
      <c r="E44" s="9">
        <v>0</v>
      </c>
      <c r="F44" s="9"/>
      <c r="G44" s="9">
        <v>-405</v>
      </c>
      <c r="H44" s="9"/>
      <c r="I44" s="9">
        <v>0</v>
      </c>
    </row>
    <row r="45" spans="1:16" s="45" customFormat="1" ht="18" customHeight="1">
      <c r="A45" s="55" t="s">
        <v>183</v>
      </c>
      <c r="B45" s="55"/>
      <c r="C45" s="9">
        <v>0</v>
      </c>
      <c r="D45" s="9"/>
      <c r="E45" s="9">
        <v>-227766</v>
      </c>
      <c r="F45" s="9"/>
      <c r="G45" s="9">
        <v>0</v>
      </c>
      <c r="H45" s="9"/>
      <c r="I45" s="9">
        <v>-227766</v>
      </c>
      <c r="O45" s="45">
        <v>0</v>
      </c>
      <c r="P45" s="45">
        <v>0</v>
      </c>
    </row>
    <row r="46" spans="1:16" ht="18" customHeight="1">
      <c r="A46" s="60" t="s">
        <v>194</v>
      </c>
      <c r="C46" s="4">
        <f>SUM(C9:C45)</f>
        <v>208239</v>
      </c>
      <c r="D46" s="9"/>
      <c r="E46" s="4">
        <f>SUM(E9:E45)</f>
        <v>719813</v>
      </c>
      <c r="F46" s="9"/>
      <c r="G46" s="4">
        <f>SUM(G9:G45)</f>
        <v>208239</v>
      </c>
      <c r="H46" s="9"/>
      <c r="I46" s="4">
        <f>SUM(I9:I45)</f>
        <v>719814</v>
      </c>
      <c r="O46" s="55">
        <v>31123</v>
      </c>
      <c r="P46" s="55">
        <v>31123</v>
      </c>
    </row>
    <row r="47" spans="1:16" ht="18" customHeight="1">
      <c r="A47" s="60"/>
      <c r="C47" s="9"/>
      <c r="D47" s="9"/>
      <c r="E47" s="9"/>
      <c r="F47" s="9"/>
      <c r="G47" s="9"/>
      <c r="H47" s="9"/>
      <c r="I47" s="9"/>
    </row>
    <row r="48" spans="1:16" ht="18" customHeight="1">
      <c r="A48" s="43" t="s">
        <v>61</v>
      </c>
      <c r="B48" s="43"/>
      <c r="C48" s="44"/>
      <c r="D48" s="45"/>
      <c r="E48" s="46"/>
      <c r="F48" s="45"/>
      <c r="G48" s="44"/>
      <c r="H48" s="45"/>
      <c r="I48" s="17" t="s">
        <v>138</v>
      </c>
    </row>
    <row r="49" spans="1:16" ht="18" customHeight="1">
      <c r="A49" s="43" t="s">
        <v>90</v>
      </c>
      <c r="B49" s="43"/>
      <c r="C49" s="47"/>
      <c r="D49" s="45"/>
      <c r="E49" s="46"/>
      <c r="F49" s="45"/>
      <c r="G49" s="47"/>
      <c r="H49" s="45"/>
      <c r="I49" s="17" t="s">
        <v>139</v>
      </c>
    </row>
    <row r="50" spans="1:16" ht="18" customHeight="1">
      <c r="A50" s="48" t="s">
        <v>217</v>
      </c>
      <c r="B50" s="43"/>
      <c r="C50" s="47"/>
      <c r="D50" s="45"/>
      <c r="E50" s="47"/>
      <c r="F50" s="45"/>
      <c r="G50" s="47"/>
      <c r="H50" s="45"/>
      <c r="I50" s="47"/>
    </row>
    <row r="51" spans="1:16" ht="18" customHeight="1">
      <c r="A51" s="43"/>
      <c r="B51" s="43"/>
      <c r="C51" s="47"/>
      <c r="D51" s="45"/>
      <c r="E51" s="47"/>
      <c r="F51" s="45"/>
      <c r="G51" s="47"/>
      <c r="H51" s="45"/>
      <c r="I51" s="47"/>
    </row>
    <row r="52" spans="1:16" s="45" customFormat="1" ht="18" customHeight="1">
      <c r="C52" s="115" t="s">
        <v>137</v>
      </c>
      <c r="D52" s="115"/>
      <c r="E52" s="115"/>
      <c r="F52" s="115"/>
      <c r="G52" s="115"/>
      <c r="H52" s="115"/>
      <c r="I52" s="115"/>
      <c r="O52" s="45" t="s">
        <v>137</v>
      </c>
    </row>
    <row r="53" spans="1:16" s="45" customFormat="1" ht="18" customHeight="1">
      <c r="C53" s="117" t="s">
        <v>36</v>
      </c>
      <c r="D53" s="117"/>
      <c r="E53" s="117"/>
      <c r="F53" s="49"/>
      <c r="G53" s="116" t="s">
        <v>37</v>
      </c>
      <c r="H53" s="116"/>
      <c r="I53" s="116"/>
      <c r="O53" s="45" t="s">
        <v>36</v>
      </c>
      <c r="P53" s="45" t="s">
        <v>37</v>
      </c>
    </row>
    <row r="54" spans="1:16" s="45" customFormat="1" ht="18" customHeight="1">
      <c r="A54" s="47"/>
      <c r="B54" s="47"/>
      <c r="C54" s="50">
        <v>2023</v>
      </c>
      <c r="D54" s="51"/>
      <c r="E54" s="50">
        <v>2022</v>
      </c>
      <c r="F54" s="52"/>
      <c r="G54" s="50">
        <v>2023</v>
      </c>
      <c r="H54" s="51"/>
      <c r="I54" s="50">
        <v>2022</v>
      </c>
      <c r="O54" s="45">
        <v>2023</v>
      </c>
      <c r="P54" s="45">
        <v>2023</v>
      </c>
    </row>
    <row r="55" spans="1:16" ht="18" customHeight="1">
      <c r="A55" s="60"/>
      <c r="C55" s="9"/>
      <c r="D55" s="9"/>
      <c r="E55" s="9"/>
      <c r="F55" s="9"/>
      <c r="G55" s="9"/>
      <c r="H55" s="9"/>
      <c r="I55" s="9"/>
    </row>
    <row r="56" spans="1:16" ht="18" customHeight="1">
      <c r="A56" s="53" t="s">
        <v>87</v>
      </c>
      <c r="C56" s="9"/>
      <c r="D56" s="9"/>
      <c r="E56" s="9"/>
      <c r="F56" s="9"/>
      <c r="G56" s="9"/>
      <c r="H56" s="9"/>
      <c r="I56" s="9"/>
    </row>
    <row r="57" spans="1:16" s="59" customFormat="1" ht="18" customHeight="1">
      <c r="A57" s="59" t="s">
        <v>226</v>
      </c>
      <c r="B57" s="55"/>
      <c r="C57" s="9">
        <v>0</v>
      </c>
      <c r="D57" s="9"/>
      <c r="E57" s="9">
        <v>93</v>
      </c>
      <c r="F57" s="9"/>
      <c r="G57" s="9">
        <v>0</v>
      </c>
      <c r="H57" s="9"/>
      <c r="I57" s="9">
        <v>93</v>
      </c>
      <c r="O57" s="59">
        <v>-43194</v>
      </c>
      <c r="P57" s="59">
        <v>-43194</v>
      </c>
    </row>
    <row r="58" spans="1:16" s="59" customFormat="1" ht="18" customHeight="1">
      <c r="A58" s="56" t="s">
        <v>88</v>
      </c>
      <c r="B58" s="55"/>
      <c r="C58" s="9">
        <v>-81491</v>
      </c>
      <c r="D58" s="9"/>
      <c r="E58" s="9">
        <v>-45173</v>
      </c>
      <c r="F58" s="9"/>
      <c r="G58" s="9">
        <v>-81491</v>
      </c>
      <c r="H58" s="9"/>
      <c r="I58" s="9">
        <v>-45173</v>
      </c>
    </row>
    <row r="59" spans="1:16" s="59" customFormat="1" ht="18" customHeight="1">
      <c r="A59" s="56" t="s">
        <v>89</v>
      </c>
      <c r="B59" s="55"/>
      <c r="C59" s="9">
        <v>-546</v>
      </c>
      <c r="D59" s="9"/>
      <c r="E59" s="9">
        <v>-137</v>
      </c>
      <c r="F59" s="9"/>
      <c r="G59" s="9">
        <v>-546</v>
      </c>
      <c r="H59" s="9"/>
      <c r="I59" s="9">
        <v>-137</v>
      </c>
      <c r="O59" s="59">
        <v>0</v>
      </c>
      <c r="P59" s="59">
        <v>0</v>
      </c>
    </row>
    <row r="60" spans="1:16" s="59" customFormat="1" ht="18" customHeight="1">
      <c r="A60" s="56" t="s">
        <v>86</v>
      </c>
      <c r="B60" s="55"/>
      <c r="C60" s="9">
        <v>1348</v>
      </c>
      <c r="D60" s="9"/>
      <c r="E60" s="9">
        <v>393</v>
      </c>
      <c r="F60" s="9"/>
      <c r="G60" s="9">
        <v>1348</v>
      </c>
      <c r="H60" s="9"/>
      <c r="I60" s="9">
        <v>393</v>
      </c>
      <c r="O60" s="59">
        <v>1344</v>
      </c>
      <c r="P60" s="59">
        <v>1344</v>
      </c>
    </row>
    <row r="61" spans="1:16" s="59" customFormat="1" ht="18" customHeight="1">
      <c r="A61" s="55" t="s">
        <v>184</v>
      </c>
      <c r="B61" s="55"/>
      <c r="C61" s="9">
        <v>0</v>
      </c>
      <c r="D61" s="9"/>
      <c r="E61" s="9">
        <v>101</v>
      </c>
      <c r="F61" s="9"/>
      <c r="G61" s="9">
        <v>0</v>
      </c>
      <c r="H61" s="9"/>
      <c r="I61" s="9">
        <v>101</v>
      </c>
      <c r="O61" s="59">
        <v>0</v>
      </c>
      <c r="P61" s="59">
        <v>0</v>
      </c>
    </row>
    <row r="62" spans="1:16" s="59" customFormat="1" ht="18" customHeight="1">
      <c r="A62" s="61" t="s">
        <v>133</v>
      </c>
      <c r="B62" s="55"/>
      <c r="C62" s="4">
        <f>SUM(C57:C61)</f>
        <v>-80689</v>
      </c>
      <c r="D62" s="9"/>
      <c r="E62" s="4">
        <f>SUM(E57:E61)</f>
        <v>-44723</v>
      </c>
      <c r="F62" s="9"/>
      <c r="G62" s="4">
        <f>SUM(G57:G61)</f>
        <v>-80689</v>
      </c>
      <c r="H62" s="9"/>
      <c r="I62" s="4">
        <f>SUM(I57:I61)</f>
        <v>-44723</v>
      </c>
      <c r="O62" s="59">
        <v>-41850</v>
      </c>
      <c r="P62" s="59">
        <v>-41850</v>
      </c>
    </row>
    <row r="63" spans="1:16" s="59" customFormat="1" ht="16.5" customHeight="1">
      <c r="A63" s="60"/>
      <c r="B63" s="55"/>
      <c r="C63" s="9"/>
      <c r="D63" s="9"/>
      <c r="E63" s="9"/>
      <c r="F63" s="9"/>
      <c r="G63" s="9"/>
      <c r="H63" s="9"/>
      <c r="I63" s="9"/>
    </row>
    <row r="64" spans="1:16" ht="18" customHeight="1">
      <c r="A64" s="53" t="s">
        <v>91</v>
      </c>
      <c r="C64" s="9"/>
      <c r="D64" s="9"/>
      <c r="E64" s="9"/>
      <c r="F64" s="9"/>
      <c r="G64" s="9"/>
      <c r="H64" s="9"/>
      <c r="I64" s="9"/>
    </row>
    <row r="65" spans="1:16" ht="18" customHeight="1">
      <c r="A65" s="59" t="s">
        <v>230</v>
      </c>
      <c r="C65" s="9">
        <v>400000</v>
      </c>
      <c r="D65" s="9"/>
      <c r="E65" s="9">
        <v>0</v>
      </c>
      <c r="F65" s="9"/>
      <c r="G65" s="9">
        <v>400000</v>
      </c>
      <c r="H65" s="9"/>
      <c r="I65" s="9">
        <v>0</v>
      </c>
      <c r="O65" s="55">
        <v>-400000</v>
      </c>
      <c r="P65" s="55">
        <v>-400000</v>
      </c>
    </row>
    <row r="66" spans="1:16" ht="18" customHeight="1">
      <c r="A66" s="59" t="s">
        <v>211</v>
      </c>
      <c r="C66" s="9">
        <v>-800000</v>
      </c>
      <c r="D66" s="9"/>
      <c r="E66" s="9">
        <v>0</v>
      </c>
      <c r="F66" s="9"/>
      <c r="G66" s="9">
        <v>-800000</v>
      </c>
      <c r="H66" s="9"/>
      <c r="I66" s="9">
        <v>0</v>
      </c>
    </row>
    <row r="67" spans="1:16" s="62" customFormat="1" ht="18" customHeight="1">
      <c r="A67" s="59" t="s">
        <v>193</v>
      </c>
      <c r="B67" s="55"/>
      <c r="C67" s="9">
        <v>-87109</v>
      </c>
      <c r="D67" s="9"/>
      <c r="E67" s="9">
        <v>-104691</v>
      </c>
      <c r="F67" s="9"/>
      <c r="G67" s="9">
        <v>-87109</v>
      </c>
      <c r="H67" s="9"/>
      <c r="I67" s="9">
        <v>-104691</v>
      </c>
      <c r="O67" s="62">
        <v>-66364</v>
      </c>
      <c r="P67" s="62">
        <v>-66364</v>
      </c>
    </row>
    <row r="68" spans="1:16" s="62" customFormat="1" ht="18" customHeight="1">
      <c r="A68" s="59" t="s">
        <v>208</v>
      </c>
      <c r="B68" s="55"/>
      <c r="C68" s="9">
        <v>800000</v>
      </c>
      <c r="D68" s="9"/>
      <c r="E68" s="9">
        <v>0</v>
      </c>
      <c r="F68" s="9"/>
      <c r="G68" s="9">
        <v>800000</v>
      </c>
      <c r="H68" s="9"/>
      <c r="I68" s="9">
        <v>0</v>
      </c>
      <c r="O68" s="62">
        <v>400000</v>
      </c>
      <c r="P68" s="62">
        <v>400000</v>
      </c>
    </row>
    <row r="69" spans="1:16" s="62" customFormat="1" ht="18" customHeight="1">
      <c r="A69" s="59" t="s">
        <v>151</v>
      </c>
      <c r="B69" s="55"/>
      <c r="C69" s="9">
        <v>-400000</v>
      </c>
      <c r="D69" s="9"/>
      <c r="E69" s="9">
        <v>-347551</v>
      </c>
      <c r="F69" s="9"/>
      <c r="G69" s="9">
        <v>-400000</v>
      </c>
      <c r="H69" s="9"/>
      <c r="I69" s="9">
        <v>-347551</v>
      </c>
      <c r="O69" s="62">
        <v>0</v>
      </c>
      <c r="P69" s="62">
        <v>0</v>
      </c>
    </row>
    <row r="70" spans="1:16" s="59" customFormat="1" ht="18" customHeight="1">
      <c r="A70" s="59" t="s">
        <v>120</v>
      </c>
      <c r="B70" s="55"/>
      <c r="C70" s="9">
        <v>-35325</v>
      </c>
      <c r="D70" s="9"/>
      <c r="E70" s="9">
        <v>-35325</v>
      </c>
      <c r="F70" s="9"/>
      <c r="G70" s="9">
        <v>-35325</v>
      </c>
      <c r="H70" s="9"/>
      <c r="I70" s="9">
        <v>-35325</v>
      </c>
      <c r="O70" s="59">
        <v>-11775</v>
      </c>
      <c r="P70" s="59">
        <v>-11775</v>
      </c>
    </row>
    <row r="71" spans="1:16" s="59" customFormat="1" ht="18" customHeight="1">
      <c r="A71" s="56" t="s">
        <v>92</v>
      </c>
      <c r="B71" s="55"/>
      <c r="C71" s="9">
        <v>-2297</v>
      </c>
      <c r="D71" s="9"/>
      <c r="E71" s="9">
        <v>-3473</v>
      </c>
      <c r="F71" s="9"/>
      <c r="G71" s="9">
        <v>-2297</v>
      </c>
      <c r="H71" s="9"/>
      <c r="I71" s="9">
        <v>-3473</v>
      </c>
      <c r="O71" s="59">
        <v>-1509</v>
      </c>
      <c r="P71" s="59">
        <v>-1509</v>
      </c>
    </row>
    <row r="72" spans="1:16" s="59" customFormat="1" ht="18" customHeight="1">
      <c r="A72" s="63" t="s">
        <v>93</v>
      </c>
      <c r="B72" s="55"/>
      <c r="C72" s="9">
        <v>-241684</v>
      </c>
      <c r="D72" s="9"/>
      <c r="E72" s="9">
        <v>-64430</v>
      </c>
      <c r="F72" s="9"/>
      <c r="G72" s="9">
        <v>-241684</v>
      </c>
      <c r="H72" s="9"/>
      <c r="I72" s="9">
        <v>-64430</v>
      </c>
      <c r="O72" s="59">
        <v>-193900</v>
      </c>
      <c r="P72" s="59">
        <v>-193900</v>
      </c>
    </row>
    <row r="73" spans="1:16" s="59" customFormat="1" ht="18" customHeight="1">
      <c r="A73" s="60" t="s">
        <v>235</v>
      </c>
      <c r="B73" s="55"/>
      <c r="C73" s="4">
        <f>SUM(C65:C72)</f>
        <v>-366415</v>
      </c>
      <c r="D73" s="9"/>
      <c r="E73" s="4">
        <f>SUM(E65:E72)</f>
        <v>-555470</v>
      </c>
      <c r="F73" s="9"/>
      <c r="G73" s="4">
        <f>SUM(G65:G72)</f>
        <v>-366415</v>
      </c>
      <c r="H73" s="9"/>
      <c r="I73" s="4">
        <f>SUM(I65:I72)</f>
        <v>-555470</v>
      </c>
      <c r="O73" s="59">
        <v>-273548</v>
      </c>
      <c r="P73" s="59">
        <v>-273548</v>
      </c>
    </row>
    <row r="74" spans="1:16" s="59" customFormat="1" ht="16.5" customHeight="1">
      <c r="A74" s="60"/>
      <c r="B74" s="55"/>
      <c r="C74" s="9"/>
      <c r="D74" s="9"/>
      <c r="E74" s="9"/>
      <c r="F74" s="9"/>
      <c r="G74" s="9"/>
      <c r="H74" s="9"/>
      <c r="I74" s="9"/>
    </row>
    <row r="75" spans="1:16" s="59" customFormat="1" ht="18" customHeight="1">
      <c r="A75" s="53" t="s">
        <v>171</v>
      </c>
      <c r="B75" s="55"/>
      <c r="C75" s="9">
        <f>SUM(C46,C62,C73)</f>
        <v>-238865</v>
      </c>
      <c r="D75" s="9"/>
      <c r="E75" s="9">
        <f>SUM(E46,E62,E73)</f>
        <v>119620</v>
      </c>
      <c r="F75" s="9"/>
      <c r="G75" s="9">
        <f>SUM(G46,G62,G73)</f>
        <v>-238865</v>
      </c>
      <c r="H75" s="9"/>
      <c r="I75" s="9">
        <f>SUM(I46,I62,I73)</f>
        <v>119621</v>
      </c>
      <c r="O75" s="59">
        <v>-284275</v>
      </c>
      <c r="P75" s="59">
        <v>-284275</v>
      </c>
    </row>
    <row r="76" spans="1:16" s="59" customFormat="1" ht="16.5" customHeight="1">
      <c r="A76" s="53"/>
      <c r="B76" s="55"/>
      <c r="C76" s="9"/>
      <c r="D76" s="9"/>
      <c r="E76" s="9"/>
      <c r="F76" s="9"/>
      <c r="G76" s="9"/>
      <c r="H76" s="9"/>
      <c r="I76" s="9"/>
    </row>
    <row r="77" spans="1:16" s="59" customFormat="1" ht="18" customHeight="1">
      <c r="A77" s="53" t="s">
        <v>140</v>
      </c>
      <c r="B77" s="55"/>
      <c r="C77" s="9">
        <f>BS!G13</f>
        <v>764688</v>
      </c>
      <c r="D77" s="9"/>
      <c r="E77" s="9">
        <v>419024</v>
      </c>
      <c r="F77" s="9"/>
      <c r="G77" s="9">
        <f>BS!K13</f>
        <v>764658</v>
      </c>
      <c r="H77" s="9"/>
      <c r="I77" s="9">
        <v>418993</v>
      </c>
      <c r="O77" s="59">
        <v>764688</v>
      </c>
      <c r="P77" s="59">
        <v>764658</v>
      </c>
    </row>
    <row r="78" spans="1:16" s="59" customFormat="1" ht="16.5" customHeight="1">
      <c r="A78" s="54"/>
      <c r="B78" s="55"/>
      <c r="C78" s="9"/>
      <c r="D78" s="9"/>
      <c r="E78" s="9"/>
      <c r="F78" s="9"/>
      <c r="G78" s="9"/>
      <c r="H78" s="9"/>
      <c r="I78" s="9"/>
    </row>
    <row r="79" spans="1:16" s="59" customFormat="1" ht="18" customHeight="1">
      <c r="A79" s="55" t="s">
        <v>94</v>
      </c>
      <c r="B79" s="54"/>
      <c r="C79" s="9"/>
      <c r="D79" s="9"/>
      <c r="E79" s="9"/>
      <c r="F79" s="9"/>
      <c r="G79" s="9"/>
      <c r="H79" s="9"/>
      <c r="I79" s="9"/>
    </row>
    <row r="80" spans="1:16" s="59" customFormat="1" ht="18" customHeight="1">
      <c r="A80" s="59" t="s">
        <v>95</v>
      </c>
      <c r="B80" s="54"/>
      <c r="C80" s="8">
        <v>24</v>
      </c>
      <c r="D80" s="9"/>
      <c r="E80" s="8">
        <v>53</v>
      </c>
      <c r="F80" s="9"/>
      <c r="G80" s="8">
        <v>24</v>
      </c>
      <c r="H80" s="9"/>
      <c r="I80" s="8">
        <v>53</v>
      </c>
      <c r="O80" s="59">
        <v>12</v>
      </c>
      <c r="P80" s="59">
        <v>12</v>
      </c>
    </row>
    <row r="81" spans="1:16" s="59" customFormat="1" ht="16.5" customHeight="1">
      <c r="A81" s="54"/>
      <c r="B81" s="54"/>
      <c r="C81" s="9"/>
      <c r="D81" s="9"/>
      <c r="E81" s="9"/>
      <c r="F81" s="9"/>
      <c r="G81" s="9"/>
      <c r="H81" s="9"/>
      <c r="I81" s="9"/>
    </row>
    <row r="82" spans="1:16" s="59" customFormat="1" ht="18" customHeight="1" thickBot="1">
      <c r="A82" s="53" t="s">
        <v>141</v>
      </c>
      <c r="B82" s="55"/>
      <c r="C82" s="6">
        <f>SUM(C75:C80)</f>
        <v>525847</v>
      </c>
      <c r="D82" s="9"/>
      <c r="E82" s="6">
        <f>SUM(E75:E80)</f>
        <v>538697</v>
      </c>
      <c r="F82" s="9"/>
      <c r="G82" s="6">
        <f>SUM(G75:G80)</f>
        <v>525817</v>
      </c>
      <c r="H82" s="9"/>
      <c r="I82" s="6">
        <f>SUM(I75:I80)</f>
        <v>538667</v>
      </c>
      <c r="O82" s="59">
        <v>480425</v>
      </c>
      <c r="P82" s="59">
        <v>480395</v>
      </c>
    </row>
    <row r="83" spans="1:16" s="59" customFormat="1" ht="16.5" customHeight="1" thickTop="1">
      <c r="A83" s="53"/>
      <c r="B83" s="55"/>
      <c r="C83" s="9"/>
      <c r="D83" s="9"/>
      <c r="E83" s="9"/>
      <c r="F83" s="9"/>
      <c r="G83" s="9"/>
      <c r="H83" s="9"/>
      <c r="I83" s="9"/>
    </row>
    <row r="84" spans="1:16" s="45" customFormat="1" ht="18" customHeight="1">
      <c r="A84" s="64" t="s">
        <v>96</v>
      </c>
      <c r="B84" s="55"/>
      <c r="C84" s="9"/>
      <c r="D84" s="9"/>
      <c r="E84" s="9"/>
      <c r="F84" s="9"/>
      <c r="G84" s="9"/>
      <c r="H84" s="9"/>
      <c r="I84" s="9"/>
    </row>
    <row r="85" spans="1:16" s="45" customFormat="1" ht="16.5" customHeight="1">
      <c r="A85" s="64"/>
      <c r="B85" s="55"/>
      <c r="C85" s="9"/>
      <c r="D85" s="9"/>
      <c r="E85" s="9"/>
      <c r="F85" s="9"/>
      <c r="G85" s="9"/>
      <c r="H85" s="9"/>
      <c r="I85" s="9"/>
    </row>
    <row r="86" spans="1:16" s="45" customFormat="1" ht="18" customHeight="1">
      <c r="A86" s="65" t="s">
        <v>1</v>
      </c>
      <c r="B86" s="66" t="s">
        <v>97</v>
      </c>
      <c r="C86" s="9"/>
      <c r="D86" s="9"/>
      <c r="E86" s="9"/>
      <c r="F86" s="9"/>
      <c r="G86" s="9"/>
      <c r="H86" s="9"/>
      <c r="I86" s="9"/>
    </row>
    <row r="87" spans="1:16" s="45" customFormat="1" ht="18" customHeight="1">
      <c r="A87" s="67"/>
      <c r="B87" s="67" t="s">
        <v>98</v>
      </c>
      <c r="C87" s="36">
        <v>-392</v>
      </c>
      <c r="D87" s="37"/>
      <c r="E87" s="36">
        <v>-7246</v>
      </c>
      <c r="F87" s="36"/>
      <c r="G87" s="36">
        <v>-392</v>
      </c>
      <c r="H87" s="36"/>
      <c r="I87" s="36">
        <v>-7246</v>
      </c>
      <c r="O87" s="45">
        <v>2226</v>
      </c>
      <c r="P87" s="45">
        <v>2226</v>
      </c>
    </row>
    <row r="88" spans="1:16" s="45" customFormat="1" ht="18" customHeight="1">
      <c r="A88" s="67"/>
      <c r="B88" s="67" t="s">
        <v>185</v>
      </c>
      <c r="C88" s="36">
        <v>0</v>
      </c>
      <c r="D88" s="37"/>
      <c r="E88" s="36">
        <v>6494</v>
      </c>
      <c r="F88" s="36"/>
      <c r="G88" s="36">
        <v>0</v>
      </c>
      <c r="H88" s="36"/>
      <c r="I88" s="36">
        <v>6494</v>
      </c>
      <c r="O88" s="45">
        <v>0</v>
      </c>
      <c r="P88" s="45">
        <v>0</v>
      </c>
    </row>
    <row r="89" spans="1:16" s="45" customFormat="1" ht="18" customHeight="1">
      <c r="A89" s="55"/>
      <c r="B89" s="67" t="s">
        <v>99</v>
      </c>
      <c r="C89" s="38">
        <f>-C58</f>
        <v>81491</v>
      </c>
      <c r="D89" s="37"/>
      <c r="E89" s="38">
        <f>-E58</f>
        <v>45173</v>
      </c>
      <c r="F89" s="36"/>
      <c r="G89" s="38">
        <f>-G58</f>
        <v>81491</v>
      </c>
      <c r="H89" s="36"/>
      <c r="I89" s="38">
        <f>-I58</f>
        <v>45173</v>
      </c>
      <c r="O89" s="45">
        <v>43194</v>
      </c>
      <c r="P89" s="45">
        <v>43194</v>
      </c>
    </row>
    <row r="90" spans="1:16" s="45" customFormat="1" ht="18" customHeight="1" thickBot="1">
      <c r="A90" s="55"/>
      <c r="B90" s="63" t="s">
        <v>100</v>
      </c>
      <c r="C90" s="39">
        <f>SUM(C87:C89)</f>
        <v>81099</v>
      </c>
      <c r="D90" s="37"/>
      <c r="E90" s="39">
        <f>SUM(E87:E89)</f>
        <v>44421</v>
      </c>
      <c r="F90" s="36"/>
      <c r="G90" s="39">
        <f>SUM(G87:G89)</f>
        <v>81099</v>
      </c>
      <c r="H90" s="36"/>
      <c r="I90" s="39">
        <f>SUM(I87:I89)</f>
        <v>44421</v>
      </c>
      <c r="O90" s="45">
        <v>45420</v>
      </c>
      <c r="P90" s="45">
        <v>45420</v>
      </c>
    </row>
    <row r="91" spans="1:16" ht="16.5" customHeight="1" thickTop="1">
      <c r="B91" s="68"/>
      <c r="C91" s="9"/>
      <c r="D91" s="9"/>
      <c r="E91" s="9"/>
      <c r="F91" s="9"/>
      <c r="G91" s="9"/>
      <c r="H91" s="9"/>
      <c r="I91" s="9"/>
    </row>
    <row r="92" spans="1:16" ht="18" customHeight="1">
      <c r="A92" s="55" t="s">
        <v>2</v>
      </c>
      <c r="B92" s="55" t="s">
        <v>210</v>
      </c>
      <c r="C92" s="9">
        <v>367478</v>
      </c>
      <c r="D92" s="9"/>
      <c r="E92" s="9">
        <v>0</v>
      </c>
      <c r="F92" s="9"/>
      <c r="G92" s="9">
        <v>367478</v>
      </c>
      <c r="H92" s="9"/>
      <c r="I92" s="9">
        <v>0</v>
      </c>
      <c r="O92" s="55">
        <v>367478</v>
      </c>
      <c r="P92" s="55">
        <v>367478</v>
      </c>
    </row>
    <row r="93" spans="1:16" ht="16.5" customHeight="1">
      <c r="B93" s="68"/>
      <c r="C93" s="9"/>
      <c r="D93" s="9"/>
      <c r="E93" s="9"/>
      <c r="F93" s="9"/>
      <c r="G93" s="9"/>
      <c r="H93" s="9"/>
      <c r="I93" s="9"/>
    </row>
    <row r="94" spans="1:16" ht="18" customHeight="1">
      <c r="A94" s="55" t="s">
        <v>195</v>
      </c>
      <c r="B94" s="55" t="s">
        <v>196</v>
      </c>
      <c r="C94" s="69"/>
      <c r="E94" s="69"/>
      <c r="G94" s="69"/>
      <c r="I94" s="69"/>
    </row>
    <row r="95" spans="1:16" ht="18" customHeight="1">
      <c r="B95" s="55" t="s">
        <v>200</v>
      </c>
      <c r="C95" s="36">
        <v>-1391</v>
      </c>
      <c r="E95" s="9">
        <v>0</v>
      </c>
      <c r="G95" s="36">
        <v>-1391</v>
      </c>
      <c r="I95" s="9">
        <v>0</v>
      </c>
      <c r="O95" s="55">
        <v>-1391</v>
      </c>
      <c r="P95" s="55">
        <v>-1391</v>
      </c>
    </row>
    <row r="96" spans="1:16" ht="18" customHeight="1">
      <c r="B96" s="55" t="s">
        <v>197</v>
      </c>
      <c r="C96" s="9">
        <v>22669</v>
      </c>
      <c r="E96" s="9">
        <v>0</v>
      </c>
      <c r="G96" s="9">
        <v>22669</v>
      </c>
      <c r="I96" s="9">
        <v>0</v>
      </c>
      <c r="O96" s="55">
        <v>22669</v>
      </c>
      <c r="P96" s="55">
        <v>22669</v>
      </c>
    </row>
    <row r="97" spans="2:16" ht="18" customHeight="1">
      <c r="B97" s="55" t="s">
        <v>198</v>
      </c>
      <c r="C97" s="9">
        <v>41270</v>
      </c>
      <c r="E97" s="9">
        <v>0</v>
      </c>
      <c r="G97" s="9">
        <v>41270</v>
      </c>
      <c r="I97" s="9">
        <v>0</v>
      </c>
      <c r="O97" s="55">
        <v>41270</v>
      </c>
      <c r="P97" s="55">
        <v>41270</v>
      </c>
    </row>
    <row r="98" spans="2:16" ht="18" customHeight="1">
      <c r="B98" s="55" t="s">
        <v>199</v>
      </c>
      <c r="C98" s="9">
        <v>2399</v>
      </c>
      <c r="E98" s="9">
        <v>0</v>
      </c>
      <c r="G98" s="9">
        <v>2399</v>
      </c>
      <c r="I98" s="9">
        <v>0</v>
      </c>
      <c r="O98" s="55">
        <v>2399</v>
      </c>
      <c r="P98" s="55">
        <v>2399</v>
      </c>
    </row>
    <row r="99" spans="2:16" ht="18" customHeight="1" thickBot="1">
      <c r="B99" s="63" t="s">
        <v>100</v>
      </c>
      <c r="C99" s="70">
        <f>SUM(C95:C98)</f>
        <v>64947</v>
      </c>
      <c r="E99" s="70">
        <f>SUM(E95:E98)</f>
        <v>0</v>
      </c>
      <c r="G99" s="70">
        <f>SUM(G95:G98)</f>
        <v>64947</v>
      </c>
      <c r="I99" s="70">
        <f>SUM(I95:I98)</f>
        <v>0</v>
      </c>
      <c r="O99" s="55">
        <v>64947</v>
      </c>
      <c r="P99" s="55">
        <v>64947</v>
      </c>
    </row>
    <row r="100" spans="2:16" ht="18" customHeight="1" thickTop="1"/>
    <row r="102" spans="2:16" ht="18" customHeight="1">
      <c r="C102" s="69">
        <f>C82-BS!E13</f>
        <v>0</v>
      </c>
      <c r="E102" s="69"/>
      <c r="G102" s="69">
        <f>G82-BS!I13</f>
        <v>0</v>
      </c>
      <c r="O102" s="55">
        <v>0</v>
      </c>
      <c r="P102" s="55">
        <v>0</v>
      </c>
    </row>
    <row r="103" spans="2:16" ht="18" customHeight="1">
      <c r="C103" s="69"/>
    </row>
  </sheetData>
  <mergeCells count="6">
    <mergeCell ref="C5:I5"/>
    <mergeCell ref="C52:I52"/>
    <mergeCell ref="C53:E53"/>
    <mergeCell ref="G53:I53"/>
    <mergeCell ref="G6:I6"/>
    <mergeCell ref="C6:E6"/>
  </mergeCells>
  <pageMargins left="0.7" right="0.4" top="0.8" bottom="0.4" header="0.4" footer="0.33"/>
  <pageSetup paperSize="9" scale="82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Alisa Lohnab</cp:lastModifiedBy>
  <cp:lastPrinted>2023-10-30T04:58:42Z</cp:lastPrinted>
  <dcterms:created xsi:type="dcterms:W3CDTF">1998-09-16T09:49:24Z</dcterms:created>
  <dcterms:modified xsi:type="dcterms:W3CDTF">2023-11-02T06:22:53Z</dcterms:modified>
</cp:coreProperties>
</file>