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Q3'23\FS_T-88_Q3'23\TH\"/>
    </mc:Choice>
  </mc:AlternateContent>
  <xr:revisionPtr revIDLastSave="0" documentId="13_ncr:1_{D64307B4-3F37-443D-B325-AC295C13315B}" xr6:coauthVersionLast="47" xr6:coauthVersionMax="47" xr10:uidLastSave="{00000000-0000-0000-0000-000000000000}"/>
  <bookViews>
    <workbookView xWindow="-120" yWindow="-120" windowWidth="19440" windowHeight="15000" tabRatio="713" firstSheet="3" activeTab="7" xr2:uid="{00000000-000D-0000-FFFF-FFFF00000000}"/>
  </bookViews>
  <sheets>
    <sheet name="งบดุล Conso" sheetId="11" r:id="rId1"/>
    <sheet name="ส่วนของผู้ถือหุ้น" sheetId="12" r:id="rId2"/>
    <sheet name="ส่วนของผู้ถือหุ้นเฉพาะกิจการ" sheetId="13" r:id="rId3"/>
    <sheet name="Profit&amp;loss (3M)" sheetId="14" r:id="rId4"/>
    <sheet name="Profit&amp;loss เบ็ดเสร็จ (3M)" sheetId="15" r:id="rId5"/>
    <sheet name="Profit&amp;loss (9M)" sheetId="16" r:id="rId6"/>
    <sheet name="Profit&amp;loss เบ็ดเสร็จ (9M)" sheetId="17" r:id="rId7"/>
    <sheet name="Cash flow" sheetId="18" r:id="rId8"/>
  </sheets>
  <externalReferences>
    <externalReference r:id="rId9"/>
  </externalReferences>
  <definedNames>
    <definedName name="_xlnm.Print_Area" localSheetId="7">'Cash flow'!$A$1:$M$129</definedName>
    <definedName name="_xlnm.Print_Area" localSheetId="3">'Profit&amp;loss (3M)'!$A$1:$M$61</definedName>
    <definedName name="_xlnm.Print_Area" localSheetId="5">'Profit&amp;loss (9M)'!$A$1:$M$58</definedName>
    <definedName name="_xlnm.Print_Area" localSheetId="4">'Profit&amp;loss เบ็ดเสร็จ (3M)'!$A$1:$N$50</definedName>
    <definedName name="_xlnm.Print_Area" localSheetId="6">'Profit&amp;loss เบ็ดเสร็จ (9M)'!$A$1:$N$50</definedName>
    <definedName name="_xlnm.Print_Area" localSheetId="0">'งบดุล Conso'!$A$1:$O$136</definedName>
    <definedName name="_xlnm.Print_Area" localSheetId="1">ส่วนของผู้ถือหุ้น!$A$1:$T$42</definedName>
    <definedName name="_xlnm.Print_Area" localSheetId="2">ส่วนของผู้ถือหุ้นเฉพาะกิจการ!$A$1:$P$38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1" l="1"/>
  <c r="G106" i="18"/>
  <c r="K9" i="14"/>
  <c r="H29" i="17" l="1"/>
  <c r="H29" i="15"/>
  <c r="M46" i="11" l="1"/>
  <c r="K106" i="18"/>
  <c r="A20" i="13"/>
  <c r="M103" i="18" l="1"/>
  <c r="K103" i="18"/>
  <c r="I103" i="18"/>
  <c r="G103" i="18"/>
  <c r="M91" i="18"/>
  <c r="K91" i="18"/>
  <c r="I91" i="18"/>
  <c r="G91" i="18"/>
  <c r="I77" i="18"/>
  <c r="G77" i="18"/>
  <c r="G76" i="18"/>
  <c r="L12" i="18"/>
  <c r="J12" i="18"/>
  <c r="M10" i="18"/>
  <c r="M77" i="18" s="1"/>
  <c r="K10" i="18"/>
  <c r="K77" i="18" s="1"/>
  <c r="K9" i="18"/>
  <c r="K76" i="18" s="1"/>
  <c r="P111" i="17"/>
  <c r="P51" i="17"/>
  <c r="O51" i="17"/>
  <c r="M51" i="17"/>
  <c r="K51" i="17"/>
  <c r="I51" i="17"/>
  <c r="N29" i="17"/>
  <c r="N22" i="17"/>
  <c r="N23" i="17" s="1"/>
  <c r="L22" i="17"/>
  <c r="L23" i="17" s="1"/>
  <c r="J22" i="17"/>
  <c r="J23" i="17" s="1"/>
  <c r="H22" i="17"/>
  <c r="H23" i="17" s="1"/>
  <c r="N10" i="17"/>
  <c r="L10" i="17"/>
  <c r="L9" i="17"/>
  <c r="L59" i="16"/>
  <c r="J59" i="16"/>
  <c r="H59" i="16"/>
  <c r="M29" i="16"/>
  <c r="K29" i="16"/>
  <c r="I29" i="16"/>
  <c r="G29" i="16"/>
  <c r="M17" i="16"/>
  <c r="K17" i="16"/>
  <c r="I17" i="16"/>
  <c r="I31" i="16" s="1"/>
  <c r="I36" i="16" s="1"/>
  <c r="I39" i="16" s="1"/>
  <c r="G17" i="16"/>
  <c r="M10" i="16"/>
  <c r="K10" i="16"/>
  <c r="K9" i="16"/>
  <c r="P111" i="15"/>
  <c r="P51" i="15"/>
  <c r="O51" i="15"/>
  <c r="M51" i="15"/>
  <c r="K51" i="15"/>
  <c r="I51" i="15"/>
  <c r="N29" i="15"/>
  <c r="N22" i="15"/>
  <c r="N23" i="15" s="1"/>
  <c r="L22" i="15"/>
  <c r="L23" i="15" s="1"/>
  <c r="J22" i="15"/>
  <c r="J23" i="15" s="1"/>
  <c r="H22" i="15"/>
  <c r="H23" i="15" s="1"/>
  <c r="N10" i="15"/>
  <c r="L10" i="15"/>
  <c r="L9" i="15"/>
  <c r="A5" i="15"/>
  <c r="L62" i="14"/>
  <c r="J62" i="14"/>
  <c r="H62" i="14"/>
  <c r="M30" i="14"/>
  <c r="K30" i="14"/>
  <c r="I30" i="14"/>
  <c r="G30" i="14"/>
  <c r="M17" i="14"/>
  <c r="K17" i="14"/>
  <c r="I17" i="14"/>
  <c r="G17" i="14"/>
  <c r="M10" i="14"/>
  <c r="K10" i="14"/>
  <c r="P116" i="13"/>
  <c r="N26" i="13"/>
  <c r="L26" i="13"/>
  <c r="J26" i="13"/>
  <c r="H26" i="13"/>
  <c r="F26" i="13"/>
  <c r="A26" i="13"/>
  <c r="P24" i="13"/>
  <c r="P23" i="13"/>
  <c r="P22" i="13"/>
  <c r="N20" i="13"/>
  <c r="L20" i="13"/>
  <c r="J20" i="13"/>
  <c r="H20" i="13"/>
  <c r="F20" i="13"/>
  <c r="P18" i="13"/>
  <c r="P16" i="13"/>
  <c r="P15" i="13"/>
  <c r="A6" i="13"/>
  <c r="A5" i="16" s="1"/>
  <c r="A5" i="17" s="1"/>
  <c r="A5" i="18" s="1"/>
  <c r="A72" i="18" s="1"/>
  <c r="P115" i="12"/>
  <c r="R29" i="12"/>
  <c r="N29" i="12"/>
  <c r="L29" i="12"/>
  <c r="J29" i="12"/>
  <c r="H29" i="12"/>
  <c r="F29" i="12"/>
  <c r="P27" i="12"/>
  <c r="T27" i="12" s="1"/>
  <c r="P26" i="12"/>
  <c r="T26" i="12" s="1"/>
  <c r="P25" i="12"/>
  <c r="T25" i="12" s="1"/>
  <c r="P24" i="12"/>
  <c r="T24" i="12" s="1"/>
  <c r="R22" i="12"/>
  <c r="N22" i="12"/>
  <c r="L22" i="12"/>
  <c r="J22" i="12"/>
  <c r="H22" i="12"/>
  <c r="F22" i="12"/>
  <c r="P20" i="12"/>
  <c r="T20" i="12" s="1"/>
  <c r="P19" i="12"/>
  <c r="T19" i="12" s="1"/>
  <c r="P18" i="12"/>
  <c r="T18" i="12" s="1"/>
  <c r="P16" i="12"/>
  <c r="T16" i="12" s="1"/>
  <c r="M32" i="14" l="1"/>
  <c r="M37" i="14" s="1"/>
  <c r="M40" i="14" s="1"/>
  <c r="N12" i="15" s="1"/>
  <c r="N25" i="15" s="1"/>
  <c r="N28" i="15" s="1"/>
  <c r="N31" i="15" s="1"/>
  <c r="N51" i="15" s="1"/>
  <c r="K32" i="14"/>
  <c r="K37" i="14"/>
  <c r="K40" i="14" s="1"/>
  <c r="K43" i="14" s="1"/>
  <c r="G31" i="16"/>
  <c r="G36" i="16" s="1"/>
  <c r="G39" i="16" s="1"/>
  <c r="G42" i="16" s="1"/>
  <c r="K31" i="16"/>
  <c r="K36" i="16" s="1"/>
  <c r="K39" i="16" s="1"/>
  <c r="K12" i="18" s="1"/>
  <c r="K37" i="18" s="1"/>
  <c r="K51" i="18" s="1"/>
  <c r="M31" i="16"/>
  <c r="M36" i="16" s="1"/>
  <c r="M39" i="16" s="1"/>
  <c r="M12" i="18" s="1"/>
  <c r="M37" i="18" s="1"/>
  <c r="G32" i="14"/>
  <c r="G37" i="14" s="1"/>
  <c r="G40" i="14" s="1"/>
  <c r="I32" i="14"/>
  <c r="I37" i="14" s="1"/>
  <c r="I40" i="14" s="1"/>
  <c r="I43" i="14" s="1"/>
  <c r="P20" i="13"/>
  <c r="P26" i="13"/>
  <c r="T29" i="12"/>
  <c r="T22" i="12"/>
  <c r="I12" i="18"/>
  <c r="I37" i="18" s="1"/>
  <c r="J12" i="17"/>
  <c r="J25" i="17" s="1"/>
  <c r="J28" i="17" s="1"/>
  <c r="J31" i="17" s="1"/>
  <c r="J51" i="17" s="1"/>
  <c r="I42" i="16"/>
  <c r="M43" i="14"/>
  <c r="P29" i="12"/>
  <c r="P22" i="12"/>
  <c r="O28" i="11"/>
  <c r="M28" i="11"/>
  <c r="M42" i="16" l="1"/>
  <c r="M47" i="16" s="1"/>
  <c r="H12" i="17"/>
  <c r="H25" i="17" s="1"/>
  <c r="H28" i="17" s="1"/>
  <c r="H31" i="17" s="1"/>
  <c r="H51" i="17" s="1"/>
  <c r="L12" i="15"/>
  <c r="L25" i="15" s="1"/>
  <c r="L28" i="15" s="1"/>
  <c r="L31" i="15" s="1"/>
  <c r="L51" i="15" s="1"/>
  <c r="H12" i="15"/>
  <c r="H25" i="15" s="1"/>
  <c r="H28" i="15" s="1"/>
  <c r="H31" i="15" s="1"/>
  <c r="H51" i="15" s="1"/>
  <c r="G43" i="14"/>
  <c r="G48" i="14" s="1"/>
  <c r="I51" i="18"/>
  <c r="I54" i="18" s="1"/>
  <c r="I105" i="18" s="1"/>
  <c r="I109" i="18" s="1"/>
  <c r="M51" i="18"/>
  <c r="M54" i="18" s="1"/>
  <c r="M105" i="18" s="1"/>
  <c r="M109" i="18" s="1"/>
  <c r="K54" i="18"/>
  <c r="K105" i="18" s="1"/>
  <c r="K109" i="18" s="1"/>
  <c r="K130" i="18" s="1"/>
  <c r="G12" i="18"/>
  <c r="G37" i="18" s="1"/>
  <c r="K42" i="16"/>
  <c r="K44" i="16" s="1"/>
  <c r="K59" i="16" s="1"/>
  <c r="N12" i="17"/>
  <c r="N25" i="17" s="1"/>
  <c r="N28" i="17" s="1"/>
  <c r="N31" i="17" s="1"/>
  <c r="N51" i="17" s="1"/>
  <c r="L12" i="17"/>
  <c r="L25" i="17" s="1"/>
  <c r="L28" i="17" s="1"/>
  <c r="L31" i="17" s="1"/>
  <c r="Q16" i="13" s="1"/>
  <c r="J12" i="15"/>
  <c r="J25" i="15" s="1"/>
  <c r="J28" i="15" s="1"/>
  <c r="J31" i="15" s="1"/>
  <c r="J51" i="15" s="1"/>
  <c r="M45" i="14"/>
  <c r="M62" i="14" s="1"/>
  <c r="M48" i="14"/>
  <c r="I48" i="14"/>
  <c r="I45" i="14"/>
  <c r="G44" i="16"/>
  <c r="G59" i="16" s="1"/>
  <c r="G47" i="16"/>
  <c r="M44" i="16"/>
  <c r="M59" i="16" s="1"/>
  <c r="K48" i="14"/>
  <c r="K45" i="14"/>
  <c r="K62" i="14" s="1"/>
  <c r="I44" i="16"/>
  <c r="I47" i="16"/>
  <c r="O96" i="11"/>
  <c r="M96" i="11"/>
  <c r="K96" i="11"/>
  <c r="I96" i="11"/>
  <c r="K47" i="16" l="1"/>
  <c r="U18" i="12"/>
  <c r="G45" i="14"/>
  <c r="G62" i="14" s="1"/>
  <c r="G51" i="18"/>
  <c r="G54" i="18" s="1"/>
  <c r="G105" i="18" s="1"/>
  <c r="G109" i="18" s="1"/>
  <c r="N109" i="18" s="1"/>
  <c r="L51" i="17"/>
  <c r="I62" i="14"/>
  <c r="P45" i="14"/>
  <c r="P44" i="16"/>
  <c r="I59" i="16"/>
  <c r="O9" i="11"/>
  <c r="M9" i="11"/>
  <c r="O119" i="11"/>
  <c r="O122" i="11" s="1"/>
  <c r="O104" i="11"/>
  <c r="K119" i="11"/>
  <c r="K122" i="11" s="1"/>
  <c r="K104" i="11"/>
  <c r="K106" i="11" s="1"/>
  <c r="O46" i="11"/>
  <c r="K46" i="11"/>
  <c r="K28" i="11"/>
  <c r="G130" i="18" l="1"/>
  <c r="O48" i="11"/>
  <c r="O106" i="11"/>
  <c r="O124" i="11" s="1"/>
  <c r="K48" i="11"/>
  <c r="K124" i="11"/>
  <c r="I119" i="11" l="1"/>
  <c r="I122" i="11" s="1"/>
  <c r="U22" i="12" s="1"/>
  <c r="I104" i="11"/>
  <c r="I46" i="11"/>
  <c r="I106" i="11" l="1"/>
  <c r="I48" i="11"/>
  <c r="I124" i="11" l="1"/>
  <c r="K74" i="11" l="1"/>
  <c r="M119" i="11"/>
  <c r="M122" i="11" s="1"/>
  <c r="Q20" i="13" s="1"/>
  <c r="M104" i="11"/>
  <c r="I74" i="11"/>
  <c r="M74" i="11" s="1"/>
  <c r="M72" i="11"/>
  <c r="I71" i="11"/>
  <c r="A69" i="11"/>
  <c r="O74" i="11"/>
  <c r="M48" i="11" l="1"/>
  <c r="M106" i="11"/>
  <c r="M124" i="11" s="1"/>
  <c r="K137" i="11"/>
  <c r="O137" i="11"/>
  <c r="I137" i="11" l="1"/>
  <c r="M137" i="11"/>
</calcChain>
</file>

<file path=xl/sharedStrings.xml><?xml version="1.0" encoding="utf-8"?>
<sst xmlns="http://schemas.openxmlformats.org/spreadsheetml/2006/main" count="442" uniqueCount="257">
  <si>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</si>
  <si>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</si>
  <si>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</si>
  <si>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</si>
  <si>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</si>
  <si>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</si>
  <si>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</si>
  <si>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</si>
  <si>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</si>
  <si>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</si>
  <si>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</si>
  <si>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</si>
  <si>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</si>
  <si>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</si>
  <si>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</si>
  <si>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</si>
  <si>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</si>
  <si>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</si>
  <si>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</si>
  <si>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</si>
  <si>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</si>
  <si>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</si>
  <si>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</si>
  <si>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</si>
  <si>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</si>
  <si>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</si>
  <si>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</si>
  <si>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</si>
  <si>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</si>
  <si>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</si>
  <si>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</si>
  <si>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</si>
  <si>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</si>
  <si>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</si>
  <si>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</si>
  <si>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</si>
  <si>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</si>
  <si>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</si>
  <si>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</si>
  <si>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</si>
  <si>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</si>
  <si>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</si>
  <si>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</si>
  <si>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</si>
  <si>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</si>
  <si>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</si>
  <si>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</si>
  <si>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</si>
  <si>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</si>
  <si>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</si>
  <si>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</si>
  <si>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</si>
  <si>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</si>
  <si>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</si>
  <si>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</si>
  <si>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</si>
  <si>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</si>
  <si>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</si>
  <si>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</si>
  <si>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</si>
  <si>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</si>
  <si>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</si>
  <si>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</si>
  <si>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</si>
  <si>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</si>
  <si>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</si>
  <si>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</si>
  <si>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</si>
  <si>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</si>
  <si>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</si>
  <si>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</si>
  <si>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</si>
  <si>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</si>
  <si>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</si>
  <si>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</si>
  <si>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</si>
  <si>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</si>
  <si>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</si>
  <si>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</si>
  <si>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</si>
  <si>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</si>
  <si>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</si>
  <si>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</si>
  <si>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</si>
  <si>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</si>
  <si>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</si>
  <si>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</si>
  <si>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</si>
  <si>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</si>
  <si>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</si>
  <si>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</si>
  <si>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</si>
  <si>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</si>
  <si>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</si>
  <si>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</si>
  <si>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</si>
  <si>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</si>
  <si>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</si>
  <si>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</si>
  <si>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</si>
  <si>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</si>
  <si>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</si>
  <si>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</si>
  <si>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</si>
  <si>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</si>
  <si>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</si>
  <si>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</si>
  <si>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</si>
  <si>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</si>
  <si>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</si>
  <si>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</si>
  <si>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</si>
  <si>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</si>
  <si>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</si>
  <si>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</si>
  <si>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</si>
  <si>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</si>
  <si>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</si>
  <si>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</si>
  <si>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</si>
  <si>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</si>
  <si>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</si>
  <si>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</si>
  <si>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</si>
  <si>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</si>
  <si>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</si>
  <si>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</si>
  <si>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</si>
  <si>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</si>
  <si>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</si>
  <si>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</si>
  <si>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</si>
  <si>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</si>
  <si>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</si>
  <si>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</si>
  <si>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</si>
  <si>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</si>
  <si>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</si>
  <si>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</si>
  <si>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</si>
  <si>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</si>
  <si>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</si>
  <si>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</si>
  <si>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</si>
  <si>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</si>
  <si>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</si>
  <si>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</si>
  <si>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</si>
  <si>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</si>
  <si>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</si>
  <si>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</si>
  <si>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</si>
  <si>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</si>
  <si>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</si>
  <si>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</si>
  <si>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</si>
  <si>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</si>
  <si>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</si>
  <si>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</si>
  <si>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</si>
  <si>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</si>
  <si>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</si>
  <si>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</si>
  <si>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</si>
  <si>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</si>
  <si>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</si>
  <si>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</si>
  <si>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</si>
  <si>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</si>
  <si>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</si>
  <si>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</si>
  <si>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</si>
  <si>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</si>
  <si>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</si>
  <si>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</si>
  <si>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</si>
  <si>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</si>
  <si>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</si>
  <si>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</si>
  <si>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</si>
  <si>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</si>
  <si>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</si>
  <si>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</si>
  <si>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</si>
  <si>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</si>
  <si>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</si>
  <si>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</si>
  <si>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</si>
  <si>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</si>
  <si>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</si>
  <si>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</si>
  <si>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ภาษีเงินได้ที่เกี่ยวข้องกับองค์ประกอบอื่น</t>
  </si>
  <si>
    <t>เงินกู้ยืมระยะยาวเพิ่มขึ้น (ลดลง)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</si>
  <si>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</si>
  <si>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</si>
  <si>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</si>
  <si>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</si>
  <si>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กำไร (ขาดทุน) เบ็ดเสร็จรวมสำหรับงวด</t>
  </si>
  <si>
    <t>ยอดคงเหลือ ณ วันที่ 1 มกราคม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</si>
  <si>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</si>
  <si>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</si>
  <si>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</si>
  <si>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</si>
  <si>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</si>
  <si>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</si>
  <si>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</si>
  <si>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</si>
  <si>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</si>
  <si>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</si>
  <si>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</si>
  <si>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</si>
  <si>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</si>
  <si>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 (กำไร) จากการเปลี่ยนแปลงอายุสัญญาเช่า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</si>
  <si>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</si>
  <si>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</si>
  <si>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</si>
  <si>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31 ธันวาคม 2565</t>
  </si>
  <si>
    <t>ตราสารอนุพันธ์ - สัญญาฟอร์เวิร์ด</t>
  </si>
  <si>
    <t>ยอดคงเหลือ ณ วันที่ 1 มกราคม 2566</t>
  </si>
  <si>
    <t xml:space="preserve">รายได้อื่น 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</si>
  <si>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</si>
  <si>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</si>
  <si>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>ภาษีมูลค่าเพิ่มที่คาดว่าจะไม่ได้คืน</t>
  </si>
  <si>
    <t>หนี้สูญและหนี้สงสัยจะสูญ (กลับรายการ)</t>
  </si>
  <si>
    <t>เงินสดจ่ายหนี้สินผลประโยชน์พนักงาน</t>
  </si>
  <si>
    <t>ผลกำไรจากการเปลี่ยนแปลงมูลค่ายุติธรรมของตราสารอนุพันธ์</t>
  </si>
  <si>
    <t>5 และ 26</t>
  </si>
  <si>
    <t>9 และ 26</t>
  </si>
  <si>
    <t>10 และ 26</t>
  </si>
  <si>
    <t>17 และ 26</t>
  </si>
  <si>
    <t>16 และ 26</t>
  </si>
  <si>
    <t>ขาดทุน (กำไร) จากการเปลี่ยนแปลงมูลค่ายุติธรรมของตราสารอนุพันธ์</t>
  </si>
  <si>
    <t>เงินชดเชยจากการเลิกจ้างพนักงาน</t>
  </si>
  <si>
    <t>เงินสดจ่ายเงินชดเชยจากการเลิกจ้างพนักงาน</t>
  </si>
  <si>
    <t xml:space="preserve">กลับรายการผลขาดทุนจากการด้อยค่า </t>
  </si>
  <si>
    <t xml:space="preserve">ค่าใช้จ่ายอื่น </t>
  </si>
  <si>
    <t>.......…...........................…..........…..…….…………....……........................…กรรมการ  ............….....................…...........…..…….………….....……......................…กรรมการ                          5</t>
  </si>
  <si>
    <t>ซื้ออสังหาริมทรัพย์เพื่อการลงทุน - ที่ดินและอาคาร</t>
  </si>
  <si>
    <t>อสังหาริมทรัพย์เพื่อการลงทุน - ที่ดินและอาคาร - สุทธิ</t>
  </si>
  <si>
    <t>ขาดทุน (กำไร) จากการเปลี่ยนแปลงมูลค่ายุติธรรมของสินทรัพย์ทางการเงิน</t>
  </si>
  <si>
    <t>ณ  วันที่  30  กันยายน  2566</t>
  </si>
  <si>
    <t>30 กันยายน 2566</t>
  </si>
  <si>
    <t>สำหรับงวดเก้าเดือนสิ้นสุดวันที่  30  กันยายน 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</si>
  <si>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</si>
  <si>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</si>
  <si>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สำหรับงวดสามเดือนสิ้นสุดวันที่  30  กันยายน  2566</t>
  </si>
  <si>
    <t>สำหรับงวดสามเดือนสิ้นสุดวันที่ 30 กันยายน</t>
  </si>
  <si>
    <t>ค่าใช้จ่ายอื่น</t>
  </si>
  <si>
    <t>สำหรับงวดเก้าเดือนสิ้นสุดวันที่ 30 กันยายน</t>
  </si>
  <si>
    <t>เงินจ่ายล่วงหน้าลดลงจากการซื้ออสังหาริมทรัพย์เพื่อการลงทุน</t>
  </si>
  <si>
    <t>ที่ดิน อาคาร และอุปกรณ์ และสินทรัพย์ไม่มีตัวตน</t>
  </si>
  <si>
    <t xml:space="preserve">กลับรายการผลขาดทุนจากการด้อยค่า (ขาดทุนจากการด้อยค่า) </t>
  </si>
  <si>
    <t xml:space="preserve">          -  ขาดทุนจากอัตราแลกเปลี่ยน</t>
  </si>
  <si>
    <t xml:space="preserve">          -  ขาดทุนจากการด้อยค่าของสินทรัพย์</t>
  </si>
  <si>
    <t>3, 15 และ 26</t>
  </si>
  <si>
    <t>11, 15 และ 18</t>
  </si>
  <si>
    <t>12, 15 และ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</si>
</sst>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2">
    <xf numFmtId="0" fontId="0" fillId="0" borderId="0" xfId="0"/>
    <xf numFmtId="164" fontId="2" fillId="0" borderId="0" xfId="1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164" fontId="6" fillId="0" borderId="0" xfId="1" applyFont="1" applyAlignment="1">
      <alignment vertical="center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164" fontId="10" fillId="0" borderId="0" xfId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1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43" fontId="2" fillId="0" borderId="0" xfId="1" applyNumberFormat="1" applyFont="1" applyAlignment="1">
      <alignment vertical="center"/>
    </xf>
    <xf numFmtId="164" fontId="2" fillId="0" borderId="0" xfId="1" applyFont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0" xfId="8" applyNumberFormat="1" applyFont="1" applyAlignment="1">
      <alignment vertical="center"/>
    </xf>
    <xf numFmtId="43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8" applyFont="1" applyAlignment="1">
      <alignment vertical="center"/>
    </xf>
    <xf numFmtId="43" fontId="6" fillId="0" borderId="1" xfId="10" applyNumberFormat="1" applyFont="1" applyBorder="1" applyAlignment="1">
      <alignment vertical="center"/>
    </xf>
    <xf numFmtId="43" fontId="2" fillId="0" borderId="0" xfId="10" applyNumberFormat="1" applyFont="1" applyAlignment="1">
      <alignment vertical="center"/>
    </xf>
    <xf numFmtId="43" fontId="2" fillId="0" borderId="1" xfId="10" applyNumberFormat="1" applyFont="1" applyBorder="1" applyAlignment="1">
      <alignment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43" fontId="10" fillId="0" borderId="0" xfId="1" applyNumberFormat="1" applyFont="1" applyBorder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43" fontId="6" fillId="0" borderId="0" xfId="10" applyNumberFormat="1" applyFont="1" applyBorder="1" applyAlignment="1">
      <alignment vertical="center"/>
    </xf>
    <xf numFmtId="0" fontId="6" fillId="0" borderId="0" xfId="8" applyFont="1" applyAlignment="1">
      <alignment horizontal="center" vertical="center"/>
    </xf>
    <xf numFmtId="40" fontId="6" fillId="0" borderId="0" xfId="10" applyNumberFormat="1" applyFont="1" applyAlignment="1">
      <alignment vertical="center"/>
    </xf>
    <xf numFmtId="167" fontId="6" fillId="0" borderId="0" xfId="8" applyNumberFormat="1" applyFont="1" applyAlignment="1">
      <alignment vertical="center"/>
    </xf>
    <xf numFmtId="0" fontId="6" fillId="0" borderId="4" xfId="8" applyFont="1" applyBorder="1" applyAlignment="1">
      <alignment horizontal="center" vertical="center" wrapText="1"/>
    </xf>
    <xf numFmtId="0" fontId="6" fillId="0" borderId="0" xfId="8" applyFont="1" applyAlignment="1">
      <alignment horizontal="center" vertical="center" wrapText="1"/>
    </xf>
    <xf numFmtId="40" fontId="6" fillId="0" borderId="0" xfId="10" applyNumberFormat="1" applyFont="1" applyAlignment="1">
      <alignment horizontal="center" vertical="center" wrapText="1"/>
    </xf>
    <xf numFmtId="166" fontId="6" fillId="0" borderId="0" xfId="8" applyNumberFormat="1" applyFont="1" applyAlignment="1">
      <alignment vertical="center"/>
    </xf>
    <xf numFmtId="43" fontId="6" fillId="0" borderId="2" xfId="10" applyNumberFormat="1" applyFont="1" applyBorder="1" applyAlignment="1">
      <alignment vertical="center"/>
    </xf>
    <xf numFmtId="166" fontId="6" fillId="0" borderId="1" xfId="8" applyNumberFormat="1" applyFont="1" applyBorder="1" applyAlignment="1">
      <alignment vertical="center"/>
    </xf>
    <xf numFmtId="164" fontId="6" fillId="0" borderId="0" xfId="8" applyNumberFormat="1" applyFont="1" applyAlignment="1">
      <alignment vertical="center"/>
    </xf>
    <xf numFmtId="165" fontId="6" fillId="0" borderId="0" xfId="10" applyNumberFormat="1" applyFont="1" applyAlignment="1">
      <alignment vertical="center"/>
    </xf>
    <xf numFmtId="164" fontId="6" fillId="0" borderId="0" xfId="10" applyFont="1" applyAlignment="1">
      <alignment vertical="center" wrapText="1"/>
    </xf>
    <xf numFmtId="40" fontId="2" fillId="0" borderId="0" xfId="10" applyNumberFormat="1" applyFont="1" applyAlignment="1">
      <alignment vertical="center"/>
    </xf>
    <xf numFmtId="0" fontId="2" fillId="0" borderId="1" xfId="8" applyFont="1" applyBorder="1" applyAlignment="1">
      <alignment horizontal="center" vertical="center" wrapText="1"/>
    </xf>
    <xf numFmtId="167" fontId="2" fillId="0" borderId="0" xfId="8" applyNumberFormat="1" applyFont="1" applyAlignment="1">
      <alignment vertical="center"/>
    </xf>
    <xf numFmtId="0" fontId="2" fillId="0" borderId="3" xfId="8" applyFont="1" applyBorder="1" applyAlignment="1">
      <alignment horizontal="center" vertical="center" wrapText="1"/>
    </xf>
    <xf numFmtId="40" fontId="2" fillId="0" borderId="1" xfId="10" applyNumberFormat="1" applyFont="1" applyBorder="1" applyAlignment="1">
      <alignment horizontal="center" vertical="center" wrapText="1"/>
    </xf>
    <xf numFmtId="40" fontId="2" fillId="0" borderId="0" xfId="10" applyNumberFormat="1" applyFont="1" applyAlignment="1">
      <alignment horizontal="center" vertical="center" wrapText="1"/>
    </xf>
    <xf numFmtId="43" fontId="2" fillId="0" borderId="0" xfId="10" applyNumberFormat="1" applyFont="1" applyBorder="1" applyAlignment="1">
      <alignment vertical="center"/>
    </xf>
    <xf numFmtId="164" fontId="2" fillId="0" borderId="0" xfId="10" applyFont="1" applyAlignment="1">
      <alignment horizontal="left" vertical="center"/>
    </xf>
    <xf numFmtId="43" fontId="2" fillId="0" borderId="0" xfId="10" applyNumberFormat="1" applyFont="1" applyAlignment="1">
      <alignment horizontal="left" vertical="center"/>
    </xf>
    <xf numFmtId="4" fontId="2" fillId="0" borderId="0" xfId="8" applyNumberFormat="1" applyFont="1" applyAlignment="1">
      <alignment horizontal="right" vertical="center" wrapText="1"/>
    </xf>
    <xf numFmtId="39" fontId="2" fillId="0" borderId="0" xfId="8" applyNumberFormat="1" applyFont="1" applyAlignment="1">
      <alignment horizontal="right" vertical="center" wrapText="1"/>
    </xf>
    <xf numFmtId="164" fontId="2" fillId="0" borderId="0" xfId="10" applyFont="1" applyAlignment="1">
      <alignment vertical="center" wrapText="1"/>
    </xf>
    <xf numFmtId="164" fontId="10" fillId="0" borderId="0" xfId="10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0" fontId="10" fillId="0" borderId="0" xfId="8" applyFont="1"/>
    <xf numFmtId="0" fontId="10" fillId="0" borderId="0" xfId="8" applyFont="1" applyAlignment="1">
      <alignment horizontal="center"/>
    </xf>
    <xf numFmtId="0" fontId="10" fillId="0" borderId="1" xfId="8" applyFont="1" applyBorder="1" applyAlignment="1">
      <alignment horizontal="center"/>
    </xf>
    <xf numFmtId="0" fontId="10" fillId="0" borderId="1" xfId="8" applyFont="1" applyBorder="1" applyAlignment="1">
      <alignment horizontal="center" vertical="center"/>
    </xf>
    <xf numFmtId="0" fontId="10" fillId="0" borderId="1" xfId="8" applyFont="1" applyBorder="1"/>
    <xf numFmtId="43" fontId="10" fillId="0" borderId="0" xfId="10" applyNumberFormat="1" applyFont="1" applyAlignment="1">
      <alignment vertical="center"/>
    </xf>
    <xf numFmtId="43" fontId="10" fillId="0" borderId="0" xfId="8" applyNumberFormat="1" applyFont="1" applyAlignment="1">
      <alignment vertical="center"/>
    </xf>
    <xf numFmtId="164" fontId="10" fillId="0" borderId="0" xfId="10" applyFont="1" applyAlignment="1">
      <alignment vertical="center" wrapText="1"/>
    </xf>
    <xf numFmtId="43" fontId="10" fillId="0" borderId="1" xfId="8" applyNumberFormat="1" applyFont="1" applyBorder="1" applyAlignment="1">
      <alignment vertical="center"/>
    </xf>
    <xf numFmtId="0" fontId="10" fillId="0" borderId="0" xfId="8" applyFont="1" applyAlignment="1">
      <alignment horizontal="left" vertical="center"/>
    </xf>
    <xf numFmtId="0" fontId="10" fillId="0" borderId="0" xfId="8" quotePrefix="1" applyFont="1" applyAlignment="1">
      <alignment vertical="center"/>
    </xf>
    <xf numFmtId="43" fontId="10" fillId="0" borderId="0" xfId="10" applyNumberFormat="1" applyFont="1" applyBorder="1" applyAlignment="1">
      <alignment vertical="center"/>
    </xf>
    <xf numFmtId="164" fontId="10" fillId="0" borderId="0" xfId="8" applyNumberFormat="1" applyFont="1" applyAlignment="1">
      <alignment vertical="center"/>
    </xf>
    <xf numFmtId="164" fontId="10" fillId="0" borderId="1" xfId="10" applyFont="1" applyBorder="1" applyAlignment="1">
      <alignment vertical="center" wrapText="1"/>
    </xf>
    <xf numFmtId="43" fontId="10" fillId="0" borderId="1" xfId="10" applyNumberFormat="1" applyFont="1" applyBorder="1" applyAlignment="1">
      <alignment vertical="center"/>
    </xf>
    <xf numFmtId="43" fontId="10" fillId="0" borderId="2" xfId="8" applyNumberFormat="1" applyFont="1" applyBorder="1" applyAlignment="1">
      <alignment vertical="center"/>
    </xf>
    <xf numFmtId="166" fontId="10" fillId="0" borderId="0" xfId="8" applyNumberFormat="1" applyFont="1" applyAlignment="1">
      <alignment vertical="center"/>
    </xf>
    <xf numFmtId="168" fontId="10" fillId="0" borderId="2" xfId="9" applyNumberFormat="1" applyFont="1" applyBorder="1" applyAlignment="1">
      <alignment vertical="center"/>
    </xf>
    <xf numFmtId="168" fontId="10" fillId="0" borderId="0" xfId="8" applyNumberFormat="1" applyFont="1" applyAlignment="1">
      <alignment vertical="center"/>
    </xf>
    <xf numFmtId="170" fontId="10" fillId="0" borderId="2" xfId="9" applyNumberFormat="1" applyFont="1" applyBorder="1" applyAlignment="1">
      <alignment vertical="center"/>
    </xf>
    <xf numFmtId="170" fontId="10" fillId="0" borderId="0" xfId="8" applyNumberFormat="1" applyFont="1" applyAlignment="1">
      <alignment vertical="center"/>
    </xf>
    <xf numFmtId="170" fontId="10" fillId="0" borderId="0" xfId="9" applyNumberFormat="1" applyFont="1" applyBorder="1" applyAlignment="1">
      <alignment vertical="center"/>
    </xf>
    <xf numFmtId="165" fontId="10" fillId="0" borderId="0" xfId="10" applyNumberFormat="1" applyFont="1" applyAlignment="1">
      <alignment vertical="center"/>
    </xf>
    <xf numFmtId="165" fontId="10" fillId="0" borderId="0" xfId="10" applyNumberFormat="1" applyFont="1" applyAlignment="1">
      <alignment horizontal="right" vertical="center"/>
    </xf>
    <xf numFmtId="43" fontId="10" fillId="0" borderId="3" xfId="10" applyNumberFormat="1" applyFont="1" applyBorder="1" applyAlignment="1">
      <alignment vertical="center"/>
    </xf>
    <xf numFmtId="43" fontId="10" fillId="0" borderId="2" xfId="9" applyNumberFormat="1" applyFont="1" applyBorder="1" applyAlignment="1">
      <alignment vertical="center"/>
    </xf>
    <xf numFmtId="164" fontId="10" fillId="0" borderId="0" xfId="10" applyFont="1" applyAlignment="1">
      <alignment horizontal="left" vertical="center"/>
    </xf>
    <xf numFmtId="0" fontId="6" fillId="0" borderId="1" xfId="8" applyFont="1" applyBorder="1" applyAlignment="1">
      <alignment horizontal="center" vertical="center"/>
    </xf>
    <xf numFmtId="43" fontId="6" fillId="0" borderId="0" xfId="8" applyNumberFormat="1" applyFont="1" applyAlignment="1">
      <alignment horizontal="center" vertical="center"/>
    </xf>
    <xf numFmtId="0" fontId="6" fillId="0" borderId="0" xfId="8" applyFont="1" applyAlignment="1">
      <alignment horizontal="left" vertical="center"/>
    </xf>
    <xf numFmtId="43" fontId="6" fillId="0" borderId="1" xfId="8" applyNumberFormat="1" applyFont="1" applyBorder="1" applyAlignment="1">
      <alignment vertical="center"/>
    </xf>
    <xf numFmtId="0" fontId="6" fillId="0" borderId="0" xfId="7" applyFont="1" applyAlignment="1">
      <alignment vertical="center"/>
    </xf>
    <xf numFmtId="0" fontId="8" fillId="0" borderId="0" xfId="7" applyFont="1" applyAlignment="1">
      <alignment vertical="center"/>
    </xf>
    <xf numFmtId="0" fontId="6" fillId="0" borderId="0" xfId="8" applyFont="1"/>
    <xf numFmtId="164" fontId="6" fillId="0" borderId="0" xfId="10" applyFont="1" applyAlignment="1">
      <alignment vertical="center"/>
    </xf>
    <xf numFmtId="0" fontId="8" fillId="0" borderId="0" xfId="8" applyFont="1" applyAlignment="1">
      <alignment horizontal="left" vertical="center"/>
    </xf>
    <xf numFmtId="43" fontId="6" fillId="0" borderId="2" xfId="8" applyNumberFormat="1" applyFont="1" applyBorder="1" applyAlignment="1">
      <alignment vertical="center"/>
    </xf>
    <xf numFmtId="43" fontId="6" fillId="0" borderId="0" xfId="7" applyNumberFormat="1" applyFont="1" applyAlignment="1">
      <alignment horizontal="center" vertical="center"/>
    </xf>
    <xf numFmtId="43" fontId="6" fillId="0" borderId="0" xfId="7" applyNumberFormat="1" applyFont="1" applyAlignment="1">
      <alignment vertical="center"/>
    </xf>
    <xf numFmtId="169" fontId="6" fillId="0" borderId="0" xfId="8" applyNumberFormat="1" applyFont="1" applyAlignment="1">
      <alignment vertical="center"/>
    </xf>
    <xf numFmtId="0" fontId="9" fillId="0" borderId="0" xfId="7" applyFont="1" applyAlignment="1">
      <alignment vertical="center"/>
    </xf>
    <xf numFmtId="165" fontId="6" fillId="0" borderId="0" xfId="10" applyNumberFormat="1" applyFont="1"/>
    <xf numFmtId="164" fontId="6" fillId="0" borderId="0" xfId="10" applyFont="1" applyAlignment="1">
      <alignment wrapText="1"/>
    </xf>
    <xf numFmtId="0" fontId="6" fillId="0" borderId="0" xfId="7" quotePrefix="1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1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1" xfId="8" applyFont="1" applyBorder="1" applyAlignment="1">
      <alignment horizontal="center" vertical="center" wrapText="1"/>
    </xf>
    <xf numFmtId="164" fontId="10" fillId="0" borderId="3" xfId="8" applyNumberFormat="1" applyFont="1" applyBorder="1" applyAlignment="1">
      <alignment horizontal="center" vertical="center"/>
    </xf>
    <xf numFmtId="0" fontId="10" fillId="0" borderId="3" xfId="8" applyFont="1" applyBorder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0" fillId="0" borderId="1" xfId="8" applyFont="1" applyBorder="1" applyAlignment="1">
      <alignment horizontal="center"/>
    </xf>
    <xf numFmtId="0" fontId="10" fillId="0" borderId="1" xfId="8" applyFont="1" applyBorder="1" applyAlignment="1">
      <alignment horizontal="center" vertical="center"/>
    </xf>
    <xf numFmtId="43" fontId="6" fillId="0" borderId="1" xfId="8" applyNumberFormat="1" applyFont="1" applyBorder="1" applyAlignment="1">
      <alignment horizontal="center" vertical="center"/>
    </xf>
    <xf numFmtId="43" fontId="7" fillId="0" borderId="1" xfId="8" applyNumberFormat="1" applyFont="1" applyBorder="1" applyAlignment="1">
      <alignment vertical="center"/>
    </xf>
    <xf numFmtId="0" fontId="8" fillId="0" borderId="0" xfId="8" applyFont="1" applyAlignment="1">
      <alignment horizontal="left" vertical="center"/>
    </xf>
    <xf numFmtId="0" fontId="6" fillId="0" borderId="3" xfId="8" applyFont="1" applyBorder="1" applyAlignment="1">
      <alignment horizontal="center" vertical="center"/>
    </xf>
    <xf numFmtId="0" fontId="6" fillId="0" borderId="0" xfId="8" quotePrefix="1" applyFont="1" applyAlignment="1">
      <alignment horizontal="center" vertical="center"/>
    </xf>
    <xf numFmtId="43" fontId="6" fillId="0" borderId="3" xfId="8" applyNumberFormat="1" applyFont="1" applyBorder="1" applyAlignment="1">
      <alignment horizontal="center" vertical="center"/>
    </xf>
    <xf numFmtId="43" fontId="7" fillId="0" borderId="3" xfId="8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8"/>
  <sheetViews>
    <sheetView view="pageBreakPreview" topLeftCell="A20" zoomScale="85" zoomScaleNormal="100" zoomScaleSheetLayoutView="85" workbookViewId="0">
      <selection activeCell="G37" sqref="G37"/>
    </sheetView>
  </sheetViews>
  <sheetFormatPr defaultColWidth="9.140625" defaultRowHeight="21.75" customHeight="1"/>
  <cols>
    <col min="1" max="2" width="3.28515625" style="21" customWidth="1"/>
    <col min="3" max="3" width="2.28515625" style="21" customWidth="1"/>
    <col min="4" max="4" width="9.140625" style="21"/>
    <col min="5" max="5" width="37.42578125" style="21" customWidth="1"/>
    <col min="6" max="6" width="2.28515625" style="21" customWidth="1"/>
    <col min="7" max="7" width="19.5703125" style="21" customWidth="1"/>
    <col min="8" max="8" width="1.28515625" style="21" customWidth="1"/>
    <col min="9" max="9" width="19.28515625" style="29" customWidth="1"/>
    <col min="10" max="10" width="1.28515625" style="21" customWidth="1"/>
    <col min="11" max="11" width="19.28515625" style="21" customWidth="1"/>
    <col min="12" max="12" width="1.28515625" style="21" customWidth="1"/>
    <col min="13" max="13" width="19.28515625" style="29" customWidth="1"/>
    <col min="14" max="14" width="1.28515625" style="21" customWidth="1"/>
    <col min="15" max="15" width="19.28515625" style="21" customWidth="1"/>
    <col min="16" max="16" width="17.85546875" style="21" customWidth="1"/>
    <col min="17" max="17" width="12.85546875" style="21" customWidth="1"/>
    <col min="18" max="16384" width="9.140625" style="21"/>
  </cols>
  <sheetData>
    <row r="2" spans="1:21" ht="21.7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21" ht="21.75" customHeight="1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21" ht="21.75" customHeight="1">
      <c r="A4" s="152" t="s">
        <v>240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21" ht="13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21" ht="22.5" customHeight="1">
      <c r="F6" s="22"/>
      <c r="I6" s="153" t="s">
        <v>2</v>
      </c>
      <c r="J6" s="153"/>
      <c r="K6" s="153"/>
      <c r="L6" s="153"/>
      <c r="M6" s="153"/>
      <c r="N6" s="153"/>
      <c r="O6" s="153"/>
    </row>
    <row r="7" spans="1:21" ht="22.5" customHeight="1">
      <c r="G7" s="22"/>
      <c r="H7" s="22"/>
      <c r="I7" s="153" t="s">
        <v>3</v>
      </c>
      <c r="J7" s="153"/>
      <c r="K7" s="153"/>
      <c r="L7" s="22"/>
      <c r="M7" s="155" t="s">
        <v>4</v>
      </c>
      <c r="N7" s="155"/>
      <c r="O7" s="155"/>
    </row>
    <row r="8" spans="1:21" ht="25.5">
      <c r="G8" s="22"/>
      <c r="H8" s="22"/>
      <c r="I8" s="23" t="s">
        <v>193</v>
      </c>
      <c r="J8" s="62"/>
      <c r="K8" s="62" t="s">
        <v>193</v>
      </c>
      <c r="L8" s="62"/>
      <c r="M8" s="23" t="s">
        <v>193</v>
      </c>
      <c r="N8" s="62"/>
      <c r="O8" s="23" t="s">
        <v>193</v>
      </c>
    </row>
    <row r="9" spans="1:21" ht="22.5" customHeight="1">
      <c r="G9" s="24" t="s">
        <v>5</v>
      </c>
      <c r="H9" s="22"/>
      <c r="I9" s="63" t="s">
        <v>241</v>
      </c>
      <c r="J9" s="62"/>
      <c r="K9" s="63" t="s">
        <v>216</v>
      </c>
      <c r="L9" s="64"/>
      <c r="M9" s="63" t="str">
        <f>+I9</f>
        <v>30 กันยายน 2566</v>
      </c>
      <c r="N9" s="62"/>
      <c r="O9" s="63" t="str">
        <f>+K9</f>
        <v>31 ธันวาคม 2565</v>
      </c>
    </row>
    <row r="10" spans="1:21" ht="22.5" customHeight="1">
      <c r="G10" s="22"/>
      <c r="H10" s="22"/>
      <c r="I10" s="23" t="s">
        <v>194</v>
      </c>
      <c r="J10" s="62"/>
      <c r="K10" s="62" t="s">
        <v>195</v>
      </c>
      <c r="L10" s="64"/>
      <c r="M10" s="23" t="s">
        <v>194</v>
      </c>
      <c r="N10" s="62"/>
      <c r="O10" s="62" t="s">
        <v>195</v>
      </c>
    </row>
    <row r="11" spans="1:21" ht="22.5" customHeight="1">
      <c r="G11" s="22"/>
      <c r="H11" s="22"/>
      <c r="I11" s="23" t="s">
        <v>196</v>
      </c>
      <c r="J11" s="62"/>
      <c r="K11" s="64"/>
      <c r="L11" s="64"/>
      <c r="M11" s="23" t="s">
        <v>196</v>
      </c>
      <c r="N11" s="62"/>
      <c r="O11" s="64"/>
    </row>
    <row r="12" spans="1:21" ht="21.75" customHeight="1">
      <c r="A12" s="27" t="s">
        <v>6</v>
      </c>
      <c r="D12" s="27"/>
      <c r="H12" s="22"/>
      <c r="I12" s="23"/>
      <c r="J12" s="22"/>
      <c r="K12" s="23"/>
      <c r="L12" s="28"/>
      <c r="M12" s="23"/>
      <c r="N12" s="22"/>
      <c r="O12" s="23"/>
    </row>
    <row r="13" spans="1:21" ht="21.75" customHeight="1">
      <c r="A13" s="21" t="s">
        <v>7</v>
      </c>
      <c r="K13" s="29"/>
      <c r="O13" s="29"/>
    </row>
    <row r="14" spans="1:21" ht="21.75" customHeight="1">
      <c r="B14" s="21" t="s">
        <v>8</v>
      </c>
      <c r="I14" s="3">
        <v>117724174.97</v>
      </c>
      <c r="K14" s="3">
        <v>322545440.26999998</v>
      </c>
      <c r="L14" s="29"/>
      <c r="M14" s="1">
        <v>74536413.989999995</v>
      </c>
      <c r="O14" s="1">
        <v>209359029.05000001</v>
      </c>
      <c r="P14" s="30"/>
      <c r="Q14" s="31"/>
      <c r="R14" s="30"/>
      <c r="S14" s="32"/>
      <c r="T14" s="30"/>
      <c r="U14" s="32"/>
    </row>
    <row r="15" spans="1:21" ht="21.75" hidden="1" customHeight="1">
      <c r="B15" s="21" t="s">
        <v>9</v>
      </c>
      <c r="G15" s="22"/>
      <c r="K15" s="29"/>
      <c r="L15" s="29"/>
      <c r="O15" s="29"/>
      <c r="P15" s="30"/>
      <c r="Q15" s="31"/>
      <c r="R15" s="30"/>
      <c r="S15" s="32"/>
      <c r="T15" s="30"/>
      <c r="U15" s="32"/>
    </row>
    <row r="16" spans="1:21" ht="21.75" customHeight="1">
      <c r="B16" s="21" t="s">
        <v>10</v>
      </c>
      <c r="G16" s="22" t="s">
        <v>254</v>
      </c>
      <c r="I16" s="1">
        <v>605509292.16999996</v>
      </c>
      <c r="K16" s="1">
        <v>483852674.63999999</v>
      </c>
      <c r="L16" s="29"/>
      <c r="M16" s="1">
        <v>594212629.62</v>
      </c>
      <c r="O16" s="1">
        <v>514503859.69</v>
      </c>
    </row>
    <row r="17" spans="1:17" ht="21.75" customHeight="1">
      <c r="B17" s="21" t="s">
        <v>175</v>
      </c>
      <c r="G17" s="22"/>
      <c r="I17" s="1"/>
      <c r="K17" s="1"/>
      <c r="L17" s="29"/>
      <c r="M17" s="1"/>
      <c r="O17" s="1"/>
    </row>
    <row r="18" spans="1:17" ht="21.75" customHeight="1">
      <c r="C18" s="33" t="s">
        <v>159</v>
      </c>
      <c r="G18" s="22">
        <v>4</v>
      </c>
      <c r="I18" s="29">
        <v>0</v>
      </c>
      <c r="K18" s="29">
        <v>1241439.04</v>
      </c>
      <c r="L18" s="29"/>
      <c r="M18" s="1">
        <v>0</v>
      </c>
      <c r="O18" s="1">
        <v>0</v>
      </c>
    </row>
    <row r="19" spans="1:17" ht="21.75" customHeight="1">
      <c r="B19" s="21" t="s">
        <v>12</v>
      </c>
      <c r="F19" s="26"/>
      <c r="G19" s="22" t="s">
        <v>226</v>
      </c>
      <c r="I19" s="1">
        <v>48318725.68</v>
      </c>
      <c r="K19" s="1">
        <v>40029126.369999997</v>
      </c>
      <c r="L19" s="29"/>
      <c r="M19" s="1">
        <v>88238573.989999995</v>
      </c>
      <c r="O19" s="1">
        <v>68318020.329999998</v>
      </c>
    </row>
    <row r="20" spans="1:17" ht="21.75" customHeight="1">
      <c r="B20" s="21" t="s">
        <v>184</v>
      </c>
      <c r="F20" s="26"/>
      <c r="G20" s="22" t="s">
        <v>227</v>
      </c>
      <c r="I20" s="1">
        <v>0</v>
      </c>
      <c r="K20" s="1">
        <v>0</v>
      </c>
      <c r="L20" s="29"/>
      <c r="M20" s="1">
        <v>61280000</v>
      </c>
      <c r="O20" s="1">
        <v>38090000</v>
      </c>
    </row>
    <row r="21" spans="1:17" ht="21.75" customHeight="1">
      <c r="B21" s="34" t="s">
        <v>128</v>
      </c>
      <c r="F21" s="26"/>
      <c r="G21" s="22"/>
      <c r="I21" s="1"/>
      <c r="K21" s="1"/>
      <c r="L21" s="29"/>
      <c r="M21" s="1"/>
      <c r="O21" s="1"/>
    </row>
    <row r="22" spans="1:17" ht="21.75" customHeight="1">
      <c r="B22" s="34"/>
      <c r="C22" s="34" t="s">
        <v>154</v>
      </c>
      <c r="D22" s="34"/>
      <c r="F22" s="26"/>
      <c r="G22" s="22" t="s">
        <v>228</v>
      </c>
      <c r="I22" s="1">
        <v>0</v>
      </c>
      <c r="K22" s="1">
        <v>0</v>
      </c>
      <c r="L22" s="29"/>
      <c r="M22" s="1">
        <v>960000</v>
      </c>
      <c r="O22" s="1">
        <v>960000</v>
      </c>
    </row>
    <row r="23" spans="1:17" ht="21.75" customHeight="1">
      <c r="B23" s="21" t="s">
        <v>13</v>
      </c>
      <c r="G23" s="26">
        <v>6</v>
      </c>
      <c r="I23" s="1">
        <v>1365040078.46</v>
      </c>
      <c r="K23" s="1">
        <v>876483106.33000004</v>
      </c>
      <c r="L23" s="29"/>
      <c r="M23" s="1">
        <v>1302335086.3900001</v>
      </c>
      <c r="O23" s="1">
        <v>827013818.02999997</v>
      </c>
      <c r="P23" s="35"/>
      <c r="Q23" s="35"/>
    </row>
    <row r="24" spans="1:17" ht="21.75" customHeight="1">
      <c r="B24" s="33" t="s">
        <v>160</v>
      </c>
      <c r="G24" s="26"/>
      <c r="I24" s="1">
        <v>6935754.4900000002</v>
      </c>
      <c r="K24" s="1">
        <v>10075993.98</v>
      </c>
      <c r="L24" s="29"/>
      <c r="M24" s="1">
        <v>4329794.93</v>
      </c>
      <c r="O24" s="1">
        <v>4005726.45</v>
      </c>
      <c r="P24" s="35"/>
      <c r="Q24" s="35"/>
    </row>
    <row r="25" spans="1:17" ht="21.75" customHeight="1">
      <c r="B25" s="21" t="s">
        <v>161</v>
      </c>
      <c r="D25" s="33"/>
      <c r="G25" s="22"/>
      <c r="I25" s="54">
        <v>620330</v>
      </c>
      <c r="K25" s="54">
        <v>720080</v>
      </c>
      <c r="L25" s="54"/>
      <c r="M25" s="54">
        <v>620330</v>
      </c>
      <c r="O25" s="54">
        <v>720080</v>
      </c>
      <c r="P25" s="35"/>
      <c r="Q25" s="35"/>
    </row>
    <row r="26" spans="1:17" ht="21.75" customHeight="1">
      <c r="B26" s="21" t="s">
        <v>217</v>
      </c>
      <c r="D26" s="33"/>
      <c r="G26" s="22">
        <v>22</v>
      </c>
      <c r="I26" s="36">
        <v>17622.939999999999</v>
      </c>
      <c r="K26" s="36">
        <v>0</v>
      </c>
      <c r="L26" s="29"/>
      <c r="M26" s="36">
        <v>0</v>
      </c>
      <c r="O26" s="36">
        <v>0</v>
      </c>
      <c r="P26" s="35"/>
      <c r="Q26" s="35"/>
    </row>
    <row r="27" spans="1:17" ht="12.75" customHeight="1">
      <c r="A27" s="22"/>
      <c r="B27" s="22"/>
      <c r="C27" s="22"/>
      <c r="D27" s="22"/>
      <c r="E27" s="22"/>
      <c r="F27" s="22"/>
      <c r="G27" s="22"/>
      <c r="H27" s="22"/>
      <c r="I27" s="23"/>
      <c r="J27" s="22"/>
      <c r="K27" s="23"/>
      <c r="L27" s="23"/>
      <c r="M27" s="23"/>
      <c r="N27" s="22"/>
      <c r="O27" s="23"/>
    </row>
    <row r="28" spans="1:17" ht="21.75" customHeight="1">
      <c r="D28" s="21" t="s">
        <v>15</v>
      </c>
      <c r="I28" s="36">
        <f>SUM(I14:I27)</f>
        <v>2144165978.71</v>
      </c>
      <c r="K28" s="36">
        <f>SUM(K14:K27)</f>
        <v>1734947860.6300001</v>
      </c>
      <c r="L28" s="29"/>
      <c r="M28" s="36">
        <f>SUM(M14:M26)</f>
        <v>2126512828.9200003</v>
      </c>
      <c r="O28" s="36">
        <f>SUM(O14:O26)</f>
        <v>1662970533.55</v>
      </c>
      <c r="P28" s="35"/>
    </row>
    <row r="29" spans="1:17" ht="21.75" customHeight="1">
      <c r="A29" s="21" t="s">
        <v>16</v>
      </c>
      <c r="F29" s="37"/>
      <c r="G29" s="22"/>
      <c r="K29" s="29"/>
      <c r="L29" s="29"/>
      <c r="O29" s="29"/>
    </row>
    <row r="30" spans="1:17" ht="21.75" customHeight="1">
      <c r="B30" s="21" t="s">
        <v>162</v>
      </c>
      <c r="F30" s="37"/>
      <c r="G30" s="22" t="s">
        <v>190</v>
      </c>
      <c r="I30" s="29">
        <v>33945612.399999999</v>
      </c>
      <c r="J30" s="38"/>
      <c r="K30" s="29">
        <v>33921139.880000003</v>
      </c>
      <c r="L30" s="29"/>
      <c r="M30" s="29">
        <v>33647277.5</v>
      </c>
      <c r="O30" s="29">
        <v>33623099.310000002</v>
      </c>
    </row>
    <row r="31" spans="1:17" ht="21.75" customHeight="1">
      <c r="B31" s="39" t="s">
        <v>17</v>
      </c>
      <c r="G31" s="26">
        <v>7</v>
      </c>
      <c r="I31" s="1">
        <v>0</v>
      </c>
      <c r="K31" s="1">
        <v>0</v>
      </c>
      <c r="L31" s="29"/>
      <c r="M31" s="29">
        <v>138188487.03999999</v>
      </c>
      <c r="O31" s="29">
        <v>138188487.03999999</v>
      </c>
    </row>
    <row r="32" spans="1:17" ht="21.75" hidden="1" customHeight="1">
      <c r="B32" s="39" t="s">
        <v>176</v>
      </c>
      <c r="G32" s="22" t="s">
        <v>163</v>
      </c>
      <c r="I32" s="1"/>
      <c r="K32" s="1"/>
      <c r="L32" s="29"/>
      <c r="O32" s="29"/>
    </row>
    <row r="33" spans="1:15" ht="21.75" customHeight="1">
      <c r="B33" s="21" t="s">
        <v>128</v>
      </c>
      <c r="I33" s="1"/>
      <c r="K33" s="1"/>
      <c r="M33" s="21"/>
    </row>
    <row r="34" spans="1:15" ht="21.75" customHeight="1">
      <c r="C34" s="33" t="s">
        <v>149</v>
      </c>
      <c r="G34" s="22" t="s">
        <v>228</v>
      </c>
      <c r="I34" s="1">
        <v>0</v>
      </c>
      <c r="K34" s="1">
        <v>0</v>
      </c>
      <c r="L34" s="29"/>
      <c r="M34" s="40">
        <v>242680145.02000001</v>
      </c>
      <c r="O34" s="40">
        <v>247360145.02000001</v>
      </c>
    </row>
    <row r="35" spans="1:15" ht="21.75" customHeight="1">
      <c r="B35" s="21" t="s">
        <v>238</v>
      </c>
      <c r="C35" s="33"/>
      <c r="G35" s="22" t="s">
        <v>255</v>
      </c>
      <c r="I35" s="29">
        <v>0</v>
      </c>
      <c r="K35" s="29">
        <v>0</v>
      </c>
      <c r="L35" s="29"/>
      <c r="M35" s="40">
        <v>276232854.58999997</v>
      </c>
      <c r="O35" s="40">
        <v>235508743.38999999</v>
      </c>
    </row>
    <row r="36" spans="1:15" ht="21.75" customHeight="1">
      <c r="B36" s="39" t="s">
        <v>185</v>
      </c>
      <c r="G36" s="22" t="s">
        <v>256</v>
      </c>
      <c r="I36" s="29">
        <v>710280439.69000006</v>
      </c>
      <c r="K36" s="29">
        <v>697149176.38</v>
      </c>
      <c r="L36" s="29"/>
      <c r="M36" s="29">
        <v>425299732.69</v>
      </c>
      <c r="O36" s="29">
        <v>440254968.94999999</v>
      </c>
    </row>
    <row r="37" spans="1:15" ht="21.75" customHeight="1">
      <c r="B37" s="39" t="s">
        <v>164</v>
      </c>
      <c r="G37" s="22">
        <v>13</v>
      </c>
      <c r="I37" s="29">
        <v>213337821.16</v>
      </c>
      <c r="K37" s="29">
        <v>218759280.43000001</v>
      </c>
      <c r="L37" s="29"/>
      <c r="M37" s="29">
        <v>211567630.74000001</v>
      </c>
      <c r="O37" s="29">
        <v>217299548</v>
      </c>
    </row>
    <row r="38" spans="1:15" ht="21.75" customHeight="1">
      <c r="B38" s="39" t="s">
        <v>18</v>
      </c>
      <c r="G38" s="22"/>
      <c r="I38" s="29">
        <v>19772301.789999999</v>
      </c>
      <c r="K38" s="29">
        <v>19772301.789999999</v>
      </c>
      <c r="L38" s="29"/>
      <c r="M38" s="1">
        <v>0</v>
      </c>
      <c r="O38" s="1">
        <v>0</v>
      </c>
    </row>
    <row r="39" spans="1:15" ht="21.75" customHeight="1">
      <c r="B39" s="39" t="s">
        <v>19</v>
      </c>
      <c r="G39" s="26">
        <v>14</v>
      </c>
      <c r="I39" s="29">
        <v>37731127.799999997</v>
      </c>
      <c r="K39" s="29">
        <v>39550742</v>
      </c>
      <c r="L39" s="29"/>
      <c r="M39" s="29">
        <v>37693046.07</v>
      </c>
      <c r="O39" s="29">
        <v>39494036.359999999</v>
      </c>
    </row>
    <row r="40" spans="1:15" ht="21.75" customHeight="1">
      <c r="B40" s="39" t="s">
        <v>177</v>
      </c>
      <c r="G40" s="22">
        <v>24</v>
      </c>
      <c r="I40" s="29">
        <v>43196825.200000003</v>
      </c>
      <c r="K40" s="29">
        <v>58913751.479999997</v>
      </c>
      <c r="L40" s="29"/>
      <c r="M40" s="29">
        <v>32904863.41</v>
      </c>
      <c r="O40" s="29">
        <v>49379418.200000003</v>
      </c>
    </row>
    <row r="41" spans="1:15" ht="21.75" customHeight="1">
      <c r="B41" s="39" t="s">
        <v>20</v>
      </c>
      <c r="C41" s="33"/>
      <c r="K41" s="29"/>
      <c r="O41" s="29"/>
    </row>
    <row r="42" spans="1:15" ht="21.75" customHeight="1">
      <c r="B42" s="39"/>
      <c r="C42" s="33" t="s">
        <v>141</v>
      </c>
      <c r="I42" s="29">
        <v>18654639.399999999</v>
      </c>
      <c r="K42" s="29">
        <v>8440659.5800000001</v>
      </c>
      <c r="L42" s="29"/>
      <c r="M42" s="29">
        <v>4143712.29</v>
      </c>
      <c r="O42" s="29">
        <v>0</v>
      </c>
    </row>
    <row r="43" spans="1:15" ht="21.75" customHeight="1">
      <c r="B43" s="39"/>
      <c r="C43" s="33" t="s">
        <v>21</v>
      </c>
      <c r="I43" s="1">
        <v>1962616.82</v>
      </c>
      <c r="K43" s="1">
        <v>11395631.970000001</v>
      </c>
      <c r="L43" s="29"/>
      <c r="M43" s="1">
        <v>1962616.82</v>
      </c>
      <c r="O43" s="1">
        <v>11395631.970000001</v>
      </c>
    </row>
    <row r="44" spans="1:15" ht="21.75" customHeight="1">
      <c r="B44" s="39"/>
      <c r="C44" s="33" t="s">
        <v>14</v>
      </c>
      <c r="I44" s="36">
        <v>2897998.09</v>
      </c>
      <c r="K44" s="36">
        <v>3101421.04</v>
      </c>
      <c r="L44" s="29"/>
      <c r="M44" s="36">
        <v>2874498.09</v>
      </c>
      <c r="O44" s="36">
        <v>3077921.04</v>
      </c>
    </row>
    <row r="45" spans="1:15" ht="12.75" customHeight="1">
      <c r="A45" s="22"/>
      <c r="B45" s="22"/>
      <c r="C45" s="22"/>
      <c r="D45" s="22"/>
      <c r="E45" s="22"/>
      <c r="F45" s="22"/>
      <c r="G45" s="22"/>
      <c r="H45" s="22"/>
      <c r="I45" s="23"/>
      <c r="J45" s="22"/>
      <c r="K45" s="23"/>
      <c r="L45" s="23"/>
      <c r="M45" s="23"/>
      <c r="N45" s="22"/>
      <c r="O45" s="23"/>
    </row>
    <row r="46" spans="1:15" ht="21.75" customHeight="1">
      <c r="D46" s="39" t="s">
        <v>22</v>
      </c>
      <c r="I46" s="36">
        <f>SUM(I30:I45)</f>
        <v>1081779382.3499999</v>
      </c>
      <c r="K46" s="36">
        <f>SUM(K30:K45)</f>
        <v>1091004104.55</v>
      </c>
      <c r="L46" s="29"/>
      <c r="M46" s="36">
        <f>SUM(M30:M44)</f>
        <v>1407194864.2599998</v>
      </c>
      <c r="O46" s="36">
        <f>SUM(O30:O44)</f>
        <v>1415581999.28</v>
      </c>
    </row>
    <row r="47" spans="1:15" ht="20.25" customHeight="1">
      <c r="A47" s="22"/>
      <c r="B47" s="22"/>
      <c r="C47" s="22"/>
      <c r="D47" s="22"/>
      <c r="E47" s="22"/>
      <c r="F47" s="22"/>
      <c r="G47" s="22"/>
      <c r="H47" s="22"/>
      <c r="I47" s="23"/>
      <c r="J47" s="22"/>
      <c r="K47" s="23"/>
      <c r="L47" s="23"/>
      <c r="M47" s="23"/>
      <c r="N47" s="22"/>
      <c r="O47" s="23"/>
    </row>
    <row r="48" spans="1:15" ht="21.75" customHeight="1" thickBot="1">
      <c r="A48" s="21" t="s">
        <v>23</v>
      </c>
      <c r="I48" s="41">
        <f>I28+I46</f>
        <v>3225945361.0599999</v>
      </c>
      <c r="K48" s="41">
        <f>K28+K46</f>
        <v>2825951965.1800003</v>
      </c>
      <c r="L48" s="29"/>
      <c r="M48" s="41">
        <f>M28+M46</f>
        <v>3533707693.1800003</v>
      </c>
      <c r="O48" s="41">
        <f>O28+O46</f>
        <v>3078552532.8299999</v>
      </c>
    </row>
    <row r="49" spans="1:15" ht="21.75" customHeight="1" thickTop="1">
      <c r="K49" s="29"/>
      <c r="L49" s="29"/>
      <c r="O49" s="29"/>
    </row>
    <row r="50" spans="1:15" ht="21.75" customHeight="1">
      <c r="K50" s="29"/>
      <c r="L50" s="29"/>
      <c r="O50" s="29"/>
    </row>
    <row r="51" spans="1:15" ht="21.75" customHeight="1">
      <c r="K51" s="29"/>
      <c r="L51" s="29"/>
      <c r="O51" s="29"/>
    </row>
    <row r="52" spans="1:15" ht="21.75" customHeight="1">
      <c r="K52" s="29"/>
      <c r="L52" s="29"/>
      <c r="O52" s="29"/>
    </row>
    <row r="53" spans="1:15" ht="21.75" customHeight="1">
      <c r="K53" s="29"/>
      <c r="L53" s="29"/>
      <c r="O53" s="29"/>
    </row>
    <row r="54" spans="1:15" ht="21.75" customHeight="1">
      <c r="K54" s="29"/>
      <c r="L54" s="29"/>
      <c r="O54" s="29"/>
    </row>
    <row r="55" spans="1:15" ht="21.75" customHeight="1">
      <c r="K55" s="29"/>
      <c r="L55" s="29"/>
      <c r="O55" s="29"/>
    </row>
    <row r="56" spans="1:15" ht="21.75" customHeight="1">
      <c r="K56" s="29"/>
      <c r="L56" s="29"/>
      <c r="O56" s="29"/>
    </row>
    <row r="57" spans="1:15" ht="21.75" customHeight="1">
      <c r="K57" s="29"/>
      <c r="L57" s="29"/>
      <c r="O57" s="29"/>
    </row>
    <row r="58" spans="1:15" ht="21" customHeight="1">
      <c r="K58" s="29"/>
      <c r="L58" s="29"/>
      <c r="O58" s="29"/>
    </row>
    <row r="59" spans="1:15" ht="21" customHeight="1">
      <c r="K59" s="29"/>
      <c r="L59" s="29"/>
      <c r="O59" s="29"/>
    </row>
    <row r="60" spans="1:15" ht="12" customHeight="1">
      <c r="K60" s="29"/>
      <c r="L60" s="29"/>
      <c r="O60" s="29"/>
    </row>
    <row r="61" spans="1:15" ht="21.75" customHeight="1">
      <c r="K61" s="29"/>
      <c r="L61" s="29"/>
      <c r="O61" s="29"/>
    </row>
    <row r="62" spans="1:15" ht="23.25" customHeight="1">
      <c r="A62" s="30" t="s">
        <v>199</v>
      </c>
      <c r="K62" s="29"/>
      <c r="L62" s="29"/>
      <c r="O62" s="29"/>
    </row>
    <row r="63" spans="1:15" s="30" customFormat="1" ht="21.75" customHeight="1">
      <c r="E63" s="42"/>
      <c r="F63" s="42"/>
      <c r="G63" s="43"/>
      <c r="H63" s="42"/>
      <c r="I63" s="29"/>
      <c r="J63" s="42"/>
      <c r="K63" s="21"/>
      <c r="L63" s="21"/>
      <c r="M63" s="29"/>
      <c r="N63" s="42"/>
      <c r="O63" s="21"/>
    </row>
    <row r="64" spans="1:15" s="30" customFormat="1" ht="24" customHeight="1">
      <c r="E64" s="42"/>
      <c r="F64" s="42"/>
      <c r="G64" s="43"/>
      <c r="H64" s="42"/>
      <c r="I64" s="29"/>
      <c r="J64" s="42"/>
      <c r="K64" s="21"/>
      <c r="L64" s="21"/>
      <c r="M64" s="29"/>
      <c r="N64" s="42"/>
      <c r="O64" s="21"/>
    </row>
    <row r="65" spans="1:15" s="30" customFormat="1" ht="23.25" customHeight="1">
      <c r="E65" s="42"/>
      <c r="F65" s="42"/>
      <c r="G65" s="43"/>
      <c r="H65" s="42"/>
      <c r="I65" s="29"/>
      <c r="J65" s="42"/>
      <c r="K65" s="21"/>
      <c r="L65" s="21"/>
      <c r="M65" s="29"/>
      <c r="N65" s="42"/>
      <c r="O65" s="44" t="s">
        <v>213</v>
      </c>
    </row>
    <row r="66" spans="1:15" s="30" customFormat="1" ht="21.75" customHeight="1">
      <c r="E66" s="42"/>
      <c r="F66" s="42"/>
      <c r="G66" s="42"/>
      <c r="H66" s="42"/>
      <c r="I66" s="29"/>
      <c r="J66" s="42"/>
      <c r="K66" s="21"/>
      <c r="L66" s="21"/>
      <c r="M66" s="29"/>
      <c r="N66" s="42"/>
      <c r="O66" s="21"/>
    </row>
    <row r="67" spans="1:15" ht="21.75" customHeight="1">
      <c r="A67" s="151" t="s">
        <v>0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</row>
    <row r="68" spans="1:15" ht="21.75" customHeight="1">
      <c r="A68" s="151" t="s">
        <v>1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</row>
    <row r="69" spans="1:15" ht="21.75" customHeight="1">
      <c r="A69" s="152" t="str">
        <f>+A4</f>
        <v>ณ  วันที่  30  กันยายน  2566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</row>
    <row r="70" spans="1:15" ht="13.5" customHeight="1">
      <c r="A70" s="45"/>
      <c r="B70" s="45"/>
      <c r="C70" s="45"/>
      <c r="D70" s="45"/>
      <c r="E70" s="45"/>
      <c r="F70" s="45"/>
      <c r="G70" s="30"/>
      <c r="H70" s="30"/>
      <c r="J70" s="30"/>
      <c r="K70" s="44"/>
      <c r="L70" s="44"/>
      <c r="N70" s="30"/>
      <c r="O70" s="44"/>
    </row>
    <row r="71" spans="1:15" ht="22.5" customHeight="1">
      <c r="A71" s="45"/>
      <c r="B71" s="45"/>
      <c r="C71" s="45"/>
      <c r="D71" s="45"/>
      <c r="E71" s="45"/>
      <c r="F71" s="45"/>
      <c r="G71" s="30"/>
      <c r="H71" s="30"/>
      <c r="I71" s="153" t="str">
        <f>+I6</f>
        <v>บาท</v>
      </c>
      <c r="J71" s="153"/>
      <c r="K71" s="153"/>
      <c r="L71" s="153"/>
      <c r="M71" s="153"/>
      <c r="N71" s="153"/>
      <c r="O71" s="153"/>
    </row>
    <row r="72" spans="1:15" ht="22.5" customHeight="1">
      <c r="A72" s="45"/>
      <c r="B72" s="45"/>
      <c r="C72" s="45"/>
      <c r="D72" s="45"/>
      <c r="E72" s="45"/>
      <c r="F72" s="45"/>
      <c r="G72" s="46"/>
      <c r="H72" s="46"/>
      <c r="I72" s="153" t="s">
        <v>3</v>
      </c>
      <c r="J72" s="153"/>
      <c r="K72" s="153"/>
      <c r="L72" s="22"/>
      <c r="M72" s="153" t="str">
        <f>+M7</f>
        <v>งบการเงินเฉพาะกิจการ</v>
      </c>
      <c r="N72" s="153"/>
      <c r="O72" s="153"/>
    </row>
    <row r="73" spans="1:15" ht="25.5">
      <c r="A73" s="45"/>
      <c r="B73" s="45"/>
      <c r="C73" s="45"/>
      <c r="D73" s="45"/>
      <c r="E73" s="45"/>
      <c r="F73" s="45"/>
      <c r="G73" s="46"/>
      <c r="H73" s="46"/>
      <c r="I73" s="23" t="s">
        <v>193</v>
      </c>
      <c r="J73" s="62"/>
      <c r="K73" s="62" t="s">
        <v>193</v>
      </c>
      <c r="L73" s="62"/>
      <c r="M73" s="23" t="s">
        <v>193</v>
      </c>
      <c r="N73" s="62"/>
      <c r="O73" s="23" t="s">
        <v>193</v>
      </c>
    </row>
    <row r="74" spans="1:15" ht="22.5" customHeight="1">
      <c r="A74" s="45"/>
      <c r="B74" s="45"/>
      <c r="C74" s="45"/>
      <c r="D74" s="45"/>
      <c r="E74" s="45"/>
      <c r="F74" s="45"/>
      <c r="G74" s="47" t="s">
        <v>5</v>
      </c>
      <c r="H74" s="46"/>
      <c r="I74" s="25" t="str">
        <f>+I9</f>
        <v>30 กันยายน 2566</v>
      </c>
      <c r="J74" s="22"/>
      <c r="K74" s="25" t="str">
        <f>+K9</f>
        <v>31 ธันวาคม 2565</v>
      </c>
      <c r="L74" s="26"/>
      <c r="M74" s="25" t="str">
        <f>+I74</f>
        <v>30 กันยายน 2566</v>
      </c>
      <c r="N74" s="22"/>
      <c r="O74" s="25" t="str">
        <f>+O9</f>
        <v>31 ธันวาคม 2565</v>
      </c>
    </row>
    <row r="75" spans="1:15" ht="22.5" customHeight="1">
      <c r="A75" s="45"/>
      <c r="B75" s="45"/>
      <c r="C75" s="45"/>
      <c r="D75" s="45"/>
      <c r="E75" s="45"/>
      <c r="F75" s="45"/>
      <c r="G75" s="46"/>
      <c r="H75" s="46"/>
      <c r="I75" s="23" t="s">
        <v>194</v>
      </c>
      <c r="J75" s="62"/>
      <c r="K75" s="62" t="s">
        <v>195</v>
      </c>
      <c r="L75" s="64"/>
      <c r="M75" s="23" t="s">
        <v>194</v>
      </c>
      <c r="N75" s="62"/>
      <c r="O75" s="62" t="s">
        <v>195</v>
      </c>
    </row>
    <row r="76" spans="1:15" ht="22.5" customHeight="1">
      <c r="A76" s="45"/>
      <c r="B76" s="45"/>
      <c r="C76" s="45"/>
      <c r="D76" s="45"/>
      <c r="E76" s="45"/>
      <c r="F76" s="45"/>
      <c r="G76" s="46"/>
      <c r="H76" s="46"/>
      <c r="I76" s="23" t="s">
        <v>196</v>
      </c>
      <c r="J76" s="62"/>
      <c r="K76" s="64"/>
      <c r="L76" s="64"/>
      <c r="M76" s="23" t="s">
        <v>196</v>
      </c>
      <c r="N76" s="62"/>
      <c r="O76" s="64"/>
    </row>
    <row r="77" spans="1:15" ht="21.75" customHeight="1">
      <c r="A77" s="48" t="s">
        <v>24</v>
      </c>
      <c r="B77" s="30"/>
      <c r="E77" s="30"/>
      <c r="F77" s="30"/>
      <c r="G77" s="30"/>
      <c r="H77" s="46"/>
      <c r="I77" s="23"/>
      <c r="J77" s="22"/>
      <c r="K77" s="23"/>
      <c r="L77" s="28"/>
      <c r="M77" s="23"/>
      <c r="N77" s="22"/>
      <c r="O77" s="23"/>
    </row>
    <row r="78" spans="1:15" ht="21.75" customHeight="1">
      <c r="A78" s="21" t="s">
        <v>25</v>
      </c>
      <c r="F78" s="26"/>
      <c r="G78" s="22"/>
      <c r="I78" s="1"/>
      <c r="K78" s="1"/>
      <c r="L78" s="29"/>
      <c r="M78" s="1"/>
      <c r="O78" s="1"/>
    </row>
    <row r="79" spans="1:15" ht="21.75" customHeight="1">
      <c r="B79" s="21" t="s">
        <v>26</v>
      </c>
      <c r="F79" s="26"/>
      <c r="G79" s="46">
        <v>15</v>
      </c>
      <c r="H79" s="22"/>
      <c r="I79" s="29">
        <v>1175255419.4400001</v>
      </c>
      <c r="J79" s="22"/>
      <c r="K79" s="29">
        <v>884196966.30999994</v>
      </c>
      <c r="L79" s="23"/>
      <c r="M79" s="3">
        <v>1126003297.4400001</v>
      </c>
      <c r="N79" s="22"/>
      <c r="O79" s="3">
        <v>836847760</v>
      </c>
    </row>
    <row r="80" spans="1:15" ht="21.75" customHeight="1">
      <c r="B80" s="21" t="s">
        <v>27</v>
      </c>
      <c r="F80" s="26"/>
      <c r="G80" s="22"/>
      <c r="K80" s="29"/>
      <c r="L80" s="29"/>
      <c r="O80" s="29"/>
    </row>
    <row r="81" spans="1:15" ht="21.75" customHeight="1">
      <c r="C81" s="150" t="s">
        <v>131</v>
      </c>
      <c r="D81" s="150"/>
      <c r="E81" s="150"/>
      <c r="F81" s="26"/>
      <c r="G81" s="46">
        <v>26</v>
      </c>
      <c r="I81" s="29">
        <v>0</v>
      </c>
      <c r="K81" s="29">
        <v>0</v>
      </c>
      <c r="L81" s="29"/>
      <c r="M81" s="1">
        <v>15349248.550000001</v>
      </c>
      <c r="O81" s="1">
        <v>6225279.2000000002</v>
      </c>
    </row>
    <row r="82" spans="1:15" ht="21.75" customHeight="1">
      <c r="A82" s="30"/>
      <c r="B82" s="30"/>
      <c r="C82" s="150" t="s">
        <v>28</v>
      </c>
      <c r="D82" s="150"/>
      <c r="E82" s="150"/>
      <c r="F82" s="30"/>
      <c r="G82" s="49"/>
      <c r="H82" s="30"/>
      <c r="I82" s="29">
        <v>283706025.08999997</v>
      </c>
      <c r="J82" s="30"/>
      <c r="K82" s="29">
        <v>220273384.05000001</v>
      </c>
      <c r="L82" s="29"/>
      <c r="M82" s="1">
        <v>256283487.28</v>
      </c>
      <c r="N82" s="30"/>
      <c r="O82" s="1">
        <v>195042774.80000001</v>
      </c>
    </row>
    <row r="83" spans="1:15" ht="21.75" customHeight="1">
      <c r="B83" s="21" t="s">
        <v>29</v>
      </c>
      <c r="F83" s="26"/>
      <c r="G83" s="22" t="s">
        <v>229</v>
      </c>
      <c r="I83" s="29">
        <v>188821947.06</v>
      </c>
      <c r="K83" s="29">
        <v>158858257.97999999</v>
      </c>
      <c r="L83" s="29"/>
      <c r="M83" s="29">
        <v>177119812.28999999</v>
      </c>
      <c r="O83" s="29">
        <v>144778832.16999999</v>
      </c>
    </row>
    <row r="84" spans="1:15" ht="21.75" customHeight="1">
      <c r="B84" s="21" t="s">
        <v>147</v>
      </c>
      <c r="F84" s="26"/>
      <c r="G84" s="22">
        <v>18</v>
      </c>
      <c r="I84" s="29">
        <v>90189026.909999996</v>
      </c>
      <c r="K84" s="29">
        <v>83290191.340000004</v>
      </c>
      <c r="L84" s="29"/>
      <c r="M84" s="1">
        <v>90189026.909999996</v>
      </c>
      <c r="O84" s="1">
        <v>83290191.340000004</v>
      </c>
    </row>
    <row r="85" spans="1:15" ht="21.75" hidden="1" customHeight="1">
      <c r="B85" s="30" t="s">
        <v>132</v>
      </c>
      <c r="C85" s="30"/>
      <c r="D85" s="30"/>
      <c r="E85" s="30"/>
      <c r="F85" s="30"/>
      <c r="G85" s="46">
        <v>19</v>
      </c>
      <c r="H85" s="30"/>
      <c r="I85" s="1"/>
      <c r="J85" s="30"/>
      <c r="K85" s="1"/>
      <c r="L85" s="29"/>
      <c r="N85" s="30"/>
      <c r="O85" s="29"/>
    </row>
    <row r="86" spans="1:15" ht="21.75" customHeight="1">
      <c r="B86" s="30" t="s">
        <v>165</v>
      </c>
      <c r="F86" s="26"/>
      <c r="G86" s="22">
        <v>19</v>
      </c>
      <c r="I86" s="29">
        <v>34704914.25</v>
      </c>
      <c r="K86" s="29">
        <v>33676563.710000001</v>
      </c>
      <c r="L86" s="29"/>
      <c r="M86" s="29">
        <v>34291118.57</v>
      </c>
      <c r="O86" s="29">
        <v>33030507.449999999</v>
      </c>
    </row>
    <row r="87" spans="1:15" ht="21.75" customHeight="1">
      <c r="B87" s="21" t="s">
        <v>178</v>
      </c>
      <c r="F87" s="26"/>
      <c r="G87" s="22" t="s">
        <v>230</v>
      </c>
      <c r="I87" s="1">
        <v>0</v>
      </c>
      <c r="K87" s="1">
        <v>0</v>
      </c>
      <c r="L87" s="29"/>
      <c r="M87" s="29">
        <v>90000000</v>
      </c>
      <c r="O87" s="29">
        <v>70000000</v>
      </c>
    </row>
    <row r="88" spans="1:15" ht="21.75" customHeight="1">
      <c r="A88" s="30"/>
      <c r="B88" s="30" t="s">
        <v>166</v>
      </c>
      <c r="C88" s="50"/>
      <c r="D88" s="30"/>
      <c r="E88" s="30"/>
      <c r="F88" s="30"/>
      <c r="G88" s="49"/>
      <c r="H88" s="30"/>
      <c r="I88" s="54">
        <v>974976.08</v>
      </c>
      <c r="J88" s="30"/>
      <c r="K88" s="54">
        <v>428480.39</v>
      </c>
      <c r="L88" s="29"/>
      <c r="M88" s="54">
        <v>0</v>
      </c>
      <c r="N88" s="30"/>
      <c r="O88" s="54">
        <v>428480.39</v>
      </c>
    </row>
    <row r="89" spans="1:15" ht="21.75" hidden="1" customHeight="1">
      <c r="A89" s="30"/>
      <c r="B89" s="30" t="s">
        <v>183</v>
      </c>
      <c r="C89" s="50"/>
      <c r="D89" s="30"/>
      <c r="E89" s="30"/>
      <c r="F89" s="30"/>
      <c r="G89" s="49">
        <v>6</v>
      </c>
      <c r="H89" s="30"/>
      <c r="I89" s="36"/>
      <c r="J89" s="30"/>
      <c r="K89" s="36"/>
      <c r="L89" s="29"/>
      <c r="M89" s="2"/>
      <c r="N89" s="30"/>
      <c r="O89" s="2"/>
    </row>
    <row r="90" spans="1:15" ht="21.75" hidden="1" customHeight="1">
      <c r="A90" s="30"/>
      <c r="B90" s="30" t="s">
        <v>30</v>
      </c>
      <c r="C90" s="30"/>
      <c r="D90" s="30"/>
      <c r="E90" s="30"/>
      <c r="F90" s="30"/>
      <c r="G90" s="49"/>
      <c r="H90" s="30"/>
      <c r="I90" s="36"/>
      <c r="J90" s="30"/>
      <c r="K90" s="36"/>
      <c r="L90" s="29"/>
      <c r="M90" s="36"/>
      <c r="N90" s="30"/>
      <c r="O90" s="36"/>
    </row>
    <row r="91" spans="1:15" ht="21.75" hidden="1" customHeight="1">
      <c r="A91" s="30"/>
      <c r="B91" s="30"/>
      <c r="C91" s="150" t="s">
        <v>31</v>
      </c>
      <c r="D91" s="150"/>
      <c r="E91" s="150"/>
      <c r="F91" s="30"/>
      <c r="G91" s="46">
        <v>4</v>
      </c>
      <c r="H91" s="30"/>
      <c r="J91" s="30"/>
      <c r="K91" s="29"/>
      <c r="L91" s="29"/>
      <c r="N91" s="30"/>
      <c r="O91" s="29"/>
    </row>
    <row r="92" spans="1:15" ht="21.75" hidden="1" customHeight="1">
      <c r="A92" s="30"/>
      <c r="B92" s="30"/>
      <c r="C92" s="150" t="s">
        <v>32</v>
      </c>
      <c r="D92" s="150"/>
      <c r="E92" s="150"/>
      <c r="F92" s="30"/>
      <c r="G92" s="49"/>
      <c r="H92" s="30"/>
      <c r="J92" s="30"/>
      <c r="K92" s="29"/>
      <c r="L92" s="29"/>
      <c r="N92" s="30"/>
      <c r="O92" s="29"/>
    </row>
    <row r="93" spans="1:15" ht="21.75" hidden="1" customHeight="1">
      <c r="A93" s="30"/>
      <c r="B93" s="30"/>
      <c r="C93" s="150" t="s">
        <v>14</v>
      </c>
      <c r="D93" s="150"/>
      <c r="E93" s="150"/>
      <c r="F93" s="30"/>
      <c r="G93" s="49"/>
      <c r="H93" s="30"/>
      <c r="I93" s="54"/>
      <c r="J93" s="30"/>
      <c r="K93" s="54"/>
      <c r="L93" s="29"/>
      <c r="M93" s="54"/>
      <c r="N93" s="30"/>
      <c r="O93" s="54"/>
    </row>
    <row r="94" spans="1:15" ht="21.75" customHeight="1">
      <c r="A94" s="30"/>
      <c r="B94" s="30" t="s">
        <v>217</v>
      </c>
      <c r="C94" s="76"/>
      <c r="D94" s="76"/>
      <c r="E94" s="76"/>
      <c r="F94" s="30"/>
      <c r="G94" s="49">
        <v>22</v>
      </c>
      <c r="H94" s="30"/>
      <c r="I94" s="36">
        <v>0</v>
      </c>
      <c r="J94" s="30"/>
      <c r="K94" s="36">
        <v>1164065.44</v>
      </c>
      <c r="L94" s="29"/>
      <c r="M94" s="36">
        <v>0</v>
      </c>
      <c r="N94" s="30"/>
      <c r="O94" s="36">
        <v>436523.48</v>
      </c>
    </row>
    <row r="95" spans="1:15" ht="12.75" customHeight="1">
      <c r="A95" s="22"/>
      <c r="B95" s="22"/>
      <c r="C95" s="22"/>
      <c r="D95" s="22"/>
      <c r="E95" s="22"/>
      <c r="F95" s="22"/>
      <c r="G95" s="22"/>
      <c r="H95" s="22"/>
      <c r="I95" s="23"/>
      <c r="J95" s="22"/>
      <c r="K95" s="23"/>
      <c r="L95" s="23"/>
      <c r="M95" s="23"/>
      <c r="N95" s="22"/>
      <c r="O95" s="23"/>
    </row>
    <row r="96" spans="1:15" ht="21.75" customHeight="1">
      <c r="A96" s="30"/>
      <c r="B96" s="30"/>
      <c r="C96" s="30"/>
      <c r="D96" s="30" t="s">
        <v>33</v>
      </c>
      <c r="E96" s="30"/>
      <c r="F96" s="30"/>
      <c r="G96" s="49"/>
      <c r="H96" s="30"/>
      <c r="I96" s="36">
        <f>SUM(I79:I95)</f>
        <v>1773652308.8299999</v>
      </c>
      <c r="J96" s="30"/>
      <c r="K96" s="36">
        <f>SUM(K79:K95)</f>
        <v>1381887909.22</v>
      </c>
      <c r="L96" s="29"/>
      <c r="M96" s="36">
        <f>SUM(M79:M95)</f>
        <v>1789235991.04</v>
      </c>
      <c r="N96" s="30"/>
      <c r="O96" s="36">
        <f>SUM(O79:O95)</f>
        <v>1370080348.8300002</v>
      </c>
    </row>
    <row r="97" spans="1:15" ht="21.75" customHeight="1">
      <c r="A97" s="30" t="s">
        <v>34</v>
      </c>
      <c r="B97" s="30"/>
      <c r="C97" s="30"/>
      <c r="D97" s="30"/>
      <c r="E97" s="30"/>
      <c r="F97" s="30"/>
      <c r="G97" s="49"/>
      <c r="H97" s="30"/>
      <c r="J97" s="30"/>
      <c r="K97" s="29"/>
      <c r="L97" s="29"/>
      <c r="N97" s="30"/>
      <c r="O97" s="29"/>
    </row>
    <row r="98" spans="1:15" ht="21.75" customHeight="1">
      <c r="A98" s="30"/>
      <c r="B98" s="21" t="s">
        <v>148</v>
      </c>
      <c r="E98" s="30"/>
      <c r="F98" s="30"/>
      <c r="G98" s="49">
        <v>18</v>
      </c>
      <c r="H98" s="30"/>
      <c r="I98" s="29">
        <v>243324357.22</v>
      </c>
      <c r="J98" s="30"/>
      <c r="K98" s="29">
        <v>255117472.52000001</v>
      </c>
      <c r="L98" s="29"/>
      <c r="M98" s="29">
        <v>243324357.22</v>
      </c>
      <c r="N98" s="30"/>
      <c r="O98" s="29">
        <v>255117472.52000001</v>
      </c>
    </row>
    <row r="99" spans="1:15" ht="21.75" customHeight="1">
      <c r="A99" s="30"/>
      <c r="B99" s="30" t="s">
        <v>167</v>
      </c>
      <c r="C99" s="30"/>
      <c r="D99" s="30"/>
      <c r="E99" s="30"/>
      <c r="F99" s="30"/>
      <c r="G99" s="49"/>
      <c r="H99" s="30"/>
      <c r="J99" s="30"/>
      <c r="K99" s="29"/>
      <c r="L99" s="29"/>
      <c r="N99" s="30"/>
      <c r="O99" s="29"/>
    </row>
    <row r="100" spans="1:15" ht="21.75" customHeight="1">
      <c r="A100" s="30"/>
      <c r="B100" s="30"/>
      <c r="C100" s="50" t="s">
        <v>149</v>
      </c>
      <c r="D100" s="30"/>
      <c r="E100" s="30"/>
      <c r="F100" s="30"/>
      <c r="G100" s="22">
        <v>19</v>
      </c>
      <c r="H100" s="30"/>
      <c r="I100" s="29">
        <v>66243910.780000001</v>
      </c>
      <c r="J100" s="30"/>
      <c r="K100" s="29">
        <v>87119036.650000006</v>
      </c>
      <c r="L100" s="29"/>
      <c r="M100" s="29">
        <v>64856484.950000003</v>
      </c>
      <c r="N100" s="30"/>
      <c r="O100" s="29">
        <v>86376134.439999998</v>
      </c>
    </row>
    <row r="101" spans="1:15" ht="21.75" hidden="1" customHeight="1">
      <c r="A101" s="30"/>
      <c r="B101" s="30" t="s">
        <v>133</v>
      </c>
      <c r="C101" s="30"/>
      <c r="D101" s="30"/>
      <c r="E101" s="30"/>
      <c r="F101" s="30"/>
      <c r="G101" s="49">
        <v>18</v>
      </c>
      <c r="H101" s="30"/>
      <c r="J101" s="30"/>
      <c r="K101" s="29"/>
      <c r="L101" s="29"/>
      <c r="N101" s="30"/>
      <c r="O101" s="29"/>
    </row>
    <row r="102" spans="1:15" ht="21.75" customHeight="1">
      <c r="A102" s="30"/>
      <c r="B102" s="30" t="s">
        <v>130</v>
      </c>
      <c r="C102" s="30"/>
      <c r="D102" s="30"/>
      <c r="E102" s="30"/>
      <c r="F102" s="30"/>
      <c r="G102" s="49">
        <v>21</v>
      </c>
      <c r="H102" s="30"/>
      <c r="I102" s="36">
        <v>121855984.66</v>
      </c>
      <c r="J102" s="30"/>
      <c r="K102" s="36">
        <v>115010392.03</v>
      </c>
      <c r="L102" s="29"/>
      <c r="M102" s="36">
        <v>100571733.03</v>
      </c>
      <c r="N102" s="30"/>
      <c r="O102" s="36">
        <v>95312671.739999995</v>
      </c>
    </row>
    <row r="103" spans="1:15" ht="12.75" customHeight="1">
      <c r="A103" s="22"/>
      <c r="B103" s="22"/>
      <c r="C103" s="22"/>
      <c r="D103" s="22"/>
      <c r="E103" s="22"/>
      <c r="F103" s="22"/>
      <c r="G103" s="22"/>
      <c r="H103" s="22"/>
      <c r="I103" s="23"/>
      <c r="J103" s="22"/>
      <c r="K103" s="23"/>
      <c r="L103" s="23"/>
      <c r="M103" s="23"/>
      <c r="N103" s="22"/>
      <c r="O103" s="23"/>
    </row>
    <row r="104" spans="1:15" ht="21.75" customHeight="1">
      <c r="A104" s="30"/>
      <c r="B104" s="30"/>
      <c r="C104" s="51"/>
      <c r="D104" s="51" t="s">
        <v>35</v>
      </c>
      <c r="E104" s="30"/>
      <c r="F104" s="30"/>
      <c r="G104" s="30"/>
      <c r="H104" s="30"/>
      <c r="I104" s="36">
        <f>SUM(I98:I103)</f>
        <v>431424252.65999997</v>
      </c>
      <c r="J104" s="30"/>
      <c r="K104" s="36">
        <f>SUM(K98:K103)</f>
        <v>457246901.20000005</v>
      </c>
      <c r="L104" s="29"/>
      <c r="M104" s="36">
        <f>SUM(M98:M102)</f>
        <v>408752575.20000005</v>
      </c>
      <c r="N104" s="30"/>
      <c r="O104" s="36">
        <f>SUM(O98:O102)</f>
        <v>436806278.70000005</v>
      </c>
    </row>
    <row r="105" spans="1:15" ht="12.75" customHeight="1">
      <c r="A105" s="22"/>
      <c r="B105" s="22"/>
      <c r="C105" s="22"/>
      <c r="D105" s="22"/>
      <c r="E105" s="22"/>
      <c r="F105" s="22"/>
      <c r="G105" s="22"/>
      <c r="H105" s="22"/>
      <c r="I105" s="23"/>
      <c r="J105" s="22"/>
      <c r="K105" s="23"/>
      <c r="L105" s="23"/>
      <c r="M105" s="23"/>
      <c r="N105" s="22"/>
      <c r="O105" s="23"/>
    </row>
    <row r="106" spans="1:15" ht="21.75" customHeight="1">
      <c r="A106" s="30"/>
      <c r="B106" s="30"/>
      <c r="C106" s="51" t="s">
        <v>36</v>
      </c>
      <c r="D106" s="46"/>
      <c r="E106" s="30"/>
      <c r="F106" s="30"/>
      <c r="G106" s="30"/>
      <c r="H106" s="30"/>
      <c r="I106" s="36">
        <f>I96+I104</f>
        <v>2205076561.4899998</v>
      </c>
      <c r="J106" s="30"/>
      <c r="K106" s="36">
        <f>K96+K104</f>
        <v>1839134810.4200001</v>
      </c>
      <c r="L106" s="29"/>
      <c r="M106" s="36">
        <f>M96+M104</f>
        <v>2197988566.2399998</v>
      </c>
      <c r="N106" s="30"/>
      <c r="O106" s="36">
        <f>O96+O104</f>
        <v>1806886627.5300002</v>
      </c>
    </row>
    <row r="107" spans="1:15" ht="13.5" customHeight="1">
      <c r="A107" s="30"/>
      <c r="B107" s="30"/>
      <c r="C107" s="30"/>
      <c r="D107" s="30"/>
      <c r="E107" s="30"/>
      <c r="F107" s="30"/>
      <c r="G107" s="30"/>
      <c r="H107" s="30"/>
      <c r="J107" s="30"/>
      <c r="K107" s="29"/>
      <c r="L107" s="29"/>
      <c r="N107" s="30"/>
      <c r="O107" s="29"/>
    </row>
    <row r="108" spans="1:15" ht="21.75" customHeight="1">
      <c r="A108" s="30" t="s">
        <v>37</v>
      </c>
      <c r="B108" s="30"/>
      <c r="C108" s="30"/>
      <c r="D108" s="30"/>
      <c r="E108" s="30"/>
      <c r="K108" s="29"/>
      <c r="O108" s="29"/>
    </row>
    <row r="109" spans="1:15" ht="21.75" customHeight="1">
      <c r="A109" s="30"/>
      <c r="B109" s="30" t="s">
        <v>38</v>
      </c>
      <c r="C109" s="30"/>
      <c r="D109" s="30"/>
      <c r="E109" s="30"/>
      <c r="G109" s="46"/>
      <c r="K109" s="29"/>
      <c r="M109" s="21"/>
    </row>
    <row r="110" spans="1:15" ht="21.75" customHeight="1">
      <c r="A110" s="30"/>
      <c r="B110" s="30"/>
      <c r="C110" s="30" t="s">
        <v>39</v>
      </c>
      <c r="D110" s="30"/>
      <c r="E110" s="30"/>
      <c r="K110" s="29"/>
      <c r="O110" s="29"/>
    </row>
    <row r="111" spans="1:15" ht="21.75" customHeight="1" thickBot="1">
      <c r="A111" s="30"/>
      <c r="B111" s="30"/>
      <c r="C111" s="30"/>
      <c r="D111" s="30" t="s">
        <v>40</v>
      </c>
      <c r="E111" s="30"/>
      <c r="I111" s="41">
        <v>359202865</v>
      </c>
      <c r="J111" s="30"/>
      <c r="K111" s="41">
        <v>359202865</v>
      </c>
      <c r="L111" s="29"/>
      <c r="M111" s="41">
        <v>359202865</v>
      </c>
      <c r="N111" s="30"/>
      <c r="O111" s="41">
        <v>359202865</v>
      </c>
    </row>
    <row r="112" spans="1:15" ht="21.75" customHeight="1" thickTop="1">
      <c r="A112" s="30"/>
      <c r="B112" s="30"/>
      <c r="C112" s="30" t="s">
        <v>41</v>
      </c>
      <c r="D112" s="30"/>
      <c r="E112" s="30"/>
      <c r="K112" s="29"/>
      <c r="L112" s="29"/>
      <c r="O112" s="29"/>
    </row>
    <row r="113" spans="1:16" ht="21.75" customHeight="1">
      <c r="A113" s="30"/>
      <c r="B113" s="30"/>
      <c r="C113" s="30"/>
      <c r="D113" s="30" t="s">
        <v>42</v>
      </c>
      <c r="E113" s="30"/>
      <c r="I113" s="29">
        <v>308008272</v>
      </c>
      <c r="K113" s="29">
        <v>308008272</v>
      </c>
      <c r="M113" s="29">
        <v>308008272</v>
      </c>
      <c r="O113" s="29">
        <v>308008272</v>
      </c>
    </row>
    <row r="114" spans="1:16" ht="21.75" customHeight="1">
      <c r="B114" s="30" t="s">
        <v>43</v>
      </c>
      <c r="C114" s="30"/>
      <c r="D114" s="30"/>
      <c r="I114" s="29">
        <v>260145145.84</v>
      </c>
      <c r="J114" s="52"/>
      <c r="K114" s="29">
        <v>260145145.84</v>
      </c>
      <c r="L114" s="29"/>
      <c r="M114" s="29">
        <v>260145145.84</v>
      </c>
      <c r="N114" s="52"/>
      <c r="O114" s="29">
        <v>260145145.84</v>
      </c>
    </row>
    <row r="115" spans="1:16" ht="21.75" customHeight="1">
      <c r="B115" s="30" t="s">
        <v>44</v>
      </c>
      <c r="C115" s="30"/>
      <c r="D115" s="30"/>
      <c r="J115" s="52"/>
      <c r="K115" s="29"/>
      <c r="L115" s="29"/>
      <c r="N115" s="52"/>
      <c r="O115" s="29"/>
    </row>
    <row r="116" spans="1:16" ht="21.75" customHeight="1">
      <c r="B116" s="30"/>
      <c r="C116" s="30" t="s">
        <v>45</v>
      </c>
      <c r="D116" s="30"/>
      <c r="G116" s="46"/>
      <c r="I116" s="29">
        <v>35920286.5</v>
      </c>
      <c r="J116" s="52"/>
      <c r="K116" s="29">
        <v>35920286.5</v>
      </c>
      <c r="L116" s="29"/>
      <c r="M116" s="29">
        <v>35920286.5</v>
      </c>
      <c r="N116" s="52"/>
      <c r="O116" s="29">
        <v>35920286.5</v>
      </c>
    </row>
    <row r="117" spans="1:16" ht="21.75" customHeight="1">
      <c r="B117" s="30"/>
      <c r="C117" s="30" t="s">
        <v>46</v>
      </c>
      <c r="D117" s="30"/>
      <c r="G117" s="49"/>
      <c r="I117" s="36">
        <v>448361581.61000001</v>
      </c>
      <c r="J117" s="52"/>
      <c r="K117" s="36">
        <v>412001639.55000001</v>
      </c>
      <c r="L117" s="29"/>
      <c r="M117" s="36">
        <v>731645422.60000002</v>
      </c>
      <c r="N117" s="52"/>
      <c r="O117" s="36">
        <v>667592200.96000004</v>
      </c>
    </row>
    <row r="118" spans="1:16" ht="12.75" customHeight="1">
      <c r="B118" s="46"/>
      <c r="C118" s="46"/>
      <c r="D118" s="46"/>
      <c r="I118" s="23"/>
      <c r="J118" s="46"/>
      <c r="K118" s="23"/>
      <c r="L118" s="23"/>
      <c r="M118" s="23"/>
      <c r="N118" s="46"/>
      <c r="O118" s="23"/>
    </row>
    <row r="119" spans="1:16" ht="21.75" customHeight="1">
      <c r="B119" s="30" t="s">
        <v>47</v>
      </c>
      <c r="C119" s="30"/>
      <c r="D119" s="30"/>
      <c r="G119" s="35"/>
      <c r="I119" s="29">
        <f>SUM(I113:I117)</f>
        <v>1052435285.95</v>
      </c>
      <c r="J119" s="30"/>
      <c r="K119" s="29">
        <f>SUM(K113:K117)</f>
        <v>1016075343.8900001</v>
      </c>
      <c r="L119" s="29"/>
      <c r="M119" s="29">
        <f>SUM(M113:M117)</f>
        <v>1335719126.9400001</v>
      </c>
      <c r="N119" s="30"/>
      <c r="O119" s="29">
        <f>SUM(O113:O117)</f>
        <v>1271665905.3000002</v>
      </c>
    </row>
    <row r="120" spans="1:16" ht="21.75" customHeight="1">
      <c r="B120" s="30" t="s">
        <v>48</v>
      </c>
      <c r="C120" s="30"/>
      <c r="D120" s="30"/>
      <c r="G120" s="22"/>
      <c r="I120" s="53">
        <v>-31566486.379999999</v>
      </c>
      <c r="J120" s="30"/>
      <c r="K120" s="53">
        <v>-29258189.129999999</v>
      </c>
      <c r="L120" s="29"/>
      <c r="M120" s="36">
        <v>0</v>
      </c>
      <c r="N120" s="30"/>
      <c r="O120" s="36">
        <v>0</v>
      </c>
    </row>
    <row r="121" spans="1:16" ht="12.75" customHeight="1">
      <c r="A121" s="30"/>
      <c r="B121" s="46"/>
      <c r="C121" s="46"/>
      <c r="D121" s="46"/>
      <c r="I121" s="23"/>
      <c r="J121" s="46"/>
      <c r="K121" s="23"/>
      <c r="L121" s="23"/>
      <c r="M121" s="23"/>
      <c r="N121" s="46"/>
      <c r="O121" s="23"/>
    </row>
    <row r="122" spans="1:16" ht="21.75" customHeight="1">
      <c r="A122" s="30"/>
      <c r="B122" s="30"/>
      <c r="D122" s="30" t="s">
        <v>49</v>
      </c>
      <c r="I122" s="36">
        <f>SUM(I119:I121)</f>
        <v>1020868799.5700001</v>
      </c>
      <c r="J122" s="30"/>
      <c r="K122" s="36">
        <f>SUM(K119:K121)</f>
        <v>986817154.76000011</v>
      </c>
      <c r="L122" s="29"/>
      <c r="M122" s="36">
        <f>SUM(M119:M120)</f>
        <v>1335719126.9400001</v>
      </c>
      <c r="N122" s="30"/>
      <c r="O122" s="36">
        <f>SUM(O119:O120)</f>
        <v>1271665905.3000002</v>
      </c>
      <c r="P122" s="35"/>
    </row>
    <row r="123" spans="1:16" ht="20.25" customHeight="1">
      <c r="A123" s="22"/>
      <c r="B123" s="22"/>
      <c r="C123" s="22"/>
      <c r="D123" s="22"/>
      <c r="E123" s="22"/>
      <c r="F123" s="22"/>
      <c r="G123" s="22"/>
      <c r="H123" s="22"/>
      <c r="I123" s="23"/>
      <c r="J123" s="22"/>
      <c r="K123" s="23"/>
      <c r="L123" s="23"/>
      <c r="M123" s="23"/>
      <c r="N123" s="22"/>
      <c r="O123" s="23"/>
    </row>
    <row r="124" spans="1:16" ht="21.75" customHeight="1" thickBot="1">
      <c r="A124" s="21" t="s">
        <v>50</v>
      </c>
      <c r="I124" s="41">
        <f>I106+I122</f>
        <v>3225945361.0599999</v>
      </c>
      <c r="K124" s="41">
        <f>K106+K122</f>
        <v>2825951965.1800003</v>
      </c>
      <c r="L124" s="29"/>
      <c r="M124" s="41">
        <f>+M122+M106</f>
        <v>3533707693.1799998</v>
      </c>
      <c r="O124" s="41">
        <f>+O122+O106</f>
        <v>3078552532.8300004</v>
      </c>
    </row>
    <row r="125" spans="1:16" ht="21.75" customHeight="1" thickTop="1">
      <c r="I125" s="54"/>
      <c r="K125" s="54"/>
      <c r="L125" s="29"/>
      <c r="M125" s="54"/>
      <c r="O125" s="54"/>
    </row>
    <row r="126" spans="1:16" ht="21.75" customHeight="1">
      <c r="I126" s="54"/>
      <c r="K126" s="54"/>
      <c r="L126" s="29"/>
      <c r="M126" s="54"/>
      <c r="O126" s="54"/>
    </row>
    <row r="127" spans="1:16" ht="21.75" customHeight="1">
      <c r="I127" s="54"/>
      <c r="K127" s="54"/>
      <c r="L127" s="29"/>
      <c r="M127" s="54"/>
      <c r="O127" s="54"/>
    </row>
    <row r="128" spans="1:16" ht="21.75" customHeight="1">
      <c r="I128" s="54"/>
      <c r="K128" s="54"/>
      <c r="L128" s="29"/>
      <c r="M128" s="54"/>
      <c r="O128" s="54"/>
    </row>
    <row r="129" spans="1:16" ht="21.75" customHeight="1">
      <c r="I129" s="54"/>
      <c r="K129" s="54"/>
      <c r="L129" s="29"/>
      <c r="M129" s="54"/>
      <c r="O129" s="54"/>
    </row>
    <row r="130" spans="1:16" ht="21" customHeight="1">
      <c r="I130" s="54"/>
      <c r="K130" s="54"/>
      <c r="L130" s="29"/>
      <c r="M130" s="54"/>
      <c r="O130" s="54"/>
    </row>
    <row r="131" spans="1:16" ht="19.5" customHeight="1">
      <c r="I131" s="54"/>
      <c r="K131" s="54"/>
      <c r="L131" s="29"/>
      <c r="M131" s="54"/>
      <c r="O131" s="54"/>
    </row>
    <row r="132" spans="1:16" ht="26.1" customHeight="1">
      <c r="I132" s="54"/>
      <c r="K132" s="54"/>
      <c r="L132" s="29"/>
      <c r="M132" s="54"/>
      <c r="O132" s="54"/>
    </row>
    <row r="133" spans="1:16" ht="23.25" customHeight="1">
      <c r="A133" s="30" t="s">
        <v>199</v>
      </c>
      <c r="B133" s="30"/>
      <c r="C133" s="30"/>
      <c r="J133" s="30"/>
      <c r="K133" s="29"/>
      <c r="L133" s="29"/>
      <c r="N133" s="29"/>
      <c r="O133" s="29"/>
      <c r="P133" s="35"/>
    </row>
    <row r="134" spans="1:16" s="30" customFormat="1" ht="21.75" customHeight="1">
      <c r="B134" s="45"/>
      <c r="C134" s="45"/>
      <c r="D134" s="45"/>
      <c r="E134" s="55"/>
      <c r="F134" s="55"/>
      <c r="G134" s="43"/>
      <c r="H134" s="42"/>
      <c r="I134" s="29"/>
      <c r="J134" s="42"/>
      <c r="K134" s="21"/>
      <c r="L134" s="21"/>
      <c r="M134" s="29"/>
      <c r="N134" s="42"/>
      <c r="O134" s="21"/>
    </row>
    <row r="135" spans="1:16" s="30" customFormat="1" ht="24" customHeight="1">
      <c r="E135" s="42"/>
      <c r="F135" s="42"/>
      <c r="G135" s="43"/>
      <c r="H135" s="42"/>
      <c r="I135" s="29"/>
      <c r="J135" s="42"/>
      <c r="K135" s="21"/>
      <c r="L135" s="21"/>
      <c r="M135" s="29"/>
      <c r="N135" s="42"/>
      <c r="O135" s="21"/>
    </row>
    <row r="136" spans="1:16" s="30" customFormat="1" ht="23.25" customHeight="1">
      <c r="E136" s="42"/>
      <c r="F136" s="42"/>
      <c r="G136" s="43"/>
      <c r="H136" s="42"/>
      <c r="I136" s="29"/>
      <c r="J136" s="42"/>
      <c r="K136" s="21"/>
      <c r="L136" s="21"/>
      <c r="M136" s="29"/>
      <c r="N136" s="42"/>
      <c r="O136" s="44" t="s">
        <v>214</v>
      </c>
    </row>
    <row r="137" spans="1:16" ht="21.75" customHeight="1">
      <c r="I137" s="1">
        <f>+I48-I124</f>
        <v>0</v>
      </c>
      <c r="K137" s="29">
        <f>+K48-K124</f>
        <v>0</v>
      </c>
      <c r="M137" s="29">
        <f>+M48-M124</f>
        <v>0</v>
      </c>
      <c r="O137" s="29">
        <f>+O48-O124</f>
        <v>0</v>
      </c>
    </row>
    <row r="138" spans="1:16" ht="24" customHeight="1"/>
  </sheetData>
  <mergeCells count="17">
    <mergeCell ref="A2:O2"/>
    <mergeCell ref="A3:O3"/>
    <mergeCell ref="A4:O4"/>
    <mergeCell ref="I6:O6"/>
    <mergeCell ref="I7:K7"/>
    <mergeCell ref="M7:O7"/>
    <mergeCell ref="C91:E91"/>
    <mergeCell ref="C92:E92"/>
    <mergeCell ref="C93:E93"/>
    <mergeCell ref="A67:O67"/>
    <mergeCell ref="A68:O68"/>
    <mergeCell ref="A69:O69"/>
    <mergeCell ref="I71:O71"/>
    <mergeCell ref="I72:K72"/>
    <mergeCell ref="M72:O72"/>
    <mergeCell ref="C81:E81"/>
    <mergeCell ref="C82:E82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F6F4F-57FD-43A0-9041-D7F065221AC7}">
  <sheetPr>
    <pageSetUpPr fitToPage="1"/>
  </sheetPr>
  <dimension ref="A1:W115"/>
  <sheetViews>
    <sheetView view="pageBreakPreview" zoomScale="70" zoomScaleNormal="70" zoomScaleSheetLayoutView="70" workbookViewId="0">
      <selection activeCell="R21" sqref="R21"/>
    </sheetView>
  </sheetViews>
  <sheetFormatPr defaultRowHeight="21.75" customHeight="1"/>
  <cols>
    <col min="1" max="2" width="3.7109375" style="65" customWidth="1"/>
    <col min="3" max="3" width="30.140625" style="65" customWidth="1"/>
    <col min="4" max="4" width="13.7109375" style="65" customWidth="1"/>
    <col min="5" max="5" width="1.28515625" style="65" customWidth="1"/>
    <col min="6" max="6" width="18.140625" style="6" customWidth="1"/>
    <col min="7" max="7" width="1.28515625" style="65" customWidth="1"/>
    <col min="8" max="8" width="18.140625" style="6" customWidth="1"/>
    <col min="9" max="9" width="1.28515625" style="65" customWidth="1"/>
    <col min="10" max="10" width="18.140625" style="6" customWidth="1"/>
    <col min="11" max="11" width="1.28515625" style="65" customWidth="1"/>
    <col min="12" max="12" width="18.140625" style="6" customWidth="1"/>
    <col min="13" max="13" width="1.28515625" style="65" customWidth="1"/>
    <col min="14" max="14" width="34.85546875" style="6" customWidth="1"/>
    <col min="15" max="15" width="1.28515625" style="65" customWidth="1"/>
    <col min="16" max="16" width="18.140625" style="6" customWidth="1"/>
    <col min="17" max="17" width="1.28515625" style="65" customWidth="1"/>
    <col min="18" max="18" width="18.140625" style="6" customWidth="1"/>
    <col min="19" max="19" width="1.140625" style="65" customWidth="1"/>
    <col min="20" max="20" width="18.140625" style="6" customWidth="1"/>
    <col min="21" max="21" width="15.42578125" style="65" customWidth="1"/>
    <col min="22" max="16384" width="9.140625" style="65"/>
  </cols>
  <sheetData>
    <row r="1" spans="1:23" ht="21.75" customHeight="1">
      <c r="R1" s="65"/>
      <c r="S1" s="6"/>
      <c r="T1" s="71" t="s">
        <v>200</v>
      </c>
    </row>
    <row r="2" spans="1:23" ht="21.95" customHeight="1">
      <c r="R2" s="65"/>
      <c r="S2" s="6"/>
      <c r="T2" s="71" t="s">
        <v>201</v>
      </c>
    </row>
    <row r="3" spans="1:23" ht="23.1" customHeight="1">
      <c r="A3" s="156" t="s">
        <v>51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3" ht="22.5" customHeight="1">
      <c r="A4" s="156" t="s">
        <v>52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23" ht="22.5" customHeight="1">
      <c r="A5" s="156" t="s">
        <v>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23" ht="23.25">
      <c r="A6" s="156" t="s">
        <v>242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23" ht="12.75" customHeight="1">
      <c r="A7" s="78"/>
      <c r="B7" s="78"/>
      <c r="C7" s="78"/>
      <c r="D7" s="78"/>
      <c r="E7" s="78"/>
      <c r="M7" s="79"/>
      <c r="O7" s="79"/>
      <c r="Q7" s="79"/>
    </row>
    <row r="8" spans="1:23" s="78" customFormat="1" ht="23.1" customHeight="1">
      <c r="A8" s="65"/>
      <c r="B8" s="65"/>
      <c r="C8" s="65"/>
      <c r="D8" s="65"/>
      <c r="E8" s="65"/>
      <c r="F8" s="157" t="s">
        <v>2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80"/>
    </row>
    <row r="9" spans="1:23" s="78" customFormat="1" ht="23.1" customHeight="1">
      <c r="A9" s="65"/>
      <c r="B9" s="65"/>
      <c r="C9" s="65"/>
      <c r="F9" s="158" t="s">
        <v>53</v>
      </c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81"/>
      <c r="R9" s="7"/>
      <c r="S9" s="81"/>
      <c r="T9" s="7"/>
      <c r="U9" s="80"/>
    </row>
    <row r="10" spans="1:23" s="78" customFormat="1" ht="23.1" customHeight="1">
      <c r="A10" s="65"/>
      <c r="B10" s="65"/>
      <c r="C10" s="65"/>
      <c r="D10" s="65"/>
      <c r="E10" s="65"/>
      <c r="F10" s="8"/>
      <c r="G10" s="82"/>
      <c r="H10" s="8"/>
      <c r="I10" s="82"/>
      <c r="J10" s="8"/>
      <c r="K10" s="82"/>
      <c r="L10" s="8"/>
      <c r="M10" s="82"/>
      <c r="N10" s="9" t="s">
        <v>54</v>
      </c>
      <c r="O10" s="82"/>
      <c r="P10" s="8"/>
      <c r="Q10" s="82"/>
      <c r="R10" s="8"/>
      <c r="S10" s="82"/>
      <c r="T10" s="8"/>
      <c r="U10" s="80"/>
    </row>
    <row r="11" spans="1:23" s="78" customFormat="1" ht="23.1" customHeight="1">
      <c r="A11" s="65"/>
      <c r="B11" s="65"/>
      <c r="C11" s="65"/>
      <c r="D11" s="65"/>
      <c r="E11" s="65"/>
      <c r="F11" s="8"/>
      <c r="G11" s="82"/>
      <c r="H11" s="8"/>
      <c r="I11" s="82"/>
      <c r="J11" s="8"/>
      <c r="K11" s="82"/>
      <c r="L11" s="8"/>
      <c r="M11" s="82"/>
      <c r="N11" s="10" t="s">
        <v>55</v>
      </c>
      <c r="O11" s="82"/>
      <c r="P11" s="8"/>
      <c r="Q11" s="82"/>
      <c r="R11" s="8"/>
      <c r="S11" s="82"/>
      <c r="T11" s="8"/>
      <c r="U11" s="80"/>
    </row>
    <row r="12" spans="1:23" s="78" customFormat="1" ht="23.1" customHeight="1">
      <c r="A12" s="65"/>
      <c r="B12" s="65"/>
      <c r="C12" s="65"/>
      <c r="D12" s="65"/>
      <c r="E12" s="65"/>
      <c r="F12" s="8" t="s">
        <v>56</v>
      </c>
      <c r="G12" s="82"/>
      <c r="H12" s="8"/>
      <c r="I12" s="82"/>
      <c r="J12" s="157" t="s">
        <v>44</v>
      </c>
      <c r="K12" s="157"/>
      <c r="L12" s="157"/>
      <c r="M12" s="82"/>
      <c r="N12" s="8" t="s">
        <v>57</v>
      </c>
      <c r="O12" s="82"/>
      <c r="P12" s="8"/>
      <c r="Q12" s="82"/>
      <c r="R12" s="8"/>
      <c r="S12" s="82"/>
      <c r="T12" s="8"/>
      <c r="U12" s="80"/>
    </row>
    <row r="13" spans="1:23" s="78" customFormat="1" ht="23.1" customHeight="1">
      <c r="F13" s="8" t="s">
        <v>58</v>
      </c>
      <c r="G13" s="82"/>
      <c r="H13" s="8"/>
      <c r="I13" s="82"/>
      <c r="J13" s="11" t="s">
        <v>59</v>
      </c>
      <c r="L13" s="11"/>
      <c r="M13" s="82"/>
      <c r="N13" s="8" t="s">
        <v>60</v>
      </c>
      <c r="O13" s="82"/>
      <c r="P13" s="8" t="s">
        <v>49</v>
      </c>
      <c r="Q13" s="82"/>
      <c r="R13" s="8" t="s">
        <v>61</v>
      </c>
      <c r="S13" s="82"/>
      <c r="T13" s="11" t="s">
        <v>62</v>
      </c>
      <c r="U13" s="80"/>
    </row>
    <row r="14" spans="1:23" ht="23.1" customHeight="1">
      <c r="A14" s="78"/>
      <c r="B14" s="78"/>
      <c r="C14" s="78"/>
      <c r="D14" s="9" t="s">
        <v>5</v>
      </c>
      <c r="E14" s="8"/>
      <c r="F14" s="9" t="s">
        <v>63</v>
      </c>
      <c r="G14" s="82"/>
      <c r="H14" s="9" t="s">
        <v>43</v>
      </c>
      <c r="I14" s="82"/>
      <c r="J14" s="9" t="s">
        <v>64</v>
      </c>
      <c r="K14" s="82"/>
      <c r="L14" s="9" t="s">
        <v>65</v>
      </c>
      <c r="M14" s="83"/>
      <c r="N14" s="9" t="s">
        <v>66</v>
      </c>
      <c r="O14" s="83"/>
      <c r="P14" s="9" t="s">
        <v>67</v>
      </c>
      <c r="Q14" s="83"/>
      <c r="R14" s="9" t="s">
        <v>68</v>
      </c>
      <c r="S14" s="82"/>
      <c r="T14" s="9" t="s">
        <v>37</v>
      </c>
      <c r="U14" s="80"/>
    </row>
    <row r="15" spans="1:23" ht="12.75" customHeight="1">
      <c r="G15" s="56"/>
      <c r="I15" s="56"/>
      <c r="K15" s="56"/>
      <c r="M15" s="56"/>
      <c r="O15" s="56"/>
      <c r="Q15" s="56"/>
      <c r="S15" s="56"/>
      <c r="U15" s="80"/>
    </row>
    <row r="16" spans="1:23" ht="23.1" customHeight="1">
      <c r="A16" s="65" t="s">
        <v>218</v>
      </c>
      <c r="F16" s="56">
        <v>308008272</v>
      </c>
      <c r="G16" s="56"/>
      <c r="H16" s="56">
        <v>260145145.84</v>
      </c>
      <c r="I16" s="56"/>
      <c r="J16" s="56">
        <v>35920286.5</v>
      </c>
      <c r="K16" s="56"/>
      <c r="L16" s="56">
        <v>412001639.54999983</v>
      </c>
      <c r="M16" s="56"/>
      <c r="N16" s="6">
        <v>0</v>
      </c>
      <c r="O16" s="56"/>
      <c r="P16" s="56">
        <f>SUM(F16:N16)</f>
        <v>1016075343.8899999</v>
      </c>
      <c r="Q16" s="56"/>
      <c r="R16" s="56">
        <v>-29258189.129999995</v>
      </c>
      <c r="S16" s="56"/>
      <c r="T16" s="56">
        <f>SUM(P16:R16)</f>
        <v>986817154.75999987</v>
      </c>
      <c r="U16" s="80"/>
    </row>
    <row r="17" spans="1:21" ht="23.1" hidden="1" customHeight="1">
      <c r="A17" s="65" t="s">
        <v>168</v>
      </c>
      <c r="F17" s="56"/>
      <c r="G17" s="56"/>
      <c r="H17" s="56"/>
      <c r="I17" s="56"/>
      <c r="J17" s="56"/>
      <c r="K17" s="56"/>
      <c r="U17" s="80"/>
    </row>
    <row r="18" spans="1:21" ht="23.1" customHeight="1">
      <c r="A18" s="65" t="s">
        <v>197</v>
      </c>
      <c r="F18" s="66">
        <v>0</v>
      </c>
      <c r="G18" s="77"/>
      <c r="H18" s="66">
        <v>0</v>
      </c>
      <c r="I18" s="77"/>
      <c r="J18" s="66">
        <v>0</v>
      </c>
      <c r="K18" s="77"/>
      <c r="L18" s="66">
        <v>36359942.060000002</v>
      </c>
      <c r="M18" s="77"/>
      <c r="N18" s="66">
        <v>0</v>
      </c>
      <c r="O18" s="77"/>
      <c r="P18" s="66">
        <f>SUM(F18:N18)</f>
        <v>36359942.060000002</v>
      </c>
      <c r="Q18" s="77"/>
      <c r="R18" s="66">
        <v>-2308297.25</v>
      </c>
      <c r="S18" s="77"/>
      <c r="T18" s="66">
        <f>SUM(P18:R18)</f>
        <v>34051644.810000002</v>
      </c>
      <c r="U18" s="60">
        <f>+T18-'Profit&amp;loss เบ็ดเสร็จ (9M)'!H31</f>
        <v>-2.0116567611694336E-7</v>
      </c>
    </row>
    <row r="19" spans="1:21" ht="23.1" hidden="1" customHeight="1">
      <c r="A19" s="65" t="s">
        <v>122</v>
      </c>
      <c r="F19" s="18"/>
      <c r="G19" s="80"/>
      <c r="H19" s="18"/>
      <c r="J19" s="18"/>
      <c r="L19" s="84"/>
      <c r="N19" s="84"/>
      <c r="P19" s="56">
        <f t="shared" ref="P19:P20" si="0">SUM(F19:N19)</f>
        <v>0</v>
      </c>
      <c r="R19" s="18"/>
      <c r="T19" s="18">
        <f>SUM(P19:R19)</f>
        <v>0</v>
      </c>
    </row>
    <row r="20" spans="1:21" ht="23.1" hidden="1" customHeight="1">
      <c r="A20" s="65" t="s">
        <v>169</v>
      </c>
      <c r="D20" s="78">
        <v>22</v>
      </c>
      <c r="F20" s="66"/>
      <c r="G20" s="84"/>
      <c r="H20" s="66"/>
      <c r="I20" s="84"/>
      <c r="J20" s="66"/>
      <c r="K20" s="84"/>
      <c r="L20" s="66"/>
      <c r="M20" s="56"/>
      <c r="N20" s="12"/>
      <c r="O20" s="56"/>
      <c r="P20" s="66">
        <f t="shared" si="0"/>
        <v>0</v>
      </c>
      <c r="Q20" s="56"/>
      <c r="R20" s="12">
        <v>0</v>
      </c>
      <c r="S20" s="56"/>
      <c r="T20" s="66">
        <f t="shared" ref="T20" si="1">SUM(P20:R20)</f>
        <v>0</v>
      </c>
    </row>
    <row r="21" spans="1:21" ht="15" customHeight="1">
      <c r="F21" s="65"/>
      <c r="G21" s="80"/>
      <c r="H21" s="65"/>
      <c r="J21" s="65"/>
      <c r="L21" s="65"/>
      <c r="N21" s="65"/>
      <c r="P21" s="65"/>
      <c r="R21" s="65"/>
      <c r="T21" s="65"/>
    </row>
    <row r="22" spans="1:21" ht="23.1" customHeight="1" thickBot="1">
      <c r="A22" s="65" t="s">
        <v>243</v>
      </c>
      <c r="F22" s="85">
        <f>SUM(F16:F21)</f>
        <v>308008272</v>
      </c>
      <c r="G22" s="18"/>
      <c r="H22" s="85">
        <f>SUM(H16:H21)</f>
        <v>260145145.84</v>
      </c>
      <c r="I22" s="18"/>
      <c r="J22" s="85">
        <f>SUM(J16:J21)</f>
        <v>35920286.5</v>
      </c>
      <c r="K22" s="18"/>
      <c r="L22" s="85">
        <f>SUM(L16:L21)</f>
        <v>448361581.60999984</v>
      </c>
      <c r="M22" s="18"/>
      <c r="N22" s="85">
        <f>SUM(N16:N21)</f>
        <v>0</v>
      </c>
      <c r="O22" s="18"/>
      <c r="P22" s="85">
        <f>SUM(P16:P21)</f>
        <v>1052435285.9499998</v>
      </c>
      <c r="Q22" s="18"/>
      <c r="R22" s="85">
        <f>SUM(R16:R21)</f>
        <v>-31566486.379999995</v>
      </c>
      <c r="S22" s="18"/>
      <c r="T22" s="85">
        <f>SUM(T16:T21)</f>
        <v>1020868799.5699999</v>
      </c>
      <c r="U22" s="60">
        <f>+T22-'งบดุล Conso'!I122</f>
        <v>0</v>
      </c>
    </row>
    <row r="23" spans="1:21" ht="21.75" customHeight="1" thickTop="1">
      <c r="F23" s="56"/>
      <c r="G23" s="56"/>
      <c r="I23" s="56"/>
      <c r="K23" s="56"/>
      <c r="M23" s="56"/>
      <c r="O23" s="56"/>
      <c r="Q23" s="56"/>
      <c r="S23" s="56"/>
      <c r="U23" s="80"/>
    </row>
    <row r="24" spans="1:21" ht="23.1" customHeight="1">
      <c r="A24" s="65" t="s">
        <v>198</v>
      </c>
      <c r="F24" s="56">
        <v>308008272</v>
      </c>
      <c r="G24" s="56"/>
      <c r="H24" s="56">
        <v>260145145.84</v>
      </c>
      <c r="I24" s="56"/>
      <c r="J24" s="56">
        <v>35920286.5</v>
      </c>
      <c r="K24" s="56"/>
      <c r="L24" s="56">
        <v>541045616.91999984</v>
      </c>
      <c r="M24" s="56"/>
      <c r="N24" s="56">
        <v>0</v>
      </c>
      <c r="O24" s="56"/>
      <c r="P24" s="56">
        <f>SUM(F24:N24)</f>
        <v>1145119321.2599998</v>
      </c>
      <c r="Q24" s="56"/>
      <c r="R24" s="56">
        <v>-26429229.869999997</v>
      </c>
      <c r="S24" s="56"/>
      <c r="T24" s="56">
        <f>SUM(P24:R24)</f>
        <v>1118690091.3899999</v>
      </c>
      <c r="U24" s="80"/>
    </row>
    <row r="25" spans="1:21" ht="23.1" customHeight="1">
      <c r="A25" s="65" t="s">
        <v>197</v>
      </c>
      <c r="F25" s="56">
        <v>0</v>
      </c>
      <c r="G25" s="56"/>
      <c r="H25" s="56">
        <v>0</v>
      </c>
      <c r="I25" s="56"/>
      <c r="J25" s="56">
        <v>0</v>
      </c>
      <c r="K25" s="56"/>
      <c r="L25" s="56">
        <v>-100374227.13</v>
      </c>
      <c r="M25" s="56"/>
      <c r="N25" s="56">
        <v>0</v>
      </c>
      <c r="O25" s="56"/>
      <c r="P25" s="56">
        <f t="shared" ref="P25:P27" si="2">SUM(F25:N25)</f>
        <v>-100374227.13</v>
      </c>
      <c r="Q25" s="56"/>
      <c r="R25" s="56">
        <v>-2440674.33</v>
      </c>
      <c r="S25" s="56"/>
      <c r="T25" s="56">
        <f t="shared" ref="T25" si="3">SUM(P25:R25)</f>
        <v>-102814901.45999999</v>
      </c>
      <c r="U25" s="80"/>
    </row>
    <row r="26" spans="1:21" ht="22.5" customHeight="1">
      <c r="A26" s="65" t="s">
        <v>169</v>
      </c>
      <c r="D26" s="78">
        <v>23</v>
      </c>
      <c r="F26" s="66">
        <v>0</v>
      </c>
      <c r="G26" s="56"/>
      <c r="H26" s="66">
        <v>0</v>
      </c>
      <c r="I26" s="56"/>
      <c r="J26" s="66">
        <v>0</v>
      </c>
      <c r="K26" s="56"/>
      <c r="L26" s="66">
        <v>-36958592.640000001</v>
      </c>
      <c r="M26" s="56"/>
      <c r="N26" s="12">
        <v>0</v>
      </c>
      <c r="O26" s="56"/>
      <c r="P26" s="66">
        <f>SUM(F26:N26)</f>
        <v>-36958592.640000001</v>
      </c>
      <c r="Q26" s="56"/>
      <c r="R26" s="66">
        <v>0</v>
      </c>
      <c r="S26" s="56"/>
      <c r="T26" s="66">
        <f>SUM(P26:R26)</f>
        <v>-36958592.640000001</v>
      </c>
      <c r="U26" s="80"/>
    </row>
    <row r="27" spans="1:21" ht="23.1" hidden="1" customHeight="1">
      <c r="A27" s="65" t="s">
        <v>122</v>
      </c>
      <c r="D27" s="78">
        <v>24</v>
      </c>
      <c r="F27" s="66"/>
      <c r="G27" s="84"/>
      <c r="H27" s="66"/>
      <c r="I27" s="84"/>
      <c r="J27" s="66"/>
      <c r="K27" s="84"/>
      <c r="L27" s="86"/>
      <c r="M27" s="84"/>
      <c r="N27" s="66">
        <v>0</v>
      </c>
      <c r="O27" s="84"/>
      <c r="P27" s="66">
        <f t="shared" si="2"/>
        <v>0</v>
      </c>
      <c r="Q27" s="84"/>
      <c r="R27" s="66">
        <v>0</v>
      </c>
      <c r="S27" s="84"/>
      <c r="T27" s="66">
        <f>SUM(P27:R27)</f>
        <v>0</v>
      </c>
    </row>
    <row r="28" spans="1:21" ht="15" customHeight="1">
      <c r="F28" s="65"/>
      <c r="G28" s="80"/>
      <c r="H28" s="65"/>
      <c r="J28" s="65"/>
      <c r="L28" s="65"/>
      <c r="N28" s="65"/>
      <c r="P28" s="65"/>
      <c r="R28" s="65"/>
      <c r="T28" s="65"/>
    </row>
    <row r="29" spans="1:21" ht="23.1" customHeight="1" thickBot="1">
      <c r="A29" s="65" t="s">
        <v>244</v>
      </c>
      <c r="F29" s="85">
        <f>SUM(F24:F28)</f>
        <v>308008272</v>
      </c>
      <c r="G29" s="18"/>
      <c r="H29" s="85">
        <f>SUM(H24:H28)</f>
        <v>260145145.84</v>
      </c>
      <c r="I29" s="18"/>
      <c r="J29" s="85">
        <f>SUM(J24:J28)</f>
        <v>35920286.5</v>
      </c>
      <c r="K29" s="18"/>
      <c r="L29" s="85">
        <f>SUM(L24:L28)</f>
        <v>403712797.14999986</v>
      </c>
      <c r="M29" s="18"/>
      <c r="N29" s="85">
        <f>SUM(N24:N28)</f>
        <v>0</v>
      </c>
      <c r="O29" s="18"/>
      <c r="P29" s="85">
        <f>SUM(P24:P28)</f>
        <v>1007786501.4899998</v>
      </c>
      <c r="Q29" s="18"/>
      <c r="R29" s="85">
        <f>SUM(R24:R28)</f>
        <v>-28869904.199999996</v>
      </c>
      <c r="S29" s="18"/>
      <c r="T29" s="85">
        <f>SUM(T24:T28)</f>
        <v>978916597.28999984</v>
      </c>
      <c r="U29" s="87"/>
    </row>
    <row r="30" spans="1:21" ht="23.1" customHeight="1" thickTop="1">
      <c r="F30" s="56"/>
      <c r="G30" s="56"/>
      <c r="I30" s="56"/>
      <c r="K30" s="56"/>
      <c r="M30" s="56"/>
      <c r="O30" s="56"/>
      <c r="Q30" s="56"/>
      <c r="S30" s="56"/>
      <c r="U30" s="80"/>
    </row>
    <row r="31" spans="1:21" ht="23.1" customHeight="1">
      <c r="F31" s="77"/>
      <c r="G31" s="18"/>
      <c r="H31" s="77"/>
      <c r="I31" s="18"/>
      <c r="J31" s="77"/>
      <c r="K31" s="18"/>
      <c r="L31" s="77"/>
      <c r="M31" s="18"/>
      <c r="N31" s="77"/>
      <c r="O31" s="18"/>
      <c r="P31" s="77"/>
      <c r="Q31" s="18"/>
      <c r="R31" s="77"/>
      <c r="S31" s="18"/>
      <c r="T31" s="77"/>
      <c r="U31" s="87"/>
    </row>
    <row r="32" spans="1:21" ht="23.1" customHeight="1">
      <c r="F32" s="77"/>
      <c r="G32" s="18"/>
      <c r="H32" s="77"/>
      <c r="I32" s="18"/>
      <c r="J32" s="77"/>
      <c r="K32" s="18"/>
      <c r="L32" s="77"/>
      <c r="M32" s="18"/>
      <c r="N32" s="77"/>
      <c r="O32" s="18"/>
      <c r="P32" s="77"/>
      <c r="Q32" s="18"/>
      <c r="R32" s="77"/>
      <c r="S32" s="18"/>
      <c r="T32" s="77"/>
      <c r="U32" s="87"/>
    </row>
    <row r="33" spans="1:21" ht="23.1" customHeight="1">
      <c r="F33" s="77"/>
      <c r="G33" s="18"/>
      <c r="H33" s="77"/>
      <c r="I33" s="18"/>
      <c r="J33" s="77"/>
      <c r="K33" s="18"/>
      <c r="L33" s="77"/>
      <c r="M33" s="18"/>
      <c r="N33" s="77"/>
      <c r="O33" s="18"/>
      <c r="P33" s="77"/>
      <c r="Q33" s="18"/>
      <c r="R33" s="77"/>
      <c r="S33" s="18"/>
      <c r="T33" s="77"/>
      <c r="U33" s="87"/>
    </row>
    <row r="34" spans="1:21" ht="23.1" customHeight="1">
      <c r="F34" s="77"/>
      <c r="G34" s="18"/>
      <c r="H34" s="77"/>
      <c r="I34" s="18"/>
      <c r="J34" s="77"/>
      <c r="K34" s="18"/>
      <c r="L34" s="77"/>
      <c r="M34" s="18"/>
      <c r="N34" s="77"/>
      <c r="O34" s="18"/>
      <c r="P34" s="77"/>
      <c r="Q34" s="18"/>
      <c r="R34" s="77"/>
      <c r="S34" s="18"/>
      <c r="T34" s="77"/>
      <c r="U34" s="87"/>
    </row>
    <row r="35" spans="1:21" ht="23.1" customHeight="1">
      <c r="F35" s="77"/>
      <c r="G35" s="18"/>
      <c r="H35" s="77"/>
      <c r="I35" s="18"/>
      <c r="J35" s="77"/>
      <c r="K35" s="18"/>
      <c r="L35" s="77"/>
      <c r="M35" s="18"/>
      <c r="N35" s="77"/>
      <c r="O35" s="18"/>
      <c r="P35" s="77"/>
      <c r="Q35" s="18"/>
      <c r="R35" s="77"/>
      <c r="S35" s="18"/>
      <c r="T35" s="77"/>
      <c r="U35" s="87"/>
    </row>
    <row r="36" spans="1:21" ht="23.1" customHeight="1">
      <c r="F36" s="77"/>
      <c r="G36" s="18"/>
      <c r="H36" s="77"/>
      <c r="I36" s="18"/>
      <c r="J36" s="77"/>
      <c r="K36" s="18"/>
      <c r="L36" s="77"/>
      <c r="M36" s="18"/>
      <c r="N36" s="77"/>
      <c r="O36" s="18"/>
      <c r="P36" s="77"/>
      <c r="Q36" s="18"/>
      <c r="R36" s="77"/>
      <c r="S36" s="18"/>
      <c r="T36" s="77"/>
      <c r="U36" s="87"/>
    </row>
    <row r="37" spans="1:21" ht="23.1" customHeight="1">
      <c r="F37" s="77"/>
      <c r="G37" s="18"/>
      <c r="H37" s="77"/>
      <c r="I37" s="18"/>
      <c r="J37" s="77"/>
      <c r="K37" s="18"/>
      <c r="L37" s="77"/>
      <c r="M37" s="18"/>
      <c r="N37" s="77"/>
      <c r="O37" s="18"/>
      <c r="P37" s="77"/>
      <c r="Q37" s="18"/>
      <c r="R37" s="77"/>
      <c r="S37" s="18"/>
      <c r="T37" s="77"/>
      <c r="U37" s="87"/>
    </row>
    <row r="38" spans="1:21" ht="23.1" customHeight="1">
      <c r="F38" s="77"/>
      <c r="G38" s="18"/>
      <c r="H38" s="77"/>
      <c r="I38" s="18"/>
      <c r="J38" s="77"/>
      <c r="K38" s="18"/>
      <c r="L38" s="77"/>
      <c r="M38" s="18"/>
      <c r="N38" s="77"/>
      <c r="O38" s="18"/>
      <c r="P38" s="77"/>
      <c r="Q38" s="18"/>
      <c r="R38" s="77"/>
      <c r="S38" s="18"/>
      <c r="T38" s="77"/>
      <c r="U38" s="87"/>
    </row>
    <row r="39" spans="1:21" ht="20.25" customHeight="1">
      <c r="F39" s="77"/>
      <c r="G39" s="18"/>
      <c r="H39" s="77"/>
      <c r="I39" s="18"/>
      <c r="J39" s="77"/>
      <c r="K39" s="18"/>
      <c r="L39" s="77"/>
      <c r="M39" s="18"/>
      <c r="N39" s="77"/>
      <c r="O39" s="18"/>
      <c r="P39" s="77"/>
      <c r="Q39" s="18"/>
      <c r="R39" s="77"/>
      <c r="S39" s="18"/>
      <c r="T39" s="77"/>
      <c r="U39" s="87"/>
    </row>
    <row r="40" spans="1:21" ht="26.25" customHeight="1">
      <c r="A40" s="65" t="s">
        <v>199</v>
      </c>
      <c r="G40" s="88"/>
      <c r="I40" s="88"/>
      <c r="K40" s="88"/>
      <c r="M40" s="89"/>
    </row>
    <row r="41" spans="1:21" ht="53.25" customHeight="1">
      <c r="G41" s="88"/>
      <c r="I41" s="88"/>
      <c r="K41" s="88"/>
      <c r="M41" s="89"/>
    </row>
    <row r="42" spans="1:21" ht="21.75" customHeight="1">
      <c r="A42" s="65" t="s">
        <v>69</v>
      </c>
      <c r="G42" s="88"/>
      <c r="I42" s="88"/>
      <c r="K42" s="88"/>
      <c r="M42" s="89"/>
      <c r="T42" s="13">
        <v>3</v>
      </c>
    </row>
    <row r="43" spans="1:21" ht="21.75" customHeight="1">
      <c r="U43" s="80"/>
    </row>
    <row r="115" spans="16:16" ht="21.75" customHeight="1">
      <c r="P115" s="6" t="e">
        <f>+I99/I115</f>
        <v>#DIV/0!</v>
      </c>
    </row>
  </sheetData>
  <mergeCells count="10">
    <mergeCell ref="F8:T8"/>
    <mergeCell ref="F9:P9"/>
    <mergeCell ref="J12:L12"/>
    <mergeCell ref="A3:T3"/>
    <mergeCell ref="A4:T4"/>
    <mergeCell ref="U4:W4"/>
    <mergeCell ref="A5:T5"/>
    <mergeCell ref="U5:W5"/>
    <mergeCell ref="A6:T6"/>
    <mergeCell ref="U6:W6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86993-45A2-43C6-928E-BF00F94B6051}">
  <sheetPr>
    <pageSetUpPr fitToPage="1"/>
  </sheetPr>
  <dimension ref="A1:S116"/>
  <sheetViews>
    <sheetView view="pageBreakPreview" zoomScale="60" zoomScaleNormal="100" workbookViewId="0">
      <selection activeCell="W22" sqref="W22"/>
    </sheetView>
  </sheetViews>
  <sheetFormatPr defaultRowHeight="21.75" customHeight="1"/>
  <cols>
    <col min="1" max="2" width="3.7109375" style="30" customWidth="1"/>
    <col min="3" max="3" width="33.7109375" style="30" customWidth="1"/>
    <col min="4" max="4" width="13.7109375" style="30" customWidth="1"/>
    <col min="5" max="5" width="1.7109375" style="30" customWidth="1"/>
    <col min="6" max="6" width="21.140625" style="30" customWidth="1"/>
    <col min="7" max="7" width="1.7109375" style="30" customWidth="1"/>
    <col min="8" max="8" width="21.140625" style="30" customWidth="1"/>
    <col min="9" max="9" width="1.7109375" style="30" customWidth="1"/>
    <col min="10" max="10" width="21.140625" style="30" customWidth="1"/>
    <col min="11" max="11" width="1.7109375" style="30" customWidth="1"/>
    <col min="12" max="12" width="21.140625" style="30" customWidth="1"/>
    <col min="13" max="13" width="1.7109375" style="30" customWidth="1"/>
    <col min="14" max="14" width="38.140625" style="30" customWidth="1"/>
    <col min="15" max="15" width="1.5703125" style="30" customWidth="1"/>
    <col min="16" max="16" width="21.140625" style="30" customWidth="1"/>
    <col min="17" max="17" width="18.140625" style="30" customWidth="1"/>
    <col min="18" max="16384" width="9.140625" style="30"/>
  </cols>
  <sheetData>
    <row r="1" spans="1:19" ht="21.75" customHeight="1">
      <c r="N1" s="70"/>
      <c r="O1" s="70"/>
      <c r="P1" s="70" t="s">
        <v>200</v>
      </c>
    </row>
    <row r="2" spans="1:19" ht="21.75" customHeight="1">
      <c r="N2" s="70"/>
      <c r="O2" s="70"/>
      <c r="P2" s="70" t="s">
        <v>201</v>
      </c>
    </row>
    <row r="3" spans="1:19" ht="22.5" customHeight="1">
      <c r="A3" s="151" t="s">
        <v>51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9" ht="22.5" customHeight="1">
      <c r="A4" s="151" t="s">
        <v>52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 ht="22.5" customHeight="1">
      <c r="A5" s="151" t="s">
        <v>4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</row>
    <row r="6" spans="1:19" ht="25.5">
      <c r="A6" s="151" t="str">
        <f>+ส่วนของผู้ถือหุ้น!A6</f>
        <v>สำหรับงวดเก้าเดือนสิ้นสุดวันที่  30  กันยายน  2566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9" ht="13.5" customHeight="1">
      <c r="A7" s="46"/>
      <c r="B7" s="46"/>
      <c r="C7" s="46"/>
      <c r="D7" s="46"/>
      <c r="E7" s="46"/>
      <c r="L7" s="90"/>
      <c r="M7" s="90"/>
      <c r="N7" s="90"/>
    </row>
    <row r="8" spans="1:19" s="46" customFormat="1" ht="21.75" customHeight="1">
      <c r="A8" s="30"/>
      <c r="B8" s="30"/>
      <c r="C8" s="30"/>
      <c r="D8" s="30"/>
      <c r="E8" s="30"/>
      <c r="F8" s="159" t="s">
        <v>2</v>
      </c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92"/>
    </row>
    <row r="9" spans="1:19" s="46" customFormat="1" ht="22.5" customHeight="1">
      <c r="A9" s="30"/>
      <c r="B9" s="30"/>
      <c r="C9" s="30"/>
      <c r="D9" s="30"/>
      <c r="E9" s="30"/>
      <c r="F9" s="49"/>
      <c r="G9" s="49"/>
      <c r="H9" s="49"/>
      <c r="I9" s="49"/>
      <c r="J9" s="49"/>
      <c r="K9" s="49"/>
      <c r="L9" s="49"/>
      <c r="M9" s="49"/>
      <c r="N9" s="93" t="s">
        <v>54</v>
      </c>
      <c r="O9" s="49"/>
      <c r="P9" s="49"/>
      <c r="Q9" s="92"/>
    </row>
    <row r="10" spans="1:19" s="46" customFormat="1" ht="22.5" customHeight="1">
      <c r="A10" s="30"/>
      <c r="B10" s="30"/>
      <c r="C10" s="30"/>
      <c r="D10" s="30"/>
      <c r="E10" s="30"/>
      <c r="F10" s="49"/>
      <c r="G10" s="49"/>
      <c r="H10" s="49"/>
      <c r="I10" s="49"/>
      <c r="J10" s="49"/>
      <c r="K10" s="49"/>
      <c r="L10" s="49"/>
      <c r="M10" s="49"/>
      <c r="N10" s="93" t="s">
        <v>55</v>
      </c>
      <c r="O10" s="49"/>
      <c r="P10" s="49"/>
      <c r="Q10" s="92"/>
    </row>
    <row r="11" spans="1:19" s="46" customFormat="1" ht="22.5" customHeight="1">
      <c r="A11" s="30"/>
      <c r="B11" s="30"/>
      <c r="C11" s="30"/>
      <c r="D11" s="30"/>
      <c r="E11" s="30"/>
      <c r="F11" s="49" t="s">
        <v>56</v>
      </c>
      <c r="G11" s="49"/>
      <c r="H11" s="49"/>
      <c r="I11" s="49"/>
      <c r="J11" s="159" t="s">
        <v>44</v>
      </c>
      <c r="K11" s="159"/>
      <c r="L11" s="159"/>
      <c r="M11" s="49"/>
      <c r="N11" s="49" t="s">
        <v>57</v>
      </c>
      <c r="O11" s="49"/>
      <c r="P11" s="49"/>
      <c r="Q11" s="92"/>
    </row>
    <row r="12" spans="1:19" s="46" customFormat="1" ht="22.5" customHeight="1">
      <c r="F12" s="49" t="s">
        <v>58</v>
      </c>
      <c r="G12" s="49"/>
      <c r="H12" s="49"/>
      <c r="I12" s="49"/>
      <c r="J12" s="46" t="s">
        <v>59</v>
      </c>
      <c r="M12" s="49"/>
      <c r="N12" s="49" t="s">
        <v>60</v>
      </c>
      <c r="O12" s="49"/>
      <c r="P12" s="46" t="s">
        <v>62</v>
      </c>
      <c r="Q12" s="92"/>
    </row>
    <row r="13" spans="1:19" ht="22.5" customHeight="1">
      <c r="A13" s="46"/>
      <c r="B13" s="46"/>
      <c r="C13" s="46"/>
      <c r="D13" s="91" t="s">
        <v>5</v>
      </c>
      <c r="E13" s="46"/>
      <c r="F13" s="91" t="s">
        <v>63</v>
      </c>
      <c r="G13" s="49"/>
      <c r="H13" s="91" t="s">
        <v>43</v>
      </c>
      <c r="I13" s="49"/>
      <c r="J13" s="91" t="s">
        <v>64</v>
      </c>
      <c r="K13" s="49"/>
      <c r="L13" s="94" t="s">
        <v>65</v>
      </c>
      <c r="M13" s="95"/>
      <c r="N13" s="94" t="s">
        <v>66</v>
      </c>
      <c r="O13" s="49"/>
      <c r="P13" s="91" t="s">
        <v>37</v>
      </c>
      <c r="Q13" s="92"/>
    </row>
    <row r="14" spans="1:19" ht="12.75" customHeight="1"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92"/>
    </row>
    <row r="15" spans="1:19" ht="22.5" customHeight="1">
      <c r="A15" s="30" t="s">
        <v>218</v>
      </c>
      <c r="E15" s="46"/>
      <c r="F15" s="67">
        <v>308008272</v>
      </c>
      <c r="G15" s="1"/>
      <c r="H15" s="67">
        <v>260145145.84</v>
      </c>
      <c r="I15" s="1"/>
      <c r="J15" s="67">
        <v>35920286.5</v>
      </c>
      <c r="K15" s="1"/>
      <c r="L15" s="67">
        <v>667592200.95999992</v>
      </c>
      <c r="M15" s="1"/>
      <c r="N15" s="67">
        <v>0</v>
      </c>
      <c r="O15" s="1"/>
      <c r="P15" s="96">
        <f>SUM(F15:N15)</f>
        <v>1271665905.3</v>
      </c>
    </row>
    <row r="16" spans="1:19" ht="22.5" customHeight="1">
      <c r="A16" s="30" t="s">
        <v>197</v>
      </c>
      <c r="E16" s="46"/>
      <c r="F16" s="68">
        <v>0</v>
      </c>
      <c r="G16" s="20"/>
      <c r="H16" s="68">
        <v>0</v>
      </c>
      <c r="I16" s="20"/>
      <c r="J16" s="68">
        <v>0</v>
      </c>
      <c r="K16" s="20"/>
      <c r="L16" s="68">
        <v>64053221.640000001</v>
      </c>
      <c r="M16" s="20"/>
      <c r="N16" s="68">
        <v>0</v>
      </c>
      <c r="O16" s="20"/>
      <c r="P16" s="68">
        <f>SUM(F16:N16)</f>
        <v>64053221.640000001</v>
      </c>
      <c r="Q16" s="52">
        <f>+P16-'Profit&amp;loss เบ็ดเสร็จ (9M)'!L31</f>
        <v>0</v>
      </c>
    </row>
    <row r="17" spans="1:17" ht="22.5" hidden="1" customHeight="1">
      <c r="A17" s="30" t="s">
        <v>122</v>
      </c>
      <c r="E17" s="46"/>
      <c r="F17" s="20">
        <v>0</v>
      </c>
      <c r="G17" s="20"/>
      <c r="H17" s="20">
        <v>0</v>
      </c>
      <c r="I17" s="20"/>
      <c r="J17" s="20">
        <v>0</v>
      </c>
      <c r="K17" s="20"/>
      <c r="L17" s="61"/>
      <c r="M17" s="20"/>
      <c r="N17" s="96"/>
      <c r="O17" s="20"/>
      <c r="P17" s="20">
        <v>0</v>
      </c>
      <c r="Q17" s="52"/>
    </row>
    <row r="18" spans="1:17" ht="22.5" hidden="1" customHeight="1">
      <c r="A18" s="30" t="s">
        <v>169</v>
      </c>
      <c r="D18" s="46">
        <v>22</v>
      </c>
      <c r="F18" s="2">
        <v>0</v>
      </c>
      <c r="G18" s="20"/>
      <c r="H18" s="2">
        <v>0</v>
      </c>
      <c r="I18" s="20"/>
      <c r="J18" s="2">
        <v>0</v>
      </c>
      <c r="K18" s="20"/>
      <c r="L18" s="5"/>
      <c r="M18" s="20"/>
      <c r="N18" s="5">
        <v>0</v>
      </c>
      <c r="O18" s="20"/>
      <c r="P18" s="68">
        <f>SUM(F18:N18)</f>
        <v>0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19"/>
      <c r="O19" s="1"/>
      <c r="P19" s="1"/>
    </row>
    <row r="20" spans="1:17" ht="22.5" customHeight="1" thickBot="1">
      <c r="A20" s="30" t="str">
        <f>+ส่วนของผู้ถือหุ้น!A22</f>
        <v>ยอดคงเหลือ ณ วันที่ 30 กันยายน 2566</v>
      </c>
      <c r="F20" s="4">
        <f>SUM(F15:F19)</f>
        <v>308008272</v>
      </c>
      <c r="G20" s="1"/>
      <c r="H20" s="4">
        <f>SUM(H15:H19)</f>
        <v>260145145.84</v>
      </c>
      <c r="I20" s="1"/>
      <c r="J20" s="4">
        <f>SUM(J15:J19)</f>
        <v>35920286.5</v>
      </c>
      <c r="K20" s="1"/>
      <c r="L20" s="4">
        <f>SUM(L15:L19)</f>
        <v>731645422.5999999</v>
      </c>
      <c r="M20" s="1"/>
      <c r="N20" s="4">
        <f>SUM(N15:N19)</f>
        <v>0</v>
      </c>
      <c r="O20" s="1"/>
      <c r="P20" s="4">
        <f>SUM(P15:P19)</f>
        <v>1335719126.9400001</v>
      </c>
      <c r="Q20" s="52">
        <f>+P20-'งบดุล Conso'!M122</f>
        <v>0</v>
      </c>
    </row>
    <row r="21" spans="1:17" ht="21.75" customHeight="1" thickTop="1">
      <c r="F21" s="97"/>
      <c r="G21" s="97"/>
      <c r="H21" s="97"/>
      <c r="I21" s="97"/>
      <c r="J21" s="97"/>
      <c r="K21" s="97"/>
      <c r="L21" s="97"/>
      <c r="M21" s="97"/>
      <c r="N21" s="98"/>
      <c r="O21" s="97"/>
      <c r="P21" s="97"/>
      <c r="Q21" s="92"/>
    </row>
    <row r="22" spans="1:17" ht="22.5" customHeight="1">
      <c r="A22" s="30" t="s">
        <v>198</v>
      </c>
      <c r="E22" s="46"/>
      <c r="F22" s="67">
        <v>308008272</v>
      </c>
      <c r="G22" s="1"/>
      <c r="H22" s="67">
        <v>260145145.84</v>
      </c>
      <c r="I22" s="1"/>
      <c r="J22" s="67">
        <v>35920286.5</v>
      </c>
      <c r="K22" s="1"/>
      <c r="L22" s="67">
        <v>771873907.04999995</v>
      </c>
      <c r="M22" s="1"/>
      <c r="N22" s="19">
        <v>0</v>
      </c>
      <c r="O22" s="1"/>
      <c r="P22" s="96">
        <f>SUM(F22:N22)</f>
        <v>1375947611.3899999</v>
      </c>
    </row>
    <row r="23" spans="1:17" ht="22.5" customHeight="1">
      <c r="A23" s="30" t="s">
        <v>197</v>
      </c>
      <c r="E23" s="46"/>
      <c r="F23" s="67">
        <v>0</v>
      </c>
      <c r="G23" s="1"/>
      <c r="H23" s="67">
        <v>0</v>
      </c>
      <c r="I23" s="1"/>
      <c r="J23" s="67">
        <v>0</v>
      </c>
      <c r="K23" s="1"/>
      <c r="L23" s="67">
        <v>-78203403.799999997</v>
      </c>
      <c r="M23" s="1"/>
      <c r="N23" s="19">
        <v>0</v>
      </c>
      <c r="O23" s="1"/>
      <c r="P23" s="96">
        <f>SUM(F23:N23)</f>
        <v>-78203403.799999997</v>
      </c>
    </row>
    <row r="24" spans="1:17" ht="22.5" customHeight="1">
      <c r="A24" s="30" t="s">
        <v>169</v>
      </c>
      <c r="D24" s="46">
        <v>23</v>
      </c>
      <c r="F24" s="2">
        <v>0</v>
      </c>
      <c r="G24" s="1"/>
      <c r="H24" s="2">
        <v>0</v>
      </c>
      <c r="I24" s="1"/>
      <c r="J24" s="2">
        <v>0</v>
      </c>
      <c r="K24" s="1"/>
      <c r="L24" s="5">
        <v>-36958592.640000001</v>
      </c>
      <c r="M24" s="1"/>
      <c r="N24" s="5">
        <v>0</v>
      </c>
      <c r="O24" s="1"/>
      <c r="P24" s="68">
        <f>SUM(F24:N24)</f>
        <v>-36958592.640000001</v>
      </c>
    </row>
    <row r="25" spans="1:17" ht="12.75" customHeight="1">
      <c r="F25" s="1"/>
      <c r="G25" s="1"/>
      <c r="H25" s="1"/>
      <c r="I25" s="1"/>
      <c r="J25" s="1"/>
      <c r="K25" s="1"/>
      <c r="L25" s="1"/>
      <c r="M25" s="1"/>
      <c r="N25" s="19"/>
      <c r="O25" s="1"/>
      <c r="P25" s="1"/>
    </row>
    <row r="26" spans="1:17" ht="22.5" customHeight="1" thickBot="1">
      <c r="A26" s="30" t="str">
        <f>+ส่วนของผู้ถือหุ้น!A29</f>
        <v>ยอดคงเหลือ ณ วันที่ 30 กันยายน 2565</v>
      </c>
      <c r="F26" s="4">
        <f>SUM(F22:F25)</f>
        <v>308008272</v>
      </c>
      <c r="G26" s="1"/>
      <c r="H26" s="4">
        <f>SUM(H22:H25)</f>
        <v>260145145.84</v>
      </c>
      <c r="I26" s="1"/>
      <c r="J26" s="4">
        <f>SUM(J22:J25)</f>
        <v>35920286.5</v>
      </c>
      <c r="K26" s="1"/>
      <c r="L26" s="4">
        <f>SUM(L22:L25)</f>
        <v>656711910.61000001</v>
      </c>
      <c r="M26" s="1"/>
      <c r="N26" s="4">
        <f>SUM(N22:N25)</f>
        <v>0</v>
      </c>
      <c r="O26" s="1"/>
      <c r="P26" s="4">
        <f>SUM(P22:P25)</f>
        <v>1260785614.9499998</v>
      </c>
      <c r="Q26" s="52"/>
    </row>
    <row r="27" spans="1:17" ht="22.5" customHeight="1" thickTop="1">
      <c r="F27" s="97"/>
      <c r="G27" s="97"/>
      <c r="H27" s="97"/>
      <c r="I27" s="97"/>
      <c r="J27" s="97"/>
      <c r="K27" s="97"/>
      <c r="L27" s="97"/>
      <c r="M27" s="97"/>
      <c r="N27" s="98"/>
      <c r="O27" s="97"/>
      <c r="P27" s="97"/>
      <c r="Q27" s="92"/>
    </row>
    <row r="28" spans="1:17" ht="22.5" customHeight="1">
      <c r="F28" s="97"/>
      <c r="G28" s="99"/>
      <c r="H28" s="32"/>
      <c r="I28" s="32"/>
      <c r="J28" s="32"/>
      <c r="K28" s="99"/>
      <c r="L28" s="67"/>
      <c r="M28" s="67"/>
      <c r="N28" s="67"/>
      <c r="O28" s="100"/>
      <c r="P28" s="67"/>
      <c r="Q28" s="92"/>
    </row>
    <row r="29" spans="1:17" ht="22.5" customHeight="1">
      <c r="F29" s="97"/>
      <c r="G29" s="99"/>
      <c r="H29" s="32"/>
      <c r="I29" s="32"/>
      <c r="J29" s="32"/>
      <c r="K29" s="99"/>
      <c r="L29" s="67"/>
      <c r="M29" s="67"/>
      <c r="N29" s="67"/>
      <c r="O29" s="100"/>
      <c r="P29" s="67"/>
      <c r="Q29" s="92"/>
    </row>
    <row r="30" spans="1:17" ht="22.5" customHeight="1">
      <c r="F30" s="97"/>
      <c r="G30" s="99"/>
      <c r="H30" s="32"/>
      <c r="I30" s="32"/>
      <c r="J30" s="32"/>
      <c r="K30" s="99"/>
      <c r="L30" s="67"/>
      <c r="M30" s="67"/>
      <c r="N30" s="67"/>
      <c r="O30" s="100"/>
      <c r="P30" s="67"/>
      <c r="Q30" s="92"/>
    </row>
    <row r="31" spans="1:17" ht="22.5" customHeight="1">
      <c r="F31" s="97"/>
      <c r="G31" s="99"/>
      <c r="H31" s="32"/>
      <c r="I31" s="32"/>
      <c r="J31" s="32"/>
      <c r="K31" s="99"/>
      <c r="L31" s="67"/>
      <c r="M31" s="67"/>
      <c r="N31" s="67"/>
      <c r="O31" s="100"/>
      <c r="P31" s="67"/>
      <c r="Q31" s="92"/>
    </row>
    <row r="32" spans="1:17" ht="22.5" customHeight="1">
      <c r="F32" s="97"/>
      <c r="G32" s="99"/>
      <c r="H32" s="32"/>
      <c r="I32" s="32"/>
      <c r="J32" s="32"/>
      <c r="K32" s="99"/>
      <c r="L32" s="67"/>
      <c r="M32" s="67"/>
      <c r="N32" s="67"/>
      <c r="O32" s="100"/>
      <c r="P32" s="67"/>
      <c r="Q32" s="92"/>
    </row>
    <row r="33" spans="1:17" ht="22.5" customHeight="1">
      <c r="F33" s="97"/>
      <c r="G33" s="99"/>
      <c r="H33" s="32"/>
      <c r="I33" s="32"/>
      <c r="J33" s="32"/>
      <c r="K33" s="99"/>
      <c r="L33" s="67"/>
      <c r="M33" s="67"/>
      <c r="N33" s="67"/>
      <c r="O33" s="100"/>
      <c r="P33" s="67"/>
      <c r="Q33" s="92"/>
    </row>
    <row r="34" spans="1:17" ht="22.5" customHeight="1">
      <c r="F34" s="97"/>
      <c r="G34" s="99"/>
      <c r="H34" s="32"/>
      <c r="I34" s="32"/>
      <c r="J34" s="32"/>
      <c r="K34" s="99"/>
      <c r="L34" s="67"/>
      <c r="M34" s="67"/>
      <c r="N34" s="67"/>
      <c r="O34" s="100"/>
      <c r="P34" s="67"/>
      <c r="Q34" s="92"/>
    </row>
    <row r="35" spans="1:17" ht="34.5" customHeight="1">
      <c r="F35" s="97"/>
      <c r="G35" s="99"/>
      <c r="H35" s="32"/>
      <c r="I35" s="32"/>
      <c r="J35" s="32"/>
      <c r="K35" s="99"/>
      <c r="L35" s="67"/>
      <c r="M35" s="67"/>
      <c r="N35" s="67"/>
      <c r="O35" s="100"/>
      <c r="P35" s="67"/>
      <c r="Q35" s="92"/>
    </row>
    <row r="36" spans="1:17" ht="24" customHeight="1">
      <c r="A36" s="30" t="s">
        <v>199</v>
      </c>
      <c r="E36" s="42"/>
      <c r="F36" s="42"/>
      <c r="G36" s="42"/>
      <c r="H36" s="42"/>
      <c r="I36" s="42"/>
      <c r="J36" s="42"/>
      <c r="K36" s="42"/>
      <c r="M36" s="101"/>
    </row>
    <row r="37" spans="1:17" ht="53.25" customHeight="1">
      <c r="E37" s="42"/>
      <c r="F37" s="42"/>
      <c r="G37" s="42"/>
      <c r="H37" s="42"/>
      <c r="I37" s="42"/>
      <c r="J37" s="42"/>
      <c r="K37" s="42"/>
      <c r="M37" s="101"/>
    </row>
    <row r="38" spans="1:17" ht="21" customHeight="1">
      <c r="A38" s="30" t="s">
        <v>70</v>
      </c>
      <c r="E38" s="42"/>
      <c r="F38" s="42"/>
      <c r="G38" s="42"/>
      <c r="H38" s="42"/>
      <c r="I38" s="42"/>
      <c r="J38" s="42"/>
      <c r="K38" s="42"/>
      <c r="M38" s="101"/>
      <c r="P38" s="30">
        <v>4</v>
      </c>
    </row>
    <row r="39" spans="1:17" ht="21.75" customHeight="1">
      <c r="Q39" s="92"/>
    </row>
    <row r="116" spans="16:16" ht="21.75" customHeight="1">
      <c r="P116" s="30" t="e">
        <f>+I100/I116</f>
        <v>#DIV/0!</v>
      </c>
    </row>
  </sheetData>
  <mergeCells count="8">
    <mergeCell ref="F8:P8"/>
    <mergeCell ref="J11:L11"/>
    <mergeCell ref="A3:P3"/>
    <mergeCell ref="A4:P4"/>
    <mergeCell ref="Q4:S4"/>
    <mergeCell ref="A5:P5"/>
    <mergeCell ref="Q5:S5"/>
    <mergeCell ref="A6:P6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F6C64-2B8E-45CB-94D7-D40685CE5946}">
  <sheetPr>
    <pageSetUpPr fitToPage="1"/>
  </sheetPr>
  <dimension ref="A1:P63"/>
  <sheetViews>
    <sheetView view="pageBreakPreview" topLeftCell="A22" zoomScaleNormal="100" zoomScaleSheetLayoutView="100" workbookViewId="0">
      <selection activeCell="G45" sqref="G45"/>
    </sheetView>
  </sheetViews>
  <sheetFormatPr defaultRowHeight="21.75" customHeight="1"/>
  <cols>
    <col min="1" max="1" width="3.7109375" style="74" customWidth="1"/>
    <col min="2" max="2" width="6.7109375" style="74" customWidth="1"/>
    <col min="3" max="3" width="15.7109375" style="74" customWidth="1"/>
    <col min="4" max="4" width="24.85546875" style="74" customWidth="1"/>
    <col min="5" max="5" width="9.140625" style="74" customWidth="1"/>
    <col min="6" max="6" width="1.140625" style="74" customWidth="1"/>
    <col min="7" max="7" width="15.85546875" style="102" customWidth="1"/>
    <col min="8" max="8" width="1.140625" style="74" customWidth="1"/>
    <col min="9" max="9" width="15.85546875" style="74" customWidth="1"/>
    <col min="10" max="10" width="1.140625" style="74" customWidth="1"/>
    <col min="11" max="11" width="15.85546875" style="74" customWidth="1"/>
    <col min="12" max="12" width="1.140625" style="74" customWidth="1"/>
    <col min="13" max="13" width="15.85546875" style="74" customWidth="1"/>
    <col min="14" max="14" width="1" style="74" customWidth="1"/>
    <col min="15" max="15" width="20" style="74" hidden="1" customWidth="1"/>
    <col min="16" max="16" width="13.85546875" style="74" customWidth="1"/>
    <col min="17" max="16384" width="9.140625" style="74"/>
  </cols>
  <sheetData>
    <row r="1" spans="1:15" ht="20.45" customHeight="1">
      <c r="L1" s="103"/>
      <c r="M1" s="69" t="s">
        <v>200</v>
      </c>
      <c r="N1" s="103"/>
      <c r="O1" s="103"/>
    </row>
    <row r="2" spans="1:15" ht="20.45" customHeight="1">
      <c r="L2" s="103"/>
      <c r="M2" s="104" t="s">
        <v>201</v>
      </c>
      <c r="N2" s="103"/>
      <c r="O2" s="103"/>
    </row>
    <row r="3" spans="1:15" ht="20.4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05"/>
    </row>
    <row r="4" spans="1:15" ht="20.45" customHeight="1">
      <c r="A4" s="162" t="s">
        <v>71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05"/>
    </row>
    <row r="5" spans="1:15" ht="20.45" customHeight="1">
      <c r="A5" s="162" t="s">
        <v>245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05"/>
    </row>
    <row r="6" spans="1:15" ht="7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5" s="106" customFormat="1" ht="20.45" customHeight="1">
      <c r="F7" s="107"/>
      <c r="G7" s="163" t="s">
        <v>72</v>
      </c>
      <c r="H7" s="163"/>
      <c r="I7" s="163"/>
      <c r="J7" s="163"/>
      <c r="K7" s="163"/>
      <c r="L7" s="163"/>
      <c r="M7" s="163"/>
    </row>
    <row r="8" spans="1:15" s="106" customFormat="1" ht="20.45" customHeight="1">
      <c r="F8" s="107"/>
      <c r="G8" s="164" t="s">
        <v>3</v>
      </c>
      <c r="H8" s="164"/>
      <c r="I8" s="164"/>
      <c r="K8" s="161" t="s">
        <v>4</v>
      </c>
      <c r="L8" s="161"/>
      <c r="M8" s="161"/>
      <c r="O8" s="110"/>
    </row>
    <row r="9" spans="1:15" s="106" customFormat="1" ht="20.45" customHeight="1">
      <c r="F9" s="107"/>
      <c r="G9" s="160" t="s">
        <v>246</v>
      </c>
      <c r="H9" s="161"/>
      <c r="I9" s="161"/>
      <c r="K9" s="160" t="str">
        <f>+G9</f>
        <v>สำหรับงวดสามเดือนสิ้นสุดวันที่ 30 กันยายน</v>
      </c>
      <c r="L9" s="161"/>
      <c r="M9" s="161"/>
    </row>
    <row r="10" spans="1:15" s="106" customFormat="1" ht="20.45" customHeight="1">
      <c r="E10" s="108" t="s">
        <v>5</v>
      </c>
      <c r="F10" s="107"/>
      <c r="G10" s="109">
        <v>2566</v>
      </c>
      <c r="H10" s="105"/>
      <c r="I10" s="109">
        <v>2565</v>
      </c>
      <c r="J10" s="105"/>
      <c r="K10" s="109">
        <f>+G10</f>
        <v>2566</v>
      </c>
      <c r="L10" s="105"/>
      <c r="M10" s="109">
        <f>+I10</f>
        <v>2565</v>
      </c>
      <c r="N10" s="107"/>
      <c r="O10" s="107"/>
    </row>
    <row r="11" spans="1:15" ht="20.45" customHeight="1">
      <c r="A11" s="74" t="s">
        <v>73</v>
      </c>
      <c r="G11" s="111"/>
      <c r="H11" s="112"/>
      <c r="I11" s="111"/>
      <c r="J11" s="112"/>
      <c r="K11" s="112"/>
      <c r="L11" s="112"/>
      <c r="M11" s="112"/>
    </row>
    <row r="12" spans="1:15" ht="20.45" customHeight="1">
      <c r="B12" s="74" t="s">
        <v>74</v>
      </c>
      <c r="E12" s="105"/>
      <c r="G12" s="112">
        <v>536514808.97000003</v>
      </c>
      <c r="H12" s="111"/>
      <c r="I12" s="112">
        <v>459161380.07999998</v>
      </c>
      <c r="J12" s="111"/>
      <c r="K12" s="16">
        <v>535065225.47000003</v>
      </c>
      <c r="L12" s="111"/>
      <c r="M12" s="16">
        <v>400147461.57999998</v>
      </c>
      <c r="O12" s="113">
        <v>682212129.88999999</v>
      </c>
    </row>
    <row r="13" spans="1:15" ht="20.45" customHeight="1">
      <c r="B13" s="74" t="s">
        <v>75</v>
      </c>
      <c r="G13" s="112">
        <v>42598555.329999998</v>
      </c>
      <c r="H13" s="111"/>
      <c r="I13" s="112">
        <v>42856293.039999999</v>
      </c>
      <c r="J13" s="111"/>
      <c r="K13" s="16">
        <v>22569161.559999999</v>
      </c>
      <c r="L13" s="111"/>
      <c r="M13" s="16">
        <v>25672571.059999999</v>
      </c>
      <c r="O13" s="113">
        <v>36669435.259999998</v>
      </c>
    </row>
    <row r="14" spans="1:15" ht="20.45" customHeight="1">
      <c r="B14" s="74" t="s">
        <v>76</v>
      </c>
      <c r="E14" s="105"/>
      <c r="G14" s="112">
        <v>0</v>
      </c>
      <c r="H14" s="111"/>
      <c r="I14" s="112">
        <v>4523316.51</v>
      </c>
      <c r="J14" s="111"/>
      <c r="K14" s="16">
        <v>0</v>
      </c>
      <c r="L14" s="111"/>
      <c r="M14" s="16">
        <v>0</v>
      </c>
      <c r="O14" s="113"/>
    </row>
    <row r="15" spans="1:15" ht="20.45" customHeight="1">
      <c r="B15" s="74" t="s">
        <v>219</v>
      </c>
      <c r="G15" s="114">
        <v>2709163.8</v>
      </c>
      <c r="H15" s="111"/>
      <c r="I15" s="114">
        <v>2175480.06</v>
      </c>
      <c r="J15" s="111"/>
      <c r="K15" s="17">
        <v>9358146.9199999999</v>
      </c>
      <c r="L15" s="111"/>
      <c r="M15" s="17">
        <v>4171399.34</v>
      </c>
      <c r="O15" s="113"/>
    </row>
    <row r="16" spans="1:15" ht="20.45" hidden="1" customHeight="1">
      <c r="B16" s="115" t="s">
        <v>78</v>
      </c>
      <c r="C16" s="116" t="s">
        <v>79</v>
      </c>
      <c r="G16" s="16"/>
      <c r="H16" s="111"/>
      <c r="I16" s="16">
        <v>0</v>
      </c>
      <c r="J16" s="111"/>
      <c r="K16" s="16"/>
      <c r="L16" s="111"/>
      <c r="M16" s="16">
        <v>0</v>
      </c>
      <c r="O16" s="113"/>
    </row>
    <row r="17" spans="1:16" ht="20.45" customHeight="1">
      <c r="C17" s="74" t="s">
        <v>123</v>
      </c>
      <c r="E17" s="105">
        <v>26</v>
      </c>
      <c r="G17" s="114">
        <f>SUM(G12:G16)</f>
        <v>581822528.10000002</v>
      </c>
      <c r="H17" s="112"/>
      <c r="I17" s="114">
        <f>SUM(I12:I16)</f>
        <v>508716469.69</v>
      </c>
      <c r="J17" s="112"/>
      <c r="K17" s="114">
        <f>SUM(K12:K16)</f>
        <v>566992533.94999993</v>
      </c>
      <c r="L17" s="112"/>
      <c r="M17" s="114">
        <f>SUM(M12:M16)</f>
        <v>429991431.97999996</v>
      </c>
    </row>
    <row r="18" spans="1:16" ht="4.5" customHeight="1">
      <c r="B18" s="115"/>
      <c r="C18" s="116"/>
      <c r="G18" s="112"/>
      <c r="H18" s="111"/>
      <c r="I18" s="112"/>
      <c r="J18" s="111"/>
      <c r="K18" s="16"/>
      <c r="L18" s="111"/>
      <c r="M18" s="16"/>
      <c r="O18" s="113"/>
    </row>
    <row r="19" spans="1:16" ht="20.45" customHeight="1">
      <c r="A19" s="74" t="s">
        <v>125</v>
      </c>
      <c r="G19" s="111"/>
      <c r="H19" s="112"/>
      <c r="I19" s="111"/>
      <c r="J19" s="112"/>
      <c r="K19" s="112"/>
      <c r="L19" s="112"/>
      <c r="M19" s="112"/>
    </row>
    <row r="20" spans="1:16" ht="20.45" customHeight="1">
      <c r="B20" s="74" t="s">
        <v>81</v>
      </c>
      <c r="E20" s="105">
        <v>6</v>
      </c>
      <c r="G20" s="112">
        <v>339618739.14999998</v>
      </c>
      <c r="H20" s="111"/>
      <c r="I20" s="112">
        <v>403637128.97000003</v>
      </c>
      <c r="J20" s="111"/>
      <c r="K20" s="16">
        <v>345924291.61000001</v>
      </c>
      <c r="L20" s="111"/>
      <c r="M20" s="16">
        <v>353321351.38</v>
      </c>
      <c r="O20" s="113">
        <v>569459171.59000003</v>
      </c>
    </row>
    <row r="21" spans="1:16" ht="20.45" customHeight="1">
      <c r="B21" s="74" t="s">
        <v>82</v>
      </c>
      <c r="E21" s="105">
        <v>6</v>
      </c>
      <c r="G21" s="112">
        <v>19294849.579999998</v>
      </c>
      <c r="H21" s="111"/>
      <c r="I21" s="112">
        <v>29742773.140000001</v>
      </c>
      <c r="J21" s="111"/>
      <c r="K21" s="16">
        <v>6592271.1500000004</v>
      </c>
      <c r="L21" s="111"/>
      <c r="M21" s="16">
        <v>15012389.65</v>
      </c>
      <c r="O21" s="113"/>
    </row>
    <row r="22" spans="1:16" ht="20.45" customHeight="1">
      <c r="B22" s="74" t="s">
        <v>83</v>
      </c>
      <c r="E22" s="105"/>
      <c r="G22" s="112">
        <v>0</v>
      </c>
      <c r="H22" s="111"/>
      <c r="I22" s="112">
        <v>3880072.05</v>
      </c>
      <c r="J22" s="111"/>
      <c r="K22" s="16">
        <v>0</v>
      </c>
      <c r="L22" s="111"/>
      <c r="M22" s="16">
        <v>0</v>
      </c>
      <c r="O22" s="113"/>
    </row>
    <row r="23" spans="1:16" ht="20.45" customHeight="1">
      <c r="B23" s="74" t="s">
        <v>84</v>
      </c>
      <c r="E23" s="105"/>
      <c r="G23" s="112">
        <v>15773325.800000001</v>
      </c>
      <c r="H23" s="111"/>
      <c r="I23" s="112">
        <v>26972361.399999999</v>
      </c>
      <c r="J23" s="111"/>
      <c r="K23" s="16">
        <v>15314296.789999999</v>
      </c>
      <c r="L23" s="111"/>
      <c r="M23" s="16">
        <v>26544028.77</v>
      </c>
      <c r="O23" s="113">
        <v>107003494.61</v>
      </c>
    </row>
    <row r="24" spans="1:16" ht="20.45" customHeight="1">
      <c r="B24" s="74" t="s">
        <v>85</v>
      </c>
      <c r="E24" s="105"/>
      <c r="G24" s="112">
        <v>47801662.619999997</v>
      </c>
      <c r="H24" s="117"/>
      <c r="I24" s="112">
        <v>49292373.469999999</v>
      </c>
      <c r="J24" s="117"/>
      <c r="K24" s="72">
        <v>36245669.579999998</v>
      </c>
      <c r="L24" s="117"/>
      <c r="M24" s="72">
        <v>38008263.079999998</v>
      </c>
      <c r="O24" s="113"/>
      <c r="P24" s="118"/>
    </row>
    <row r="25" spans="1:16" ht="20.45" customHeight="1">
      <c r="B25" s="74" t="s">
        <v>247</v>
      </c>
      <c r="E25" s="105"/>
      <c r="G25" s="72"/>
      <c r="H25" s="112"/>
      <c r="I25" s="112"/>
      <c r="J25" s="112"/>
      <c r="K25" s="72"/>
      <c r="L25" s="112"/>
      <c r="M25" s="112"/>
      <c r="O25" s="113"/>
      <c r="P25" s="118"/>
    </row>
    <row r="26" spans="1:16" ht="20.45" customHeight="1">
      <c r="B26" s="116" t="s">
        <v>252</v>
      </c>
      <c r="E26" s="105"/>
      <c r="G26" s="72">
        <v>15735119.449999999</v>
      </c>
      <c r="H26" s="112"/>
      <c r="I26" s="112">
        <v>12495498.27</v>
      </c>
      <c r="J26" s="112"/>
      <c r="K26" s="72">
        <v>15911102.300000001</v>
      </c>
      <c r="L26" s="112"/>
      <c r="M26" s="112">
        <v>11991390.26</v>
      </c>
      <c r="O26" s="113"/>
      <c r="P26" s="118"/>
    </row>
    <row r="27" spans="1:16" ht="20.45" customHeight="1">
      <c r="B27" s="116" t="s">
        <v>253</v>
      </c>
      <c r="E27" s="105">
        <v>12</v>
      </c>
      <c r="G27" s="17">
        <v>0</v>
      </c>
      <c r="H27" s="112"/>
      <c r="I27" s="17">
        <v>600000</v>
      </c>
      <c r="J27" s="112"/>
      <c r="K27" s="17">
        <v>0</v>
      </c>
      <c r="L27" s="112"/>
      <c r="M27" s="17">
        <v>600000</v>
      </c>
      <c r="O27" s="113"/>
      <c r="P27" s="118"/>
    </row>
    <row r="28" spans="1:16" ht="20.45" hidden="1" customHeight="1">
      <c r="C28" s="116" t="s">
        <v>182</v>
      </c>
      <c r="E28" s="105"/>
      <c r="G28" s="17"/>
      <c r="H28" s="112"/>
      <c r="I28" s="17">
        <v>0</v>
      </c>
      <c r="J28" s="112"/>
      <c r="K28" s="17"/>
      <c r="L28" s="112"/>
      <c r="M28" s="17"/>
      <c r="O28" s="113"/>
      <c r="P28" s="118"/>
    </row>
    <row r="29" spans="1:16" ht="20.45" hidden="1" customHeight="1">
      <c r="C29" s="116" t="s">
        <v>80</v>
      </c>
      <c r="E29" s="105"/>
      <c r="G29" s="17"/>
      <c r="H29" s="112"/>
      <c r="I29" s="17">
        <v>0</v>
      </c>
      <c r="J29" s="112"/>
      <c r="K29" s="17">
        <v>0</v>
      </c>
      <c r="L29" s="112"/>
      <c r="M29" s="17">
        <v>0</v>
      </c>
      <c r="O29" s="113"/>
      <c r="P29" s="118"/>
    </row>
    <row r="30" spans="1:16" ht="20.45" customHeight="1">
      <c r="C30" s="74" t="s">
        <v>87</v>
      </c>
      <c r="E30" s="105">
        <v>26</v>
      </c>
      <c r="G30" s="114">
        <f>SUM(G20:G29)</f>
        <v>438223696.59999996</v>
      </c>
      <c r="H30" s="112"/>
      <c r="I30" s="114">
        <f>SUM(I20:I29)</f>
        <v>526620207.29999995</v>
      </c>
      <c r="J30" s="112"/>
      <c r="K30" s="114">
        <f>SUM(K20:K29)</f>
        <v>419987631.43000001</v>
      </c>
      <c r="L30" s="112"/>
      <c r="M30" s="114">
        <f>SUM(M20:M29)</f>
        <v>445477423.13999993</v>
      </c>
      <c r="O30" s="119">
        <v>677317919.49000001</v>
      </c>
    </row>
    <row r="31" spans="1:16" ht="4.5" customHeight="1">
      <c r="G31" s="112"/>
      <c r="H31" s="112"/>
      <c r="I31" s="112"/>
      <c r="J31" s="112"/>
      <c r="K31" s="16"/>
      <c r="L31" s="112"/>
      <c r="M31" s="16"/>
    </row>
    <row r="32" spans="1:16" ht="20.45" customHeight="1">
      <c r="A32" s="74" t="s">
        <v>171</v>
      </c>
      <c r="B32" s="115"/>
      <c r="G32" s="111">
        <f>+G17-G30</f>
        <v>143598831.50000006</v>
      </c>
      <c r="H32" s="112"/>
      <c r="I32" s="111">
        <f>+I17-I30</f>
        <v>-17903737.609999955</v>
      </c>
      <c r="J32" s="112"/>
      <c r="K32" s="111">
        <f>+K17-K30</f>
        <v>147004902.51999992</v>
      </c>
      <c r="L32" s="112"/>
      <c r="M32" s="111">
        <f>+M17-M30</f>
        <v>-15485991.159999967</v>
      </c>
      <c r="O32" s="102"/>
    </row>
    <row r="33" spans="1:16" ht="20.45" customHeight="1">
      <c r="A33" s="74" t="s">
        <v>86</v>
      </c>
      <c r="G33" s="112">
        <v>-21979672.379999999</v>
      </c>
      <c r="H33" s="112"/>
      <c r="I33" s="112">
        <v>-12342808.609999999</v>
      </c>
      <c r="J33" s="112"/>
      <c r="K33" s="112">
        <v>-21411219.010000002</v>
      </c>
      <c r="L33" s="112"/>
      <c r="M33" s="112">
        <v>-11614752.34</v>
      </c>
      <c r="O33" s="102"/>
    </row>
    <row r="34" spans="1:16" ht="20.45" customHeight="1">
      <c r="A34" s="74" t="s">
        <v>225</v>
      </c>
      <c r="E34" s="105">
        <v>22</v>
      </c>
      <c r="G34" s="112">
        <v>323400.51</v>
      </c>
      <c r="H34" s="112"/>
      <c r="I34" s="112">
        <v>0</v>
      </c>
      <c r="J34" s="112"/>
      <c r="K34" s="112">
        <v>0</v>
      </c>
      <c r="L34" s="112"/>
      <c r="M34" s="112">
        <v>0</v>
      </c>
      <c r="O34" s="102"/>
    </row>
    <row r="35" spans="1:16" ht="20.45" customHeight="1">
      <c r="A35" s="115" t="s">
        <v>234</v>
      </c>
      <c r="G35" s="112"/>
      <c r="H35" s="112"/>
      <c r="I35" s="112"/>
      <c r="J35" s="112"/>
      <c r="K35" s="72"/>
      <c r="L35" s="112"/>
      <c r="M35" s="72"/>
      <c r="O35" s="102"/>
    </row>
    <row r="36" spans="1:16" ht="20.45" customHeight="1">
      <c r="B36" s="74" t="s">
        <v>170</v>
      </c>
      <c r="E36" s="105">
        <v>3</v>
      </c>
      <c r="G36" s="114">
        <v>100000</v>
      </c>
      <c r="H36" s="112"/>
      <c r="I36" s="17">
        <v>150000</v>
      </c>
      <c r="J36" s="112"/>
      <c r="K36" s="114">
        <v>100000</v>
      </c>
      <c r="L36" s="112"/>
      <c r="M36" s="17">
        <v>150000</v>
      </c>
      <c r="O36" s="102"/>
    </row>
    <row r="37" spans="1:16" ht="20.45" customHeight="1">
      <c r="A37" s="74" t="s">
        <v>88</v>
      </c>
      <c r="E37" s="105"/>
      <c r="G37" s="112">
        <f>SUM(G32:G36)</f>
        <v>122042559.63000007</v>
      </c>
      <c r="H37" s="112"/>
      <c r="I37" s="112">
        <f>SUM(I32:I36)</f>
        <v>-30096546.219999954</v>
      </c>
      <c r="J37" s="112"/>
      <c r="K37" s="112">
        <f>SUM(K32:K36)</f>
        <v>125693683.50999992</v>
      </c>
      <c r="L37" s="112"/>
      <c r="M37" s="112">
        <f>SUM(M32:M36)</f>
        <v>-26950743.499999966</v>
      </c>
      <c r="O37" s="102"/>
    </row>
    <row r="38" spans="1:16" ht="20.45" customHeight="1">
      <c r="A38" s="74" t="s">
        <v>172</v>
      </c>
      <c r="B38" s="115"/>
      <c r="E38" s="105">
        <v>24</v>
      </c>
      <c r="G38" s="114">
        <v>-25654791.370000001</v>
      </c>
      <c r="H38" s="112"/>
      <c r="I38" s="114">
        <v>3674193.52</v>
      </c>
      <c r="J38" s="112"/>
      <c r="K38" s="120">
        <v>-25174225.34</v>
      </c>
      <c r="L38" s="112"/>
      <c r="M38" s="120">
        <v>5316745.13</v>
      </c>
      <c r="O38" s="102"/>
    </row>
    <row r="39" spans="1:16" ht="4.5" customHeight="1">
      <c r="G39" s="112"/>
      <c r="H39" s="112"/>
      <c r="I39" s="112"/>
      <c r="J39" s="112"/>
      <c r="K39" s="16"/>
      <c r="L39" s="112"/>
      <c r="M39" s="16"/>
    </row>
    <row r="40" spans="1:16" ht="20.45" customHeight="1" thickBot="1">
      <c r="A40" s="74" t="s">
        <v>204</v>
      </c>
      <c r="D40" s="115"/>
      <c r="E40" s="115"/>
      <c r="G40" s="121">
        <f>SUM(G37:G39)</f>
        <v>96387768.260000065</v>
      </c>
      <c r="H40" s="112"/>
      <c r="I40" s="121">
        <f>SUM(I37:I39)</f>
        <v>-26422352.699999955</v>
      </c>
      <c r="J40" s="112"/>
      <c r="K40" s="121">
        <f>SUM(K37:K39)</f>
        <v>100519458.16999991</v>
      </c>
      <c r="L40" s="112"/>
      <c r="M40" s="121">
        <f>SUM(M37:M39)</f>
        <v>-21633998.369999968</v>
      </c>
      <c r="O40" s="113"/>
    </row>
    <row r="41" spans="1:16" ht="4.5" customHeight="1" thickTop="1">
      <c r="G41" s="112"/>
      <c r="H41" s="112"/>
      <c r="I41" s="112"/>
      <c r="J41" s="112"/>
      <c r="K41" s="16"/>
      <c r="L41" s="112"/>
      <c r="M41" s="16"/>
    </row>
    <row r="42" spans="1:16" ht="20.45" customHeight="1">
      <c r="A42" s="74" t="s">
        <v>205</v>
      </c>
      <c r="D42" s="115"/>
      <c r="E42" s="115"/>
      <c r="G42" s="112"/>
      <c r="H42" s="112"/>
      <c r="I42" s="112"/>
      <c r="J42" s="112"/>
      <c r="K42" s="16"/>
      <c r="L42" s="112"/>
      <c r="M42" s="16"/>
      <c r="O42" s="113"/>
    </row>
    <row r="43" spans="1:16" ht="20.45" customHeight="1">
      <c r="B43" s="74" t="s">
        <v>90</v>
      </c>
      <c r="D43" s="115"/>
      <c r="E43" s="115"/>
      <c r="G43" s="112">
        <f>+G40-G44</f>
        <v>96810702.960000068</v>
      </c>
      <c r="H43" s="112"/>
      <c r="I43" s="112">
        <f>+I40-I44</f>
        <v>-25696228.129999954</v>
      </c>
      <c r="J43" s="112"/>
      <c r="K43" s="112">
        <f>+K40-K44</f>
        <v>100519458.16999991</v>
      </c>
      <c r="L43" s="112"/>
      <c r="M43" s="112">
        <f>+M40-M44</f>
        <v>-21633998.369999968</v>
      </c>
      <c r="O43" s="113"/>
    </row>
    <row r="44" spans="1:16" ht="20.45" customHeight="1">
      <c r="B44" s="74" t="s">
        <v>91</v>
      </c>
      <c r="D44" s="115"/>
      <c r="E44" s="115"/>
      <c r="G44" s="114">
        <v>-422934.7</v>
      </c>
      <c r="H44" s="112"/>
      <c r="I44" s="114">
        <v>-726124.57</v>
      </c>
      <c r="J44" s="112"/>
      <c r="K44" s="17">
        <v>0</v>
      </c>
      <c r="L44" s="112"/>
      <c r="M44" s="17">
        <v>0</v>
      </c>
      <c r="O44" s="113"/>
    </row>
    <row r="45" spans="1:16" ht="20.45" customHeight="1" thickBot="1">
      <c r="D45" s="115"/>
      <c r="E45" s="115"/>
      <c r="G45" s="121">
        <f>SUM(G43:G44)</f>
        <v>96387768.260000065</v>
      </c>
      <c r="H45" s="112"/>
      <c r="I45" s="121">
        <f>SUM(I43:I44)</f>
        <v>-26422352.699999955</v>
      </c>
      <c r="J45" s="112"/>
      <c r="K45" s="121">
        <f>SUM(K43:K44)</f>
        <v>100519458.16999991</v>
      </c>
      <c r="L45" s="112"/>
      <c r="M45" s="121">
        <f>SUM(M43:M44)</f>
        <v>-21633998.369999968</v>
      </c>
      <c r="O45" s="113"/>
      <c r="P45" s="118">
        <f>+I40-I45</f>
        <v>0</v>
      </c>
    </row>
    <row r="46" spans="1:16" ht="4.5" customHeight="1" thickTop="1">
      <c r="G46" s="122"/>
      <c r="I46" s="122"/>
      <c r="K46" s="15"/>
      <c r="M46" s="15"/>
    </row>
    <row r="47" spans="1:16" ht="20.45" customHeight="1">
      <c r="A47" s="74" t="s">
        <v>92</v>
      </c>
      <c r="E47" s="105"/>
      <c r="G47" s="112"/>
      <c r="H47" s="112"/>
      <c r="I47" s="112"/>
      <c r="J47" s="112"/>
      <c r="K47" s="16"/>
      <c r="L47" s="112"/>
      <c r="M47" s="16"/>
      <c r="O47" s="113"/>
      <c r="P47" s="118"/>
    </row>
    <row r="48" spans="1:16" ht="20.45" customHeight="1" thickBot="1">
      <c r="B48" s="74" t="s">
        <v>90</v>
      </c>
      <c r="G48" s="123">
        <f>+G43/G50</f>
        <v>0.31431202263295083</v>
      </c>
      <c r="H48" s="124"/>
      <c r="I48" s="123">
        <f>+I43/I50</f>
        <v>-8.3427071497612096E-2</v>
      </c>
      <c r="J48" s="124"/>
      <c r="K48" s="123">
        <f>+K43/K50</f>
        <v>0.32635311226316649</v>
      </c>
      <c r="L48" s="124"/>
      <c r="M48" s="123">
        <f>+M43/M50</f>
        <v>-7.0238368046167177E-2</v>
      </c>
      <c r="O48" s="113"/>
      <c r="P48" s="118"/>
    </row>
    <row r="49" spans="1:16" ht="4.5" customHeight="1" thickTop="1">
      <c r="G49" s="112"/>
      <c r="H49" s="112"/>
      <c r="I49" s="112"/>
      <c r="J49" s="112"/>
      <c r="K49" s="16"/>
      <c r="L49" s="112"/>
      <c r="M49" s="16"/>
    </row>
    <row r="50" spans="1:16" ht="20.45" customHeight="1" thickBot="1">
      <c r="A50" s="74" t="s">
        <v>189</v>
      </c>
      <c r="E50" s="105"/>
      <c r="G50" s="125">
        <v>308008272</v>
      </c>
      <c r="H50" s="126"/>
      <c r="I50" s="125">
        <v>308008272</v>
      </c>
      <c r="J50" s="126"/>
      <c r="K50" s="125">
        <v>308008272</v>
      </c>
      <c r="L50" s="126"/>
      <c r="M50" s="125">
        <v>308008272</v>
      </c>
      <c r="O50" s="113"/>
      <c r="P50" s="118"/>
    </row>
    <row r="51" spans="1:16" ht="20.45" customHeight="1" thickTop="1">
      <c r="E51" s="105"/>
      <c r="G51" s="127"/>
      <c r="H51" s="126"/>
      <c r="I51" s="127"/>
      <c r="J51" s="126"/>
      <c r="K51" s="127"/>
      <c r="L51" s="126"/>
      <c r="M51" s="127"/>
      <c r="O51" s="113"/>
      <c r="P51" s="118"/>
    </row>
    <row r="52" spans="1:16" ht="20.25" customHeight="1">
      <c r="E52" s="105"/>
      <c r="G52" s="127"/>
      <c r="H52" s="126"/>
      <c r="I52" s="127"/>
      <c r="J52" s="126"/>
      <c r="K52" s="127"/>
      <c r="L52" s="126"/>
      <c r="M52" s="127"/>
      <c r="O52" s="113"/>
      <c r="P52" s="118"/>
    </row>
    <row r="53" spans="1:16" ht="20.25" customHeight="1">
      <c r="E53" s="105"/>
      <c r="G53" s="127"/>
      <c r="H53" s="126"/>
      <c r="I53" s="127"/>
      <c r="J53" s="126"/>
      <c r="K53" s="127"/>
      <c r="L53" s="126"/>
      <c r="M53" s="127"/>
      <c r="O53" s="113"/>
      <c r="P53" s="118"/>
    </row>
    <row r="54" spans="1:16" ht="20.25" customHeight="1">
      <c r="E54" s="105"/>
      <c r="G54" s="127"/>
      <c r="H54" s="126"/>
      <c r="I54" s="127"/>
      <c r="J54" s="126"/>
      <c r="K54" s="127"/>
      <c r="L54" s="126"/>
      <c r="M54" s="127"/>
      <c r="O54" s="113"/>
      <c r="P54" s="118"/>
    </row>
    <row r="55" spans="1:16" ht="21.75" customHeight="1">
      <c r="E55" s="105"/>
      <c r="G55" s="127"/>
      <c r="H55" s="126"/>
      <c r="I55" s="127"/>
      <c r="J55" s="126"/>
      <c r="K55" s="127"/>
      <c r="L55" s="126"/>
      <c r="M55" s="127"/>
      <c r="O55" s="113"/>
      <c r="P55" s="118"/>
    </row>
    <row r="56" spans="1:16" ht="20.25" customHeight="1">
      <c r="E56" s="105"/>
      <c r="G56" s="127"/>
      <c r="H56" s="126"/>
      <c r="I56" s="127"/>
      <c r="J56" s="126"/>
      <c r="K56" s="127"/>
      <c r="L56" s="126"/>
      <c r="M56" s="127"/>
      <c r="O56" s="113"/>
      <c r="P56" s="118"/>
    </row>
    <row r="57" spans="1:16" ht="10.7" customHeight="1">
      <c r="E57" s="105"/>
      <c r="G57" s="127"/>
      <c r="H57" s="126"/>
      <c r="I57" s="127"/>
      <c r="J57" s="126"/>
      <c r="K57" s="127"/>
      <c r="L57" s="126"/>
      <c r="M57" s="127"/>
      <c r="O57" s="113"/>
      <c r="P57" s="118"/>
    </row>
    <row r="58" spans="1:16" ht="21.75" customHeight="1">
      <c r="A58" s="74" t="s">
        <v>199</v>
      </c>
      <c r="G58" s="128"/>
      <c r="H58" s="128"/>
      <c r="I58" s="128"/>
      <c r="J58" s="128"/>
      <c r="K58" s="128"/>
      <c r="L58" s="128"/>
      <c r="M58" s="128"/>
      <c r="O58" s="113"/>
    </row>
    <row r="59" spans="1:16" ht="21.75" customHeight="1">
      <c r="G59" s="128"/>
      <c r="H59" s="128"/>
      <c r="I59" s="128"/>
      <c r="J59" s="128"/>
      <c r="K59" s="128"/>
      <c r="L59" s="128"/>
      <c r="M59" s="128"/>
      <c r="O59" s="113"/>
    </row>
    <row r="60" spans="1:16" ht="21">
      <c r="G60" s="128"/>
      <c r="H60" s="128"/>
      <c r="I60" s="128"/>
      <c r="J60" s="128"/>
      <c r="K60" s="128"/>
      <c r="L60" s="128"/>
      <c r="M60" s="128"/>
      <c r="O60" s="113"/>
    </row>
    <row r="61" spans="1:16" ht="21.75" customHeight="1">
      <c r="G61" s="128"/>
      <c r="H61" s="128"/>
      <c r="I61" s="128"/>
      <c r="J61" s="128"/>
      <c r="K61" s="128"/>
      <c r="L61" s="128"/>
      <c r="M61" s="129" t="s">
        <v>236</v>
      </c>
      <c r="O61" s="113"/>
    </row>
    <row r="62" spans="1:16" ht="21.75" customHeight="1">
      <c r="G62" s="102">
        <f>+G40-G45</f>
        <v>0</v>
      </c>
      <c r="H62" s="102">
        <f t="shared" ref="H62:M62" si="0">+H40-H45</f>
        <v>0</v>
      </c>
      <c r="I62" s="102">
        <f t="shared" si="0"/>
        <v>0</v>
      </c>
      <c r="J62" s="102">
        <f t="shared" si="0"/>
        <v>0</v>
      </c>
      <c r="K62" s="102">
        <f t="shared" si="0"/>
        <v>0</v>
      </c>
      <c r="L62" s="102">
        <f t="shared" si="0"/>
        <v>0</v>
      </c>
      <c r="M62" s="102">
        <f t="shared" si="0"/>
        <v>0</v>
      </c>
    </row>
    <row r="63" spans="1:16" ht="21.75" customHeight="1">
      <c r="G63" s="74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B441C-A8F1-4AFF-AC65-99FDEE71FDD0}">
  <dimension ref="A1:Q111"/>
  <sheetViews>
    <sheetView view="pageBreakPreview" topLeftCell="A13" zoomScale="90" zoomScaleNormal="100" zoomScaleSheetLayoutView="90" workbookViewId="0">
      <selection activeCell="H29" sqref="H29"/>
    </sheetView>
  </sheetViews>
  <sheetFormatPr defaultRowHeight="21.75" customHeight="1"/>
  <cols>
    <col min="1" max="1" width="3.7109375" style="74" customWidth="1"/>
    <col min="2" max="2" width="2.7109375" style="74" customWidth="1"/>
    <col min="3" max="4" width="3.5703125" style="74" customWidth="1"/>
    <col min="5" max="5" width="29.5703125" style="74" customWidth="1"/>
    <col min="6" max="6" width="8.7109375" style="74" bestFit="1" customWidth="1"/>
    <col min="7" max="7" width="1.140625" style="74" customWidth="1"/>
    <col min="8" max="8" width="16.5703125" style="102" customWidth="1"/>
    <col min="9" max="9" width="1.140625" style="74" customWidth="1"/>
    <col min="10" max="10" width="16.5703125" style="74" customWidth="1"/>
    <col min="11" max="11" width="1.140625" style="74" customWidth="1"/>
    <col min="12" max="12" width="16.5703125" style="74" customWidth="1"/>
    <col min="13" max="13" width="1.140625" style="74" customWidth="1"/>
    <col min="14" max="14" width="16.5703125" style="74" customWidth="1"/>
    <col min="15" max="15" width="1" style="74" customWidth="1"/>
    <col min="16" max="16" width="20" style="74" hidden="1" customWidth="1"/>
    <col min="17" max="17" width="13.85546875" style="74" customWidth="1"/>
    <col min="18" max="16384" width="9.140625" style="74"/>
  </cols>
  <sheetData>
    <row r="1" spans="1:16" ht="21.75" customHeight="1">
      <c r="N1" s="73" t="s">
        <v>200</v>
      </c>
      <c r="O1" s="14"/>
      <c r="P1" s="14"/>
    </row>
    <row r="2" spans="1:16" ht="21.75" customHeight="1">
      <c r="N2" s="73" t="s">
        <v>201</v>
      </c>
      <c r="O2" s="103"/>
      <c r="P2" s="103"/>
    </row>
    <row r="3" spans="1:16" ht="21.7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05"/>
    </row>
    <row r="4" spans="1:16" ht="21.75" customHeight="1">
      <c r="A4" s="162" t="s">
        <v>93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05"/>
    </row>
    <row r="5" spans="1:16" ht="21.75" customHeight="1">
      <c r="A5" s="162" t="str">
        <f>+'Profit&amp;loss (3M)'!A5:N5</f>
        <v>สำหรับงวดสามเดือนสิ้นสุดวันที่  30  กันยายน  2566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05"/>
    </row>
    <row r="6" spans="1:16" ht="13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</row>
    <row r="7" spans="1:16" s="106" customFormat="1" ht="21.75" customHeight="1">
      <c r="G7" s="107"/>
      <c r="H7" s="163" t="s">
        <v>72</v>
      </c>
      <c r="I7" s="163"/>
      <c r="J7" s="163"/>
      <c r="K7" s="163"/>
      <c r="L7" s="163"/>
      <c r="M7" s="163"/>
      <c r="N7" s="163"/>
    </row>
    <row r="8" spans="1:16" s="106" customFormat="1" ht="21.75" customHeight="1">
      <c r="G8" s="107"/>
      <c r="H8" s="164" t="s">
        <v>3</v>
      </c>
      <c r="I8" s="164"/>
      <c r="J8" s="164"/>
      <c r="K8" s="74"/>
      <c r="L8" s="161" t="s">
        <v>4</v>
      </c>
      <c r="M8" s="161"/>
      <c r="N8" s="161"/>
      <c r="P8" s="110"/>
    </row>
    <row r="9" spans="1:16" s="106" customFormat="1" ht="21.75" customHeight="1">
      <c r="G9" s="107"/>
      <c r="H9" s="160" t="s">
        <v>246</v>
      </c>
      <c r="I9" s="161"/>
      <c r="J9" s="161"/>
      <c r="L9" s="161" t="str">
        <f>+H9</f>
        <v>สำหรับงวดสามเดือนสิ้นสุดวันที่ 30 กันยายน</v>
      </c>
      <c r="M9" s="161"/>
      <c r="N9" s="161"/>
    </row>
    <row r="10" spans="1:16" s="106" customFormat="1" ht="21.75" customHeight="1">
      <c r="F10" s="109" t="s">
        <v>129</v>
      </c>
      <c r="G10" s="107"/>
      <c r="H10" s="109">
        <v>2566</v>
      </c>
      <c r="I10" s="107"/>
      <c r="J10" s="109">
        <v>2565</v>
      </c>
      <c r="K10" s="105"/>
      <c r="L10" s="109">
        <f>+H10</f>
        <v>2566</v>
      </c>
      <c r="M10" s="105"/>
      <c r="N10" s="109">
        <f>+J10</f>
        <v>2565</v>
      </c>
      <c r="O10" s="107"/>
      <c r="P10" s="107"/>
    </row>
    <row r="11" spans="1:16" s="106" customFormat="1" ht="21.75" customHeight="1">
      <c r="F11" s="107"/>
      <c r="G11" s="107"/>
      <c r="I11" s="107"/>
      <c r="K11" s="107"/>
      <c r="M11" s="107"/>
      <c r="O11" s="107"/>
      <c r="P11" s="107"/>
    </row>
    <row r="12" spans="1:16" ht="21.75" customHeight="1">
      <c r="A12" s="74" t="s">
        <v>204</v>
      </c>
      <c r="H12" s="120">
        <f>+'Profit&amp;loss (3M)'!G40</f>
        <v>96387768.260000065</v>
      </c>
      <c r="I12" s="102"/>
      <c r="J12" s="120">
        <f>+'Profit&amp;loss (3M)'!I40</f>
        <v>-26422352.699999955</v>
      </c>
      <c r="K12" s="102"/>
      <c r="L12" s="120">
        <f>+'Profit&amp;loss (3M)'!K40</f>
        <v>100519458.16999991</v>
      </c>
      <c r="M12" s="102"/>
      <c r="N12" s="120">
        <f>+'Profit&amp;loss (3M)'!M40</f>
        <v>-21633998.369999968</v>
      </c>
    </row>
    <row r="13" spans="1:16" ht="21.75" customHeight="1">
      <c r="A13" s="74" t="s">
        <v>94</v>
      </c>
      <c r="H13" s="74"/>
      <c r="I13" s="102"/>
      <c r="K13" s="102"/>
      <c r="M13" s="102"/>
      <c r="P13" s="113">
        <v>682212129.88999999</v>
      </c>
    </row>
    <row r="14" spans="1:16" ht="21.75" customHeight="1">
      <c r="A14" s="74" t="s">
        <v>95</v>
      </c>
      <c r="B14" s="74" t="s">
        <v>96</v>
      </c>
      <c r="I14" s="102"/>
      <c r="K14" s="102"/>
      <c r="M14" s="102"/>
      <c r="P14" s="113"/>
    </row>
    <row r="15" spans="1:16" ht="21.75" customHeight="1">
      <c r="A15" s="74" t="s">
        <v>97</v>
      </c>
      <c r="C15" s="74" t="s">
        <v>98</v>
      </c>
      <c r="I15" s="102"/>
      <c r="K15" s="102"/>
      <c r="M15" s="102"/>
      <c r="P15" s="113"/>
    </row>
    <row r="16" spans="1:16" ht="21.75" customHeight="1">
      <c r="D16" s="74" t="s">
        <v>57</v>
      </c>
      <c r="P16" s="113">
        <v>36669435.259999998</v>
      </c>
    </row>
    <row r="17" spans="1:17" ht="21.75" customHeight="1">
      <c r="E17" s="74" t="s">
        <v>60</v>
      </c>
      <c r="I17" s="102"/>
      <c r="K17" s="102"/>
      <c r="M17" s="102"/>
      <c r="P17" s="113"/>
    </row>
    <row r="18" spans="1:17" ht="21.75" customHeight="1">
      <c r="C18" s="115"/>
      <c r="D18" s="115"/>
      <c r="E18" s="74" t="s">
        <v>66</v>
      </c>
      <c r="F18" s="105">
        <v>21</v>
      </c>
      <c r="H18" s="111">
        <v>0</v>
      </c>
      <c r="I18" s="102"/>
      <c r="J18" s="111">
        <v>0</v>
      </c>
      <c r="K18" s="102"/>
      <c r="L18" s="111">
        <v>0</v>
      </c>
      <c r="M18" s="102"/>
      <c r="N18" s="111">
        <v>0</v>
      </c>
      <c r="P18" s="113"/>
    </row>
    <row r="19" spans="1:17" ht="21.75" customHeight="1">
      <c r="D19" s="115" t="s">
        <v>191</v>
      </c>
      <c r="F19" s="105"/>
      <c r="H19" s="74"/>
      <c r="I19" s="102"/>
      <c r="K19" s="102"/>
      <c r="L19" s="102"/>
      <c r="M19" s="102"/>
      <c r="N19" s="102"/>
      <c r="P19" s="113"/>
    </row>
    <row r="20" spans="1:17" ht="21.75" customHeight="1">
      <c r="C20" s="115"/>
      <c r="D20" s="115"/>
      <c r="E20" s="74" t="s">
        <v>126</v>
      </c>
      <c r="F20" s="105">
        <v>24</v>
      </c>
      <c r="H20" s="120">
        <v>0</v>
      </c>
      <c r="I20" s="102"/>
      <c r="J20" s="120">
        <v>0</v>
      </c>
      <c r="K20" s="102"/>
      <c r="L20" s="120">
        <v>0</v>
      </c>
      <c r="M20" s="102"/>
      <c r="N20" s="120">
        <v>0</v>
      </c>
      <c r="P20" s="113"/>
    </row>
    <row r="21" spans="1:17" ht="21.75" customHeight="1">
      <c r="B21" s="74" t="s">
        <v>127</v>
      </c>
      <c r="C21" s="115"/>
      <c r="D21" s="115"/>
      <c r="F21" s="105"/>
      <c r="H21" s="74"/>
      <c r="I21" s="102"/>
      <c r="K21" s="102"/>
      <c r="L21" s="111"/>
      <c r="M21" s="102"/>
      <c r="N21" s="102"/>
      <c r="P21" s="113"/>
    </row>
    <row r="22" spans="1:17" ht="21.75" customHeight="1">
      <c r="A22" s="74" t="s">
        <v>97</v>
      </c>
      <c r="C22" s="74" t="s">
        <v>99</v>
      </c>
      <c r="F22" s="105"/>
      <c r="H22" s="120">
        <f>SUM(H17:H20)</f>
        <v>0</v>
      </c>
      <c r="I22" s="102"/>
      <c r="J22" s="120">
        <f>SUM(J17:J20)</f>
        <v>0</v>
      </c>
      <c r="K22" s="102"/>
      <c r="L22" s="120">
        <f>SUM(L17:L20)</f>
        <v>0</v>
      </c>
      <c r="M22" s="102"/>
      <c r="N22" s="120">
        <f>SUM(N17:N20)</f>
        <v>0</v>
      </c>
      <c r="P22" s="113"/>
    </row>
    <row r="23" spans="1:17" ht="21.75" customHeight="1">
      <c r="A23" s="74" t="s">
        <v>203</v>
      </c>
      <c r="H23" s="130">
        <f>SUM(H22)</f>
        <v>0</v>
      </c>
      <c r="J23" s="130">
        <f>SUM(J22)</f>
        <v>0</v>
      </c>
      <c r="L23" s="130">
        <f>SUM(L22)</f>
        <v>0</v>
      </c>
      <c r="N23" s="130">
        <f>SUM(N22)</f>
        <v>0</v>
      </c>
      <c r="P23" s="119">
        <v>731035825.73000002</v>
      </c>
    </row>
    <row r="24" spans="1:17" ht="5.25" customHeight="1">
      <c r="H24" s="74"/>
      <c r="P24" s="113"/>
    </row>
    <row r="25" spans="1:17" ht="21.75" customHeight="1" thickBot="1">
      <c r="A25" s="74" t="s">
        <v>197</v>
      </c>
      <c r="H25" s="121">
        <f>+H12+H23</f>
        <v>96387768.260000065</v>
      </c>
      <c r="J25" s="121">
        <f>+J12+J23</f>
        <v>-26422352.699999955</v>
      </c>
      <c r="L25" s="121">
        <f>+L12+L23</f>
        <v>100519458.16999991</v>
      </c>
      <c r="N25" s="121">
        <f>+N12+N23</f>
        <v>-21633998.369999968</v>
      </c>
      <c r="P25" s="113"/>
    </row>
    <row r="26" spans="1:17" ht="12" customHeight="1" thickTop="1">
      <c r="F26" s="105"/>
      <c r="H26" s="74"/>
      <c r="I26" s="102"/>
      <c r="K26" s="102"/>
      <c r="M26" s="102"/>
      <c r="P26" s="113">
        <v>569459171.59000003</v>
      </c>
    </row>
    <row r="27" spans="1:17" ht="21.75" customHeight="1">
      <c r="A27" s="74" t="s">
        <v>202</v>
      </c>
      <c r="F27" s="105"/>
      <c r="H27" s="74"/>
      <c r="I27" s="102"/>
      <c r="K27" s="102"/>
      <c r="M27" s="102"/>
      <c r="P27" s="113"/>
    </row>
    <row r="28" spans="1:17" ht="21.75" customHeight="1">
      <c r="B28" s="74" t="s">
        <v>90</v>
      </c>
      <c r="F28" s="105"/>
      <c r="H28" s="112">
        <f>+H25-H29</f>
        <v>96810702.960000068</v>
      </c>
      <c r="I28" s="112"/>
      <c r="J28" s="112">
        <f>+J25-J29</f>
        <v>-25696228.129999954</v>
      </c>
      <c r="K28" s="112"/>
      <c r="L28" s="112">
        <f>+L25-L29</f>
        <v>100519458.16999991</v>
      </c>
      <c r="M28" s="112"/>
      <c r="N28" s="112">
        <f>+N25-N29</f>
        <v>-21633998.369999968</v>
      </c>
      <c r="P28" s="113">
        <v>107003494.61</v>
      </c>
    </row>
    <row r="29" spans="1:17" ht="21.75" customHeight="1">
      <c r="B29" s="74" t="s">
        <v>91</v>
      </c>
      <c r="F29" s="105"/>
      <c r="H29" s="114">
        <f>+'Profit&amp;loss (3M)'!G44</f>
        <v>-422934.7</v>
      </c>
      <c r="I29" s="112"/>
      <c r="J29" s="114">
        <v>-726124.57</v>
      </c>
      <c r="K29" s="112"/>
      <c r="L29" s="17">
        <v>0</v>
      </c>
      <c r="M29" s="112"/>
      <c r="N29" s="17">
        <f>+'Profit&amp;loss (3M)'!M44</f>
        <v>0</v>
      </c>
      <c r="P29" s="113"/>
      <c r="Q29" s="118"/>
    </row>
    <row r="30" spans="1:17" ht="5.25" customHeight="1">
      <c r="F30" s="105"/>
      <c r="H30" s="112"/>
      <c r="I30" s="112"/>
      <c r="J30" s="112"/>
      <c r="K30" s="112"/>
      <c r="L30" s="16"/>
      <c r="M30" s="112"/>
      <c r="N30" s="16"/>
      <c r="P30" s="113"/>
      <c r="Q30" s="118"/>
    </row>
    <row r="31" spans="1:17" ht="21.75" customHeight="1" thickBot="1">
      <c r="F31" s="105"/>
      <c r="H31" s="121">
        <f>SUM(H28:H30)</f>
        <v>96387768.260000065</v>
      </c>
      <c r="I31" s="112"/>
      <c r="J31" s="121">
        <f>SUM(J28:J30)</f>
        <v>-26422352.699999955</v>
      </c>
      <c r="K31" s="112"/>
      <c r="L31" s="131">
        <f>SUM(L28:L30)</f>
        <v>100519458.16999991</v>
      </c>
      <c r="M31" s="112"/>
      <c r="N31" s="131">
        <f>SUM(N28:N30)</f>
        <v>-21633998.369999968</v>
      </c>
      <c r="P31" s="113"/>
      <c r="Q31" s="118"/>
    </row>
    <row r="32" spans="1:17" ht="21.75" customHeight="1" thickTop="1">
      <c r="J32" s="102"/>
      <c r="L32" s="118"/>
      <c r="N32" s="118"/>
      <c r="P32" s="102"/>
    </row>
    <row r="33" spans="1:16" ht="21.75" customHeight="1">
      <c r="J33" s="102"/>
    </row>
    <row r="34" spans="1:16" ht="21.75" customHeight="1">
      <c r="F34" s="105"/>
      <c r="J34" s="102"/>
      <c r="L34" s="118"/>
      <c r="N34" s="118"/>
      <c r="P34" s="113">
        <v>677317919.49000001</v>
      </c>
    </row>
    <row r="35" spans="1:16" ht="21.75" customHeight="1">
      <c r="J35" s="102"/>
    </row>
    <row r="36" spans="1:16" ht="21.75" customHeight="1">
      <c r="C36" s="115"/>
      <c r="D36" s="115"/>
      <c r="H36" s="111"/>
      <c r="J36" s="111"/>
      <c r="L36" s="111"/>
      <c r="N36" s="111"/>
      <c r="P36" s="102"/>
    </row>
    <row r="37" spans="1:16" ht="21.75" customHeight="1">
      <c r="J37" s="102"/>
    </row>
    <row r="38" spans="1:16" ht="21.75" customHeight="1">
      <c r="C38" s="115"/>
      <c r="D38" s="115"/>
      <c r="F38" s="105"/>
      <c r="J38" s="102"/>
      <c r="L38" s="118"/>
      <c r="N38" s="118"/>
      <c r="P38" s="102"/>
    </row>
    <row r="39" spans="1:16" ht="21.75" customHeight="1">
      <c r="J39" s="102"/>
    </row>
    <row r="40" spans="1:16" ht="21.75" customHeight="1">
      <c r="F40" s="115"/>
      <c r="J40" s="102"/>
      <c r="L40" s="111"/>
      <c r="N40" s="111"/>
      <c r="P40" s="113"/>
    </row>
    <row r="41" spans="1:16" ht="21.75" customHeight="1">
      <c r="J41" s="102"/>
    </row>
    <row r="42" spans="1:16" ht="21.75" customHeight="1">
      <c r="F42" s="115"/>
      <c r="J42" s="102"/>
      <c r="L42" s="102"/>
      <c r="N42" s="102"/>
      <c r="P42" s="113"/>
    </row>
    <row r="43" spans="1:16" ht="21.75" customHeight="1">
      <c r="F43" s="115"/>
      <c r="H43" s="111"/>
      <c r="J43" s="111"/>
      <c r="L43" s="111"/>
      <c r="N43" s="111"/>
      <c r="P43" s="113"/>
    </row>
    <row r="44" spans="1:16" ht="21.75" customHeight="1">
      <c r="F44" s="115"/>
      <c r="H44" s="111"/>
      <c r="J44" s="111"/>
      <c r="L44" s="102"/>
      <c r="N44" s="102"/>
      <c r="P44" s="113"/>
    </row>
    <row r="45" spans="1:16" ht="21.75" customHeight="1">
      <c r="F45" s="115"/>
      <c r="H45" s="111"/>
      <c r="J45" s="111"/>
      <c r="L45" s="102"/>
      <c r="N45" s="102"/>
      <c r="P45" s="113"/>
    </row>
    <row r="46" spans="1:16" ht="21.75" customHeight="1">
      <c r="J46" s="102"/>
    </row>
    <row r="47" spans="1:16" ht="11.25" customHeight="1">
      <c r="J47" s="102"/>
    </row>
    <row r="48" spans="1:16" ht="21.75" customHeight="1">
      <c r="A48" s="74" t="s">
        <v>199</v>
      </c>
      <c r="F48" s="128"/>
      <c r="G48" s="128"/>
      <c r="H48" s="128"/>
      <c r="I48" s="128"/>
      <c r="J48" s="128"/>
      <c r="K48" s="128"/>
      <c r="M48" s="113"/>
    </row>
    <row r="49" spans="6:16" ht="45" customHeight="1">
      <c r="F49" s="128"/>
      <c r="G49" s="128"/>
      <c r="H49" s="128"/>
      <c r="I49" s="128"/>
      <c r="J49" s="128"/>
      <c r="K49" s="128"/>
      <c r="M49" s="113"/>
    </row>
    <row r="50" spans="6:16" ht="21.75" customHeight="1">
      <c r="F50" s="128"/>
      <c r="G50" s="128"/>
      <c r="H50" s="128"/>
      <c r="I50" s="128"/>
      <c r="J50" s="128"/>
      <c r="K50" s="128"/>
      <c r="M50" s="113"/>
      <c r="N50" s="129" t="s">
        <v>215</v>
      </c>
    </row>
    <row r="51" spans="6:16" ht="21.75" customHeight="1">
      <c r="H51" s="128">
        <f>+H31-H25</f>
        <v>0</v>
      </c>
      <c r="I51" s="128">
        <f t="shared" ref="I51:P51" si="0">+I31-I25</f>
        <v>0</v>
      </c>
      <c r="J51" s="128">
        <f t="shared" si="0"/>
        <v>0</v>
      </c>
      <c r="K51" s="128">
        <f t="shared" si="0"/>
        <v>0</v>
      </c>
      <c r="L51" s="128">
        <f t="shared" si="0"/>
        <v>0</v>
      </c>
      <c r="M51" s="128">
        <f t="shared" si="0"/>
        <v>0</v>
      </c>
      <c r="N51" s="128">
        <f t="shared" si="0"/>
        <v>0</v>
      </c>
      <c r="O51" s="128">
        <f t="shared" si="0"/>
        <v>0</v>
      </c>
      <c r="P51" s="128">
        <f t="shared" si="0"/>
        <v>0</v>
      </c>
    </row>
    <row r="52" spans="6:16" ht="21.75" customHeight="1">
      <c r="H52" s="132"/>
    </row>
    <row r="87" spans="8:8" ht="21.75" customHeight="1">
      <c r="H87" s="74"/>
    </row>
    <row r="100" spans="8:16" ht="21.75" customHeight="1">
      <c r="H100" s="74"/>
    </row>
    <row r="111" spans="8:16" ht="21.75" customHeight="1">
      <c r="P111" s="74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101DF-BAC0-4D57-A8E3-685E0D424B32}">
  <sheetPr>
    <pageSetUpPr fitToPage="1"/>
  </sheetPr>
  <dimension ref="A1:P60"/>
  <sheetViews>
    <sheetView view="pageBreakPreview" zoomScale="115" zoomScaleNormal="100" zoomScaleSheetLayoutView="115" workbookViewId="0">
      <selection activeCell="G44" sqref="G44"/>
    </sheetView>
  </sheetViews>
  <sheetFormatPr defaultRowHeight="21.75" customHeight="1"/>
  <cols>
    <col min="1" max="1" width="3.7109375" style="74" customWidth="1"/>
    <col min="2" max="2" width="6.7109375" style="74" customWidth="1"/>
    <col min="3" max="3" width="9.140625" style="74"/>
    <col min="4" max="4" width="26" style="74" customWidth="1"/>
    <col min="5" max="5" width="9.140625" style="74" customWidth="1"/>
    <col min="6" max="6" width="1.140625" style="74" customWidth="1"/>
    <col min="7" max="7" width="15.85546875" style="102" customWidth="1"/>
    <col min="8" max="8" width="1.140625" style="74" customWidth="1"/>
    <col min="9" max="9" width="15.85546875" style="74" customWidth="1"/>
    <col min="10" max="10" width="1.140625" style="74" customWidth="1"/>
    <col min="11" max="11" width="15.85546875" style="74" customWidth="1"/>
    <col min="12" max="12" width="1.140625" style="74" customWidth="1"/>
    <col min="13" max="13" width="15.85546875" style="74" customWidth="1"/>
    <col min="14" max="14" width="1" style="74" customWidth="1"/>
    <col min="15" max="15" width="20" style="74" hidden="1" customWidth="1"/>
    <col min="16" max="16" width="13.85546875" style="74" customWidth="1"/>
    <col min="17" max="16384" width="9.140625" style="74"/>
  </cols>
  <sheetData>
    <row r="1" spans="1:15" ht="20.45" customHeight="1">
      <c r="L1" s="103"/>
      <c r="M1" s="69" t="s">
        <v>200</v>
      </c>
      <c r="N1" s="103"/>
      <c r="O1" s="103"/>
    </row>
    <row r="2" spans="1:15" ht="20.45" customHeight="1">
      <c r="L2" s="103"/>
      <c r="M2" s="104" t="s">
        <v>201</v>
      </c>
      <c r="N2" s="103"/>
      <c r="O2" s="103"/>
    </row>
    <row r="3" spans="1:15" ht="20.4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05"/>
    </row>
    <row r="4" spans="1:15" ht="20.45" customHeight="1">
      <c r="A4" s="162" t="s">
        <v>71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05"/>
    </row>
    <row r="5" spans="1:15" ht="20.45" customHeight="1">
      <c r="A5" s="162" t="str">
        <f>+ส่วนของผู้ถือหุ้นเฉพาะกิจการ!A6</f>
        <v>สำหรับงวดเก้าเดือนสิ้นสุดวันที่  30  กันยายน  2566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05"/>
    </row>
    <row r="6" spans="1:15" ht="7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5" s="106" customFormat="1" ht="20.45" customHeight="1">
      <c r="F7" s="107"/>
      <c r="G7" s="163" t="s">
        <v>72</v>
      </c>
      <c r="H7" s="163"/>
      <c r="I7" s="163"/>
      <c r="J7" s="163"/>
      <c r="K7" s="163"/>
      <c r="L7" s="163"/>
      <c r="M7" s="163"/>
    </row>
    <row r="8" spans="1:15" s="106" customFormat="1" ht="20.45" customHeight="1">
      <c r="F8" s="107"/>
      <c r="G8" s="164" t="s">
        <v>3</v>
      </c>
      <c r="H8" s="164"/>
      <c r="I8" s="164"/>
      <c r="K8" s="161" t="s">
        <v>4</v>
      </c>
      <c r="L8" s="161"/>
      <c r="M8" s="161"/>
      <c r="O8" s="110"/>
    </row>
    <row r="9" spans="1:15" s="106" customFormat="1" ht="20.45" customHeight="1">
      <c r="F9" s="107"/>
      <c r="G9" s="160" t="s">
        <v>248</v>
      </c>
      <c r="H9" s="161"/>
      <c r="I9" s="161"/>
      <c r="K9" s="161" t="str">
        <f>+G9</f>
        <v>สำหรับงวดเก้าเดือนสิ้นสุดวันที่ 30 กันยายน</v>
      </c>
      <c r="L9" s="161"/>
      <c r="M9" s="161"/>
    </row>
    <row r="10" spans="1:15" s="106" customFormat="1" ht="20.45" customHeight="1">
      <c r="E10" s="108" t="s">
        <v>5</v>
      </c>
      <c r="F10" s="107"/>
      <c r="G10" s="109">
        <v>2566</v>
      </c>
      <c r="H10" s="105"/>
      <c r="I10" s="109">
        <v>2565</v>
      </c>
      <c r="J10" s="105"/>
      <c r="K10" s="109">
        <f>+G10</f>
        <v>2566</v>
      </c>
      <c r="L10" s="105"/>
      <c r="M10" s="109">
        <f>+I10</f>
        <v>2565</v>
      </c>
      <c r="N10" s="107"/>
      <c r="O10" s="107"/>
    </row>
    <row r="11" spans="1:15" ht="20.45" customHeight="1">
      <c r="A11" s="74" t="s">
        <v>73</v>
      </c>
      <c r="G11" s="111"/>
      <c r="H11" s="112"/>
      <c r="I11" s="111"/>
      <c r="J11" s="112"/>
      <c r="K11" s="112"/>
      <c r="L11" s="112"/>
      <c r="M11" s="112"/>
    </row>
    <row r="12" spans="1:15" ht="20.45" customHeight="1">
      <c r="B12" s="74" t="s">
        <v>74</v>
      </c>
      <c r="E12" s="105"/>
      <c r="G12" s="112">
        <v>1244351454.5899999</v>
      </c>
      <c r="H12" s="111"/>
      <c r="I12" s="112">
        <v>1131146806.29</v>
      </c>
      <c r="J12" s="111"/>
      <c r="K12" s="16">
        <v>1238129274.1099999</v>
      </c>
      <c r="L12" s="111"/>
      <c r="M12" s="16">
        <v>1052183217.86</v>
      </c>
      <c r="O12" s="113">
        <v>682212129.88999999</v>
      </c>
    </row>
    <row r="13" spans="1:15" ht="20.45" customHeight="1">
      <c r="B13" s="74" t="s">
        <v>75</v>
      </c>
      <c r="G13" s="112">
        <v>126302199.89</v>
      </c>
      <c r="H13" s="111"/>
      <c r="I13" s="112">
        <v>110094905.38</v>
      </c>
      <c r="J13" s="111"/>
      <c r="K13" s="16">
        <v>59492322.159999996</v>
      </c>
      <c r="L13" s="111"/>
      <c r="M13" s="16">
        <v>63965657.840000004</v>
      </c>
      <c r="O13" s="113">
        <v>36669435.259999998</v>
      </c>
    </row>
    <row r="14" spans="1:15" ht="20.45" customHeight="1">
      <c r="B14" s="74" t="s">
        <v>76</v>
      </c>
      <c r="E14" s="105"/>
      <c r="G14" s="112">
        <v>246760.95999999999</v>
      </c>
      <c r="H14" s="111"/>
      <c r="I14" s="112">
        <v>22193986.309999999</v>
      </c>
      <c r="J14" s="111"/>
      <c r="K14" s="16">
        <v>0</v>
      </c>
      <c r="L14" s="111"/>
      <c r="M14" s="16">
        <v>0</v>
      </c>
      <c r="O14" s="113"/>
    </row>
    <row r="15" spans="1:15" ht="20.45" customHeight="1">
      <c r="B15" s="74" t="s">
        <v>77</v>
      </c>
      <c r="G15" s="114">
        <v>15526629.5</v>
      </c>
      <c r="H15" s="111"/>
      <c r="I15" s="114">
        <v>10422918.369999999</v>
      </c>
      <c r="J15" s="111"/>
      <c r="K15" s="17">
        <v>28019242.52</v>
      </c>
      <c r="L15" s="111"/>
      <c r="M15" s="17">
        <v>15248580.539999999</v>
      </c>
      <c r="O15" s="113"/>
    </row>
    <row r="16" spans="1:15" ht="20.45" hidden="1" customHeight="1">
      <c r="B16" s="115" t="s">
        <v>78</v>
      </c>
      <c r="C16" s="116" t="s">
        <v>79</v>
      </c>
      <c r="G16" s="16">
        <v>0</v>
      </c>
      <c r="H16" s="111"/>
      <c r="I16" s="16">
        <v>0</v>
      </c>
      <c r="J16" s="111"/>
      <c r="K16" s="16">
        <v>0</v>
      </c>
      <c r="L16" s="111"/>
      <c r="M16" s="16">
        <v>0</v>
      </c>
      <c r="O16" s="113"/>
    </row>
    <row r="17" spans="1:16" ht="20.45" customHeight="1">
      <c r="C17" s="74" t="s">
        <v>123</v>
      </c>
      <c r="E17" s="105">
        <v>26</v>
      </c>
      <c r="G17" s="114">
        <f>SUM(G12:G16)</f>
        <v>1386427044.9400001</v>
      </c>
      <c r="H17" s="112"/>
      <c r="I17" s="114">
        <f>SUM(I12:I16)</f>
        <v>1273858616.3499999</v>
      </c>
      <c r="J17" s="112"/>
      <c r="K17" s="114">
        <f>SUM(K12:K16)</f>
        <v>1325640838.79</v>
      </c>
      <c r="L17" s="112"/>
      <c r="M17" s="114">
        <f>SUM(M12:M16)</f>
        <v>1131397456.24</v>
      </c>
    </row>
    <row r="18" spans="1:16" ht="4.5" customHeight="1">
      <c r="B18" s="115"/>
      <c r="C18" s="116"/>
      <c r="G18" s="112"/>
      <c r="H18" s="111"/>
      <c r="I18" s="112"/>
      <c r="J18" s="111"/>
      <c r="K18" s="16"/>
      <c r="L18" s="111"/>
      <c r="M18" s="16"/>
      <c r="O18" s="113"/>
    </row>
    <row r="19" spans="1:16" ht="20.45" customHeight="1">
      <c r="A19" s="74" t="s">
        <v>125</v>
      </c>
      <c r="G19" s="111"/>
      <c r="H19" s="112"/>
      <c r="I19" s="111"/>
      <c r="J19" s="112"/>
      <c r="K19" s="112"/>
      <c r="L19" s="112"/>
      <c r="M19" s="112"/>
    </row>
    <row r="20" spans="1:16" ht="20.45" customHeight="1">
      <c r="B20" s="74" t="s">
        <v>81</v>
      </c>
      <c r="E20" s="105">
        <v>6</v>
      </c>
      <c r="G20" s="112">
        <v>973764256.83000004</v>
      </c>
      <c r="H20" s="111"/>
      <c r="I20" s="112">
        <v>1032701795.9299999</v>
      </c>
      <c r="J20" s="111"/>
      <c r="K20" s="16">
        <v>981688188.72000003</v>
      </c>
      <c r="L20" s="111"/>
      <c r="M20" s="16">
        <v>972903400.79999995</v>
      </c>
      <c r="O20" s="113">
        <v>569459171.59000003</v>
      </c>
    </row>
    <row r="21" spans="1:16" ht="20.45" customHeight="1">
      <c r="B21" s="74" t="s">
        <v>82</v>
      </c>
      <c r="E21" s="105">
        <v>6</v>
      </c>
      <c r="G21" s="112">
        <v>70614908.219999999</v>
      </c>
      <c r="H21" s="111"/>
      <c r="I21" s="112">
        <v>68782025.640000001</v>
      </c>
      <c r="J21" s="111"/>
      <c r="K21" s="16">
        <v>23339848.609999999</v>
      </c>
      <c r="L21" s="111"/>
      <c r="M21" s="16">
        <v>28870954.27</v>
      </c>
      <c r="O21" s="113"/>
    </row>
    <row r="22" spans="1:16" ht="20.45" customHeight="1">
      <c r="B22" s="74" t="s">
        <v>83</v>
      </c>
      <c r="E22" s="105"/>
      <c r="G22" s="112">
        <v>341811.8</v>
      </c>
      <c r="H22" s="111"/>
      <c r="I22" s="112">
        <v>23547331.68</v>
      </c>
      <c r="J22" s="111"/>
      <c r="K22" s="16">
        <v>0</v>
      </c>
      <c r="L22" s="111"/>
      <c r="M22" s="16">
        <v>0</v>
      </c>
      <c r="O22" s="113"/>
    </row>
    <row r="23" spans="1:16" ht="20.25" customHeight="1">
      <c r="B23" s="74" t="s">
        <v>84</v>
      </c>
      <c r="E23" s="105"/>
      <c r="G23" s="112">
        <v>47575993.130000003</v>
      </c>
      <c r="H23" s="111"/>
      <c r="I23" s="112">
        <v>70378010.640000001</v>
      </c>
      <c r="J23" s="111"/>
      <c r="K23" s="16">
        <v>46408276.259999998</v>
      </c>
      <c r="L23" s="111"/>
      <c r="M23" s="16">
        <v>68889931.25</v>
      </c>
      <c r="O23" s="113">
        <v>107003494.61</v>
      </c>
    </row>
    <row r="24" spans="1:16" ht="20.45" customHeight="1">
      <c r="B24" s="74" t="s">
        <v>85</v>
      </c>
      <c r="E24" s="105"/>
      <c r="G24" s="112">
        <v>163451151.03999999</v>
      </c>
      <c r="H24" s="117"/>
      <c r="I24" s="112">
        <v>151059254.44</v>
      </c>
      <c r="J24" s="117"/>
      <c r="K24" s="72">
        <v>116782806.41</v>
      </c>
      <c r="L24" s="117"/>
      <c r="M24" s="72">
        <v>115229731.48</v>
      </c>
      <c r="O24" s="113"/>
      <c r="P24" s="118"/>
    </row>
    <row r="25" spans="1:16" ht="20.45" customHeight="1">
      <c r="B25" s="74" t="s">
        <v>235</v>
      </c>
      <c r="E25" s="105"/>
      <c r="G25" s="112"/>
      <c r="H25" s="112"/>
      <c r="O25" s="113"/>
      <c r="P25" s="118"/>
    </row>
    <row r="26" spans="1:16" ht="20.45" customHeight="1">
      <c r="B26" s="116" t="s">
        <v>252</v>
      </c>
      <c r="E26" s="105"/>
      <c r="G26" s="16">
        <v>26043978.289999999</v>
      </c>
      <c r="H26" s="112"/>
      <c r="I26" s="112">
        <v>15537761.890000001</v>
      </c>
      <c r="J26" s="112"/>
      <c r="K26" s="112">
        <v>27072325.039999999</v>
      </c>
      <c r="L26" s="112"/>
      <c r="M26" s="112">
        <v>13813673.01</v>
      </c>
      <c r="O26" s="113"/>
      <c r="P26" s="118"/>
    </row>
    <row r="27" spans="1:16" ht="20.45" customHeight="1">
      <c r="B27" s="116" t="s">
        <v>253</v>
      </c>
      <c r="E27" s="105">
        <v>12</v>
      </c>
      <c r="G27" s="17">
        <v>1352712.34</v>
      </c>
      <c r="H27" s="112"/>
      <c r="I27" s="17">
        <v>600000</v>
      </c>
      <c r="J27" s="112"/>
      <c r="K27" s="17">
        <v>0</v>
      </c>
      <c r="L27" s="112"/>
      <c r="M27" s="17">
        <v>600000</v>
      </c>
      <c r="O27" s="113"/>
      <c r="P27" s="118"/>
    </row>
    <row r="28" spans="1:16" ht="20.45" hidden="1" customHeight="1">
      <c r="C28" s="116" t="s">
        <v>80</v>
      </c>
      <c r="E28" s="105"/>
      <c r="G28" s="17"/>
      <c r="H28" s="112"/>
      <c r="I28" s="17">
        <v>0</v>
      </c>
      <c r="J28" s="112"/>
      <c r="K28" s="17">
        <v>0</v>
      </c>
      <c r="L28" s="112"/>
      <c r="M28" s="17">
        <v>0</v>
      </c>
      <c r="O28" s="113"/>
      <c r="P28" s="118"/>
    </row>
    <row r="29" spans="1:16" ht="20.45" customHeight="1">
      <c r="C29" s="74" t="s">
        <v>87</v>
      </c>
      <c r="E29" s="105">
        <v>26</v>
      </c>
      <c r="G29" s="114">
        <f>SUM(G20:G28)</f>
        <v>1283144811.6499999</v>
      </c>
      <c r="H29" s="112"/>
      <c r="I29" s="114">
        <f>SUM(I20:I28)</f>
        <v>1362606180.2200003</v>
      </c>
      <c r="J29" s="112"/>
      <c r="K29" s="114">
        <f>SUM(K20:K28)</f>
        <v>1195291445.04</v>
      </c>
      <c r="L29" s="112"/>
      <c r="M29" s="114">
        <f>SUM(M20:M28)</f>
        <v>1200307690.8099999</v>
      </c>
      <c r="O29" s="119">
        <v>677317919.49000001</v>
      </c>
    </row>
    <row r="30" spans="1:16" ht="4.5" customHeight="1">
      <c r="G30" s="112"/>
      <c r="H30" s="112"/>
      <c r="I30" s="112"/>
      <c r="J30" s="112"/>
      <c r="K30" s="16"/>
      <c r="L30" s="112"/>
      <c r="M30" s="16"/>
    </row>
    <row r="31" spans="1:16" ht="20.45" customHeight="1">
      <c r="A31" s="74" t="s">
        <v>171</v>
      </c>
      <c r="B31" s="115"/>
      <c r="G31" s="111">
        <f>+G17-G29</f>
        <v>103282233.2900002</v>
      </c>
      <c r="H31" s="112"/>
      <c r="I31" s="111">
        <f>+I17-I29</f>
        <v>-88747563.870000362</v>
      </c>
      <c r="J31" s="112"/>
      <c r="K31" s="111">
        <f>+K17-K29</f>
        <v>130349393.75</v>
      </c>
      <c r="L31" s="112"/>
      <c r="M31" s="111">
        <f>+M17-M29</f>
        <v>-68910234.569999933</v>
      </c>
      <c r="O31" s="102"/>
    </row>
    <row r="32" spans="1:16" ht="20.45" customHeight="1">
      <c r="A32" s="74" t="s">
        <v>86</v>
      </c>
      <c r="G32" s="112">
        <v>-52276474.710000001</v>
      </c>
      <c r="H32" s="112"/>
      <c r="I32" s="112">
        <v>-33401929.899999999</v>
      </c>
      <c r="J32" s="112"/>
      <c r="K32" s="112">
        <v>-50758140.799999997</v>
      </c>
      <c r="L32" s="112"/>
      <c r="M32" s="112">
        <v>-30727025.77</v>
      </c>
      <c r="O32" s="102"/>
    </row>
    <row r="33" spans="1:16" ht="20.45" customHeight="1">
      <c r="A33" s="74" t="s">
        <v>225</v>
      </c>
      <c r="E33" s="105">
        <v>22</v>
      </c>
      <c r="G33" s="112">
        <v>1181688.3799999999</v>
      </c>
      <c r="H33" s="112"/>
      <c r="I33" s="112">
        <v>0</v>
      </c>
      <c r="J33" s="112"/>
      <c r="K33" s="112">
        <v>436523.48</v>
      </c>
      <c r="L33" s="112"/>
      <c r="M33" s="112">
        <v>0</v>
      </c>
      <c r="O33" s="102"/>
    </row>
    <row r="34" spans="1:16" ht="20.45" customHeight="1">
      <c r="A34" s="115" t="s">
        <v>234</v>
      </c>
      <c r="G34" s="112"/>
      <c r="H34" s="112"/>
      <c r="I34" s="112"/>
      <c r="J34" s="112"/>
      <c r="K34" s="72"/>
      <c r="L34" s="112"/>
      <c r="M34" s="72"/>
      <c r="O34" s="102"/>
    </row>
    <row r="35" spans="1:16" ht="20.45" customHeight="1">
      <c r="B35" s="74" t="s">
        <v>170</v>
      </c>
      <c r="E35" s="105">
        <v>3</v>
      </c>
      <c r="G35" s="114">
        <v>500000</v>
      </c>
      <c r="H35" s="112"/>
      <c r="I35" s="17">
        <v>2007250</v>
      </c>
      <c r="J35" s="112"/>
      <c r="K35" s="114">
        <v>500000</v>
      </c>
      <c r="L35" s="112"/>
      <c r="M35" s="17">
        <v>2007250</v>
      </c>
      <c r="O35" s="102"/>
    </row>
    <row r="36" spans="1:16" ht="20.45" customHeight="1">
      <c r="A36" s="74" t="s">
        <v>88</v>
      </c>
      <c r="E36" s="105"/>
      <c r="G36" s="112">
        <f>SUM(G31:G35)</f>
        <v>52687446.960000202</v>
      </c>
      <c r="H36" s="112"/>
      <c r="I36" s="112">
        <f>SUM(I31:I35)</f>
        <v>-120142243.77000037</v>
      </c>
      <c r="J36" s="112"/>
      <c r="K36" s="112">
        <f>SUM(K31:K35)</f>
        <v>80527776.430000007</v>
      </c>
      <c r="L36" s="112"/>
      <c r="M36" s="112">
        <f>SUM(M31:M35)</f>
        <v>-97630010.339999929</v>
      </c>
      <c r="O36" s="102"/>
    </row>
    <row r="37" spans="1:16" ht="20.45" customHeight="1">
      <c r="A37" s="74" t="s">
        <v>172</v>
      </c>
      <c r="B37" s="115"/>
      <c r="E37" s="105">
        <v>24</v>
      </c>
      <c r="G37" s="114">
        <v>-18635802.149999999</v>
      </c>
      <c r="H37" s="112"/>
      <c r="I37" s="114">
        <v>17327342.309999999</v>
      </c>
      <c r="J37" s="112"/>
      <c r="K37" s="120">
        <v>-16474554.789999999</v>
      </c>
      <c r="L37" s="112"/>
      <c r="M37" s="120">
        <v>19426606.539999999</v>
      </c>
      <c r="O37" s="102"/>
    </row>
    <row r="38" spans="1:16" ht="4.5" customHeight="1">
      <c r="G38" s="112"/>
      <c r="H38" s="112"/>
      <c r="I38" s="112"/>
      <c r="J38" s="112"/>
      <c r="K38" s="16"/>
      <c r="L38" s="112"/>
      <c r="M38" s="16"/>
    </row>
    <row r="39" spans="1:16" ht="20.45" customHeight="1" thickBot="1">
      <c r="A39" s="74" t="s">
        <v>204</v>
      </c>
      <c r="D39" s="115"/>
      <c r="E39" s="115"/>
      <c r="G39" s="121">
        <f>SUM(G36:G38)</f>
        <v>34051644.810000204</v>
      </c>
      <c r="H39" s="112"/>
      <c r="I39" s="121">
        <f>SUM(I36:I38)</f>
        <v>-102814901.46000037</v>
      </c>
      <c r="J39" s="112"/>
      <c r="K39" s="121">
        <f>SUM(K36:K38)</f>
        <v>64053221.640000008</v>
      </c>
      <c r="L39" s="112"/>
      <c r="M39" s="121">
        <f>SUM(M36:M38)</f>
        <v>-78203403.799999923</v>
      </c>
      <c r="O39" s="113"/>
    </row>
    <row r="40" spans="1:16" ht="4.5" customHeight="1" thickTop="1">
      <c r="G40" s="112"/>
      <c r="H40" s="112"/>
      <c r="I40" s="112"/>
      <c r="J40" s="112"/>
      <c r="K40" s="16"/>
      <c r="L40" s="112"/>
      <c r="M40" s="16"/>
    </row>
    <row r="41" spans="1:16" ht="20.45" customHeight="1">
      <c r="A41" s="74" t="s">
        <v>205</v>
      </c>
      <c r="D41" s="115"/>
      <c r="E41" s="115"/>
      <c r="G41" s="112"/>
      <c r="H41" s="112"/>
      <c r="I41" s="112"/>
      <c r="J41" s="112"/>
      <c r="K41" s="16"/>
      <c r="L41" s="112"/>
      <c r="M41" s="16"/>
      <c r="O41" s="113"/>
    </row>
    <row r="42" spans="1:16" ht="20.45" customHeight="1">
      <c r="B42" s="74" t="s">
        <v>90</v>
      </c>
      <c r="D42" s="115"/>
      <c r="E42" s="115"/>
      <c r="G42" s="112">
        <f>+G39-G43</f>
        <v>36359942.060000204</v>
      </c>
      <c r="H42" s="112"/>
      <c r="I42" s="112">
        <f>+I39-I43</f>
        <v>-100374227.13000037</v>
      </c>
      <c r="J42" s="112"/>
      <c r="K42" s="112">
        <f>+K39-K43</f>
        <v>64053221.640000008</v>
      </c>
      <c r="L42" s="112"/>
      <c r="M42" s="112">
        <f>+M39-M43</f>
        <v>-78203403.799999923</v>
      </c>
      <c r="O42" s="113"/>
    </row>
    <row r="43" spans="1:16" ht="20.45" customHeight="1">
      <c r="B43" s="74" t="s">
        <v>91</v>
      </c>
      <c r="D43" s="115"/>
      <c r="E43" s="115"/>
      <c r="G43" s="114">
        <v>-2308297.25</v>
      </c>
      <c r="H43" s="112"/>
      <c r="I43" s="114">
        <v>-2440674.33</v>
      </c>
      <c r="J43" s="112"/>
      <c r="K43" s="17">
        <v>0</v>
      </c>
      <c r="L43" s="112"/>
      <c r="M43" s="17">
        <v>0</v>
      </c>
      <c r="O43" s="113"/>
    </row>
    <row r="44" spans="1:16" ht="20.45" customHeight="1" thickBot="1">
      <c r="D44" s="115"/>
      <c r="E44" s="115"/>
      <c r="G44" s="121">
        <f>SUM(G42:G43)</f>
        <v>34051644.810000204</v>
      </c>
      <c r="H44" s="112"/>
      <c r="I44" s="121">
        <f>SUM(I42:I43)</f>
        <v>-102814901.46000037</v>
      </c>
      <c r="J44" s="112"/>
      <c r="K44" s="121">
        <f>SUM(K42:K43)</f>
        <v>64053221.640000008</v>
      </c>
      <c r="L44" s="112"/>
      <c r="M44" s="121">
        <f>SUM(M42:M43)</f>
        <v>-78203403.799999923</v>
      </c>
      <c r="O44" s="113"/>
      <c r="P44" s="118">
        <f>+I39-I44</f>
        <v>0</v>
      </c>
    </row>
    <row r="45" spans="1:16" ht="4.5" customHeight="1" thickTop="1">
      <c r="G45" s="122"/>
      <c r="I45" s="122"/>
      <c r="K45" s="15"/>
      <c r="M45" s="15"/>
    </row>
    <row r="46" spans="1:16" ht="20.45" customHeight="1">
      <c r="A46" s="74" t="s">
        <v>92</v>
      </c>
      <c r="E46" s="105"/>
      <c r="G46" s="112"/>
      <c r="H46" s="112"/>
      <c r="I46" s="112"/>
      <c r="J46" s="112"/>
      <c r="K46" s="16"/>
      <c r="L46" s="112"/>
      <c r="M46" s="16"/>
      <c r="O46" s="113"/>
      <c r="P46" s="118"/>
    </row>
    <row r="47" spans="1:16" ht="20.45" customHeight="1" thickBot="1">
      <c r="B47" s="74" t="s">
        <v>90</v>
      </c>
      <c r="G47" s="123">
        <f>+G42/G49</f>
        <v>0.11804858948723365</v>
      </c>
      <c r="H47" s="124"/>
      <c r="I47" s="123">
        <f>+I42/I49</f>
        <v>-0.32588159557610963</v>
      </c>
      <c r="J47" s="124"/>
      <c r="K47" s="123">
        <f>+K42/K49</f>
        <v>0.20795942012882046</v>
      </c>
      <c r="L47" s="124"/>
      <c r="M47" s="123">
        <f>+M42/M49</f>
        <v>-0.25390033615720531</v>
      </c>
      <c r="O47" s="113"/>
      <c r="P47" s="118"/>
    </row>
    <row r="48" spans="1:16" ht="4.5" customHeight="1" thickTop="1">
      <c r="G48" s="112"/>
      <c r="H48" s="112"/>
      <c r="I48" s="112"/>
      <c r="J48" s="112"/>
      <c r="K48" s="16"/>
      <c r="L48" s="112"/>
      <c r="M48" s="16"/>
    </row>
    <row r="49" spans="1:16" ht="20.45" customHeight="1" thickBot="1">
      <c r="A49" s="74" t="s">
        <v>189</v>
      </c>
      <c r="E49" s="105"/>
      <c r="G49" s="125">
        <v>308008272</v>
      </c>
      <c r="H49" s="126"/>
      <c r="I49" s="125">
        <v>308008272</v>
      </c>
      <c r="J49" s="126"/>
      <c r="K49" s="125">
        <v>308008272</v>
      </c>
      <c r="L49" s="126"/>
      <c r="M49" s="125">
        <v>308008272</v>
      </c>
      <c r="O49" s="113"/>
      <c r="P49" s="118"/>
    </row>
    <row r="50" spans="1:16" ht="20.45" customHeight="1" thickTop="1">
      <c r="E50" s="105"/>
      <c r="G50" s="127"/>
      <c r="H50" s="126"/>
      <c r="I50" s="127"/>
      <c r="J50" s="126"/>
      <c r="K50" s="127"/>
      <c r="L50" s="126"/>
      <c r="M50" s="127"/>
      <c r="O50" s="113"/>
      <c r="P50" s="118"/>
    </row>
    <row r="51" spans="1:16" ht="20.45" customHeight="1">
      <c r="E51" s="105"/>
      <c r="G51" s="127"/>
      <c r="H51" s="126"/>
      <c r="I51" s="127"/>
      <c r="J51" s="126"/>
      <c r="K51" s="127"/>
      <c r="L51" s="126"/>
      <c r="M51" s="127"/>
      <c r="O51" s="113"/>
      <c r="P51" s="118"/>
    </row>
    <row r="52" spans="1:16" ht="20.25" customHeight="1">
      <c r="E52" s="105"/>
      <c r="G52" s="127"/>
      <c r="H52" s="126"/>
      <c r="I52" s="127"/>
      <c r="J52" s="126"/>
      <c r="K52" s="127"/>
      <c r="L52" s="126"/>
      <c r="M52" s="127"/>
      <c r="O52" s="113"/>
      <c r="P52" s="118"/>
    </row>
    <row r="53" spans="1:16" ht="20.25" customHeight="1">
      <c r="E53" s="105"/>
      <c r="G53" s="127"/>
      <c r="H53" s="126"/>
      <c r="I53" s="127"/>
      <c r="J53" s="126"/>
      <c r="K53" s="127"/>
      <c r="L53" s="126"/>
      <c r="M53" s="127"/>
      <c r="O53" s="113"/>
      <c r="P53" s="118"/>
    </row>
    <row r="54" spans="1:16" ht="9.75" customHeight="1">
      <c r="E54" s="105"/>
      <c r="G54" s="127"/>
      <c r="H54" s="126"/>
      <c r="I54" s="127"/>
      <c r="J54" s="126"/>
      <c r="K54" s="127"/>
      <c r="L54" s="126"/>
      <c r="M54" s="127"/>
      <c r="O54" s="113"/>
      <c r="P54" s="118"/>
    </row>
    <row r="55" spans="1:16" ht="21.75" customHeight="1">
      <c r="A55" s="74" t="s">
        <v>199</v>
      </c>
      <c r="G55" s="128"/>
      <c r="H55" s="128"/>
      <c r="I55" s="128"/>
      <c r="J55" s="128"/>
      <c r="K55" s="128"/>
      <c r="L55" s="128"/>
      <c r="M55" s="128"/>
      <c r="O55" s="113"/>
    </row>
    <row r="56" spans="1:16" ht="21.75" customHeight="1">
      <c r="G56" s="128"/>
      <c r="H56" s="128"/>
      <c r="I56" s="128"/>
      <c r="J56" s="128"/>
      <c r="K56" s="128"/>
      <c r="L56" s="128"/>
      <c r="M56" s="128"/>
      <c r="O56" s="113"/>
    </row>
    <row r="57" spans="1:16" ht="21">
      <c r="G57" s="128"/>
      <c r="H57" s="128"/>
      <c r="I57" s="128"/>
      <c r="J57" s="128"/>
      <c r="K57" s="128"/>
      <c r="L57" s="128"/>
      <c r="M57" s="128"/>
      <c r="O57" s="113"/>
    </row>
    <row r="58" spans="1:16" ht="21.75" customHeight="1">
      <c r="G58" s="128"/>
      <c r="H58" s="128"/>
      <c r="I58" s="128"/>
      <c r="J58" s="128"/>
      <c r="K58" s="128"/>
      <c r="L58" s="128"/>
      <c r="M58" s="129" t="s">
        <v>220</v>
      </c>
      <c r="O58" s="113"/>
    </row>
    <row r="59" spans="1:16" ht="21.75" customHeight="1">
      <c r="G59" s="102">
        <f>+G39-G44</f>
        <v>0</v>
      </c>
      <c r="H59" s="102">
        <f t="shared" ref="H59:M59" si="0">+H39-H44</f>
        <v>0</v>
      </c>
      <c r="I59" s="102">
        <f t="shared" si="0"/>
        <v>0</v>
      </c>
      <c r="J59" s="102">
        <f t="shared" si="0"/>
        <v>0</v>
      </c>
      <c r="K59" s="102">
        <f t="shared" si="0"/>
        <v>0</v>
      </c>
      <c r="L59" s="102">
        <f t="shared" si="0"/>
        <v>0</v>
      </c>
      <c r="M59" s="102">
        <f t="shared" si="0"/>
        <v>0</v>
      </c>
    </row>
    <row r="60" spans="1:16" ht="21.75" customHeight="1">
      <c r="G60" s="74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76B5-586B-464C-AF71-ABD50D76B94A}">
  <dimension ref="A1:Q111"/>
  <sheetViews>
    <sheetView view="pageBreakPreview" topLeftCell="B7" zoomScale="90" zoomScaleNormal="100" zoomScaleSheetLayoutView="90" workbookViewId="0">
      <selection activeCell="W22" sqref="W22"/>
    </sheetView>
  </sheetViews>
  <sheetFormatPr defaultRowHeight="21.75" customHeight="1"/>
  <cols>
    <col min="1" max="1" width="3.7109375" style="74" customWidth="1"/>
    <col min="2" max="2" width="2.7109375" style="74" customWidth="1"/>
    <col min="3" max="4" width="3.5703125" style="74" customWidth="1"/>
    <col min="5" max="5" width="29.5703125" style="74" customWidth="1"/>
    <col min="6" max="6" width="8.7109375" style="74" bestFit="1" customWidth="1"/>
    <col min="7" max="7" width="1.140625" style="74" customWidth="1"/>
    <col min="8" max="8" width="16.5703125" style="102" customWidth="1"/>
    <col min="9" max="9" width="1.140625" style="74" customWidth="1"/>
    <col min="10" max="10" width="16.5703125" style="74" customWidth="1"/>
    <col min="11" max="11" width="1.140625" style="74" customWidth="1"/>
    <col min="12" max="12" width="16.5703125" style="74" customWidth="1"/>
    <col min="13" max="13" width="1.140625" style="74" customWidth="1"/>
    <col min="14" max="14" width="16.5703125" style="74" customWidth="1"/>
    <col min="15" max="15" width="1" style="74" customWidth="1"/>
    <col min="16" max="16" width="20" style="74" hidden="1" customWidth="1"/>
    <col min="17" max="17" width="13.85546875" style="74" customWidth="1"/>
    <col min="18" max="16384" width="9.140625" style="74"/>
  </cols>
  <sheetData>
    <row r="1" spans="1:16" ht="21.75" customHeight="1">
      <c r="N1" s="73" t="s">
        <v>200</v>
      </c>
      <c r="O1" s="14"/>
      <c r="P1" s="14"/>
    </row>
    <row r="2" spans="1:16" ht="21.75" customHeight="1">
      <c r="N2" s="73" t="s">
        <v>201</v>
      </c>
      <c r="O2" s="103"/>
      <c r="P2" s="103"/>
    </row>
    <row r="3" spans="1:16" ht="21.7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05"/>
    </row>
    <row r="4" spans="1:16" ht="21.75" customHeight="1">
      <c r="A4" s="162" t="s">
        <v>93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05"/>
    </row>
    <row r="5" spans="1:16" ht="21.75" customHeight="1">
      <c r="A5" s="162" t="str">
        <f>+'Profit&amp;loss (9M)'!A5:N5</f>
        <v>สำหรับงวดเก้าเดือนสิ้นสุดวันที่  30  กันยายน  2566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05"/>
    </row>
    <row r="6" spans="1:16" ht="13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</row>
    <row r="7" spans="1:16" s="106" customFormat="1" ht="21.75" customHeight="1">
      <c r="G7" s="107"/>
      <c r="H7" s="163" t="s">
        <v>72</v>
      </c>
      <c r="I7" s="163"/>
      <c r="J7" s="163"/>
      <c r="K7" s="163"/>
      <c r="L7" s="163"/>
      <c r="M7" s="163"/>
      <c r="N7" s="163"/>
    </row>
    <row r="8" spans="1:16" s="106" customFormat="1" ht="21.75" customHeight="1">
      <c r="G8" s="107"/>
      <c r="H8" s="164" t="s">
        <v>3</v>
      </c>
      <c r="I8" s="164"/>
      <c r="J8" s="164"/>
      <c r="K8" s="74"/>
      <c r="L8" s="161" t="s">
        <v>4</v>
      </c>
      <c r="M8" s="161"/>
      <c r="N8" s="161"/>
      <c r="P8" s="110"/>
    </row>
    <row r="9" spans="1:16" s="106" customFormat="1" ht="21.75" customHeight="1">
      <c r="G9" s="107"/>
      <c r="H9" s="160" t="s">
        <v>248</v>
      </c>
      <c r="I9" s="161"/>
      <c r="J9" s="161"/>
      <c r="L9" s="161" t="str">
        <f>+H9</f>
        <v>สำหรับงวดเก้าเดือนสิ้นสุดวันที่ 30 กันยายน</v>
      </c>
      <c r="M9" s="161"/>
      <c r="N9" s="161"/>
    </row>
    <row r="10" spans="1:16" s="106" customFormat="1" ht="21.75" customHeight="1">
      <c r="F10" s="109" t="s">
        <v>129</v>
      </c>
      <c r="G10" s="107"/>
      <c r="H10" s="109">
        <v>2566</v>
      </c>
      <c r="I10" s="107"/>
      <c r="J10" s="109">
        <v>2565</v>
      </c>
      <c r="K10" s="105"/>
      <c r="L10" s="109">
        <f>+H10</f>
        <v>2566</v>
      </c>
      <c r="M10" s="105"/>
      <c r="N10" s="109">
        <f>+J10</f>
        <v>2565</v>
      </c>
      <c r="O10" s="107"/>
      <c r="P10" s="107"/>
    </row>
    <row r="11" spans="1:16" s="106" customFormat="1" ht="21.75" customHeight="1">
      <c r="F11" s="107"/>
      <c r="G11" s="107"/>
      <c r="I11" s="107"/>
      <c r="K11" s="107"/>
      <c r="M11" s="107"/>
      <c r="O11" s="107"/>
      <c r="P11" s="107"/>
    </row>
    <row r="12" spans="1:16" ht="21.75" customHeight="1">
      <c r="A12" s="74" t="s">
        <v>204</v>
      </c>
      <c r="H12" s="120">
        <f>+'Profit&amp;loss (9M)'!G39</f>
        <v>34051644.810000204</v>
      </c>
      <c r="I12" s="102"/>
      <c r="J12" s="120">
        <f>+'Profit&amp;loss (9M)'!I39</f>
        <v>-102814901.46000037</v>
      </c>
      <c r="K12" s="102"/>
      <c r="L12" s="120">
        <f>+'Profit&amp;loss (9M)'!K39</f>
        <v>64053221.640000008</v>
      </c>
      <c r="M12" s="102"/>
      <c r="N12" s="120">
        <f>+'Profit&amp;loss (9M)'!M39</f>
        <v>-78203403.799999923</v>
      </c>
    </row>
    <row r="13" spans="1:16" ht="21.75" customHeight="1">
      <c r="A13" s="74" t="s">
        <v>94</v>
      </c>
      <c r="H13" s="74"/>
      <c r="I13" s="102"/>
      <c r="K13" s="102"/>
      <c r="M13" s="102"/>
      <c r="P13" s="113">
        <v>682212129.88999999</v>
      </c>
    </row>
    <row r="14" spans="1:16" ht="21.75" customHeight="1">
      <c r="A14" s="74" t="s">
        <v>95</v>
      </c>
      <c r="B14" s="74" t="s">
        <v>96</v>
      </c>
      <c r="I14" s="102"/>
      <c r="K14" s="102"/>
      <c r="M14" s="102"/>
      <c r="P14" s="113"/>
    </row>
    <row r="15" spans="1:16" ht="21.75" customHeight="1">
      <c r="A15" s="74" t="s">
        <v>97</v>
      </c>
      <c r="C15" s="74" t="s">
        <v>98</v>
      </c>
      <c r="I15" s="102"/>
      <c r="K15" s="102"/>
      <c r="M15" s="102"/>
      <c r="P15" s="113"/>
    </row>
    <row r="16" spans="1:16" ht="21.75" customHeight="1">
      <c r="D16" s="74" t="s">
        <v>57</v>
      </c>
      <c r="P16" s="113">
        <v>36669435.259999998</v>
      </c>
    </row>
    <row r="17" spans="1:17" ht="21.75" customHeight="1">
      <c r="E17" s="74" t="s">
        <v>60</v>
      </c>
      <c r="I17" s="102"/>
      <c r="K17" s="102"/>
      <c r="M17" s="102"/>
      <c r="P17" s="113"/>
    </row>
    <row r="18" spans="1:17" ht="21.75" customHeight="1">
      <c r="C18" s="115"/>
      <c r="D18" s="115"/>
      <c r="E18" s="74" t="s">
        <v>66</v>
      </c>
      <c r="F18" s="105">
        <v>21</v>
      </c>
      <c r="H18" s="111">
        <v>0</v>
      </c>
      <c r="I18" s="102"/>
      <c r="J18" s="111">
        <v>0</v>
      </c>
      <c r="K18" s="102"/>
      <c r="L18" s="111">
        <v>0</v>
      </c>
      <c r="M18" s="102"/>
      <c r="N18" s="111">
        <v>0</v>
      </c>
      <c r="P18" s="113"/>
    </row>
    <row r="19" spans="1:17" ht="21.75" customHeight="1">
      <c r="D19" s="115" t="s">
        <v>191</v>
      </c>
      <c r="F19" s="105"/>
      <c r="H19" s="74"/>
      <c r="I19" s="102"/>
      <c r="K19" s="102"/>
      <c r="L19" s="102"/>
      <c r="M19" s="102"/>
      <c r="N19" s="102"/>
      <c r="P19" s="113"/>
    </row>
    <row r="20" spans="1:17" ht="21.75" customHeight="1">
      <c r="C20" s="115"/>
      <c r="D20" s="115"/>
      <c r="E20" s="74" t="s">
        <v>126</v>
      </c>
      <c r="F20" s="105">
        <v>24</v>
      </c>
      <c r="H20" s="120">
        <v>0</v>
      </c>
      <c r="I20" s="102"/>
      <c r="J20" s="120">
        <v>0</v>
      </c>
      <c r="K20" s="102"/>
      <c r="L20" s="120">
        <v>0</v>
      </c>
      <c r="M20" s="102"/>
      <c r="N20" s="120">
        <v>0</v>
      </c>
      <c r="P20" s="113"/>
    </row>
    <row r="21" spans="1:17" ht="21.75" customHeight="1">
      <c r="B21" s="74" t="s">
        <v>127</v>
      </c>
      <c r="C21" s="115"/>
      <c r="D21" s="115"/>
      <c r="F21" s="105"/>
      <c r="H21" s="74"/>
      <c r="I21" s="102"/>
      <c r="K21" s="102"/>
      <c r="L21" s="111"/>
      <c r="M21" s="102"/>
      <c r="N21" s="102"/>
      <c r="P21" s="113"/>
    </row>
    <row r="22" spans="1:17" ht="21.75" customHeight="1">
      <c r="A22" s="74" t="s">
        <v>97</v>
      </c>
      <c r="C22" s="74" t="s">
        <v>99</v>
      </c>
      <c r="F22" s="105"/>
      <c r="H22" s="120">
        <f>SUM(H17:H20)</f>
        <v>0</v>
      </c>
      <c r="I22" s="102"/>
      <c r="J22" s="120">
        <f>SUM(J17:J20)</f>
        <v>0</v>
      </c>
      <c r="K22" s="102"/>
      <c r="L22" s="120">
        <f>SUM(L17:L20)</f>
        <v>0</v>
      </c>
      <c r="M22" s="102"/>
      <c r="N22" s="120">
        <f>SUM(N17:N20)</f>
        <v>0</v>
      </c>
      <c r="P22" s="113"/>
    </row>
    <row r="23" spans="1:17" ht="21.75" customHeight="1">
      <c r="A23" s="74" t="s">
        <v>203</v>
      </c>
      <c r="H23" s="130">
        <f>SUM(H22)</f>
        <v>0</v>
      </c>
      <c r="J23" s="130">
        <f>SUM(J22)</f>
        <v>0</v>
      </c>
      <c r="L23" s="130">
        <f>SUM(L22)</f>
        <v>0</v>
      </c>
      <c r="N23" s="130">
        <f>SUM(N22)</f>
        <v>0</v>
      </c>
      <c r="P23" s="119">
        <v>731035825.73000002</v>
      </c>
    </row>
    <row r="24" spans="1:17" ht="5.25" customHeight="1">
      <c r="H24" s="74"/>
      <c r="P24" s="113"/>
    </row>
    <row r="25" spans="1:17" ht="21.75" customHeight="1" thickBot="1">
      <c r="A25" s="74" t="s">
        <v>197</v>
      </c>
      <c r="H25" s="121">
        <f>+H12+H23</f>
        <v>34051644.810000204</v>
      </c>
      <c r="J25" s="121">
        <f>+J12+J23</f>
        <v>-102814901.46000037</v>
      </c>
      <c r="L25" s="121">
        <f>+L12+L23</f>
        <v>64053221.640000008</v>
      </c>
      <c r="N25" s="121">
        <f>+N12+N23</f>
        <v>-78203403.799999923</v>
      </c>
      <c r="P25" s="113"/>
    </row>
    <row r="26" spans="1:17" ht="12" customHeight="1" thickTop="1">
      <c r="F26" s="105"/>
      <c r="H26" s="74"/>
      <c r="I26" s="102"/>
      <c r="K26" s="102"/>
      <c r="M26" s="102"/>
      <c r="P26" s="113">
        <v>569459171.59000003</v>
      </c>
    </row>
    <row r="27" spans="1:17" ht="21.75" customHeight="1">
      <c r="A27" s="74" t="s">
        <v>202</v>
      </c>
      <c r="F27" s="105"/>
      <c r="H27" s="74"/>
      <c r="I27" s="102"/>
      <c r="K27" s="102"/>
      <c r="M27" s="102"/>
      <c r="P27" s="113"/>
    </row>
    <row r="28" spans="1:17" ht="21.75" customHeight="1">
      <c r="B28" s="74" t="s">
        <v>90</v>
      </c>
      <c r="F28" s="105"/>
      <c r="H28" s="112">
        <f>+H25-H29</f>
        <v>36359942.060000204</v>
      </c>
      <c r="I28" s="112"/>
      <c r="J28" s="112">
        <f>+J25-J29</f>
        <v>-100374227.13000037</v>
      </c>
      <c r="K28" s="112"/>
      <c r="L28" s="112">
        <f>+L25-L29</f>
        <v>64053221.640000008</v>
      </c>
      <c r="M28" s="112"/>
      <c r="N28" s="112">
        <f>+N25-N29</f>
        <v>-78203403.799999923</v>
      </c>
      <c r="P28" s="113">
        <v>107003494.61</v>
      </c>
    </row>
    <row r="29" spans="1:17" ht="21.75" customHeight="1">
      <c r="B29" s="74" t="s">
        <v>91</v>
      </c>
      <c r="F29" s="105"/>
      <c r="H29" s="114">
        <f>+'Profit&amp;loss (9M)'!G43</f>
        <v>-2308297.25</v>
      </c>
      <c r="I29" s="112"/>
      <c r="J29" s="114">
        <v>-2440674.33</v>
      </c>
      <c r="K29" s="112"/>
      <c r="L29" s="17">
        <v>0</v>
      </c>
      <c r="M29" s="112"/>
      <c r="N29" s="17">
        <f>+'Profit&amp;loss (3M)'!M44</f>
        <v>0</v>
      </c>
      <c r="P29" s="113"/>
      <c r="Q29" s="118"/>
    </row>
    <row r="30" spans="1:17" ht="5.25" customHeight="1">
      <c r="F30" s="105"/>
      <c r="H30" s="112"/>
      <c r="I30" s="112"/>
      <c r="J30" s="112"/>
      <c r="K30" s="112"/>
      <c r="L30" s="16"/>
      <c r="M30" s="112"/>
      <c r="N30" s="16"/>
      <c r="P30" s="113"/>
      <c r="Q30" s="118"/>
    </row>
    <row r="31" spans="1:17" ht="21.75" customHeight="1" thickBot="1">
      <c r="F31" s="105"/>
      <c r="H31" s="121">
        <f>SUM(H28:H30)</f>
        <v>34051644.810000204</v>
      </c>
      <c r="I31" s="112"/>
      <c r="J31" s="121">
        <f>SUM(J28:J30)</f>
        <v>-102814901.46000037</v>
      </c>
      <c r="K31" s="112"/>
      <c r="L31" s="131">
        <f>SUM(L28:L30)</f>
        <v>64053221.640000008</v>
      </c>
      <c r="M31" s="112"/>
      <c r="N31" s="131">
        <f>SUM(N28:N30)</f>
        <v>-78203403.799999923</v>
      </c>
      <c r="P31" s="113"/>
      <c r="Q31" s="118"/>
    </row>
    <row r="32" spans="1:17" ht="21.75" customHeight="1" thickTop="1">
      <c r="J32" s="102"/>
      <c r="L32" s="118"/>
      <c r="N32" s="118"/>
      <c r="P32" s="102"/>
    </row>
    <row r="33" spans="1:16" ht="21.75" customHeight="1">
      <c r="J33" s="102"/>
    </row>
    <row r="34" spans="1:16" ht="21.75" customHeight="1">
      <c r="F34" s="105"/>
      <c r="J34" s="102"/>
      <c r="L34" s="118"/>
      <c r="N34" s="118"/>
      <c r="P34" s="113">
        <v>677317919.49000001</v>
      </c>
    </row>
    <row r="35" spans="1:16" ht="21.75" customHeight="1">
      <c r="J35" s="102"/>
    </row>
    <row r="36" spans="1:16" ht="21.75" customHeight="1">
      <c r="C36" s="115"/>
      <c r="D36" s="115"/>
      <c r="H36" s="111"/>
      <c r="J36" s="111"/>
      <c r="L36" s="111"/>
      <c r="N36" s="111"/>
      <c r="P36" s="102"/>
    </row>
    <row r="37" spans="1:16" ht="21.75" customHeight="1">
      <c r="J37" s="102"/>
    </row>
    <row r="38" spans="1:16" ht="21.75" customHeight="1">
      <c r="C38" s="115"/>
      <c r="D38" s="115"/>
      <c r="F38" s="105"/>
      <c r="J38" s="102"/>
      <c r="L38" s="118"/>
      <c r="N38" s="118"/>
      <c r="P38" s="102"/>
    </row>
    <row r="39" spans="1:16" ht="21.75" customHeight="1">
      <c r="J39" s="102"/>
    </row>
    <row r="40" spans="1:16" ht="21.75" customHeight="1">
      <c r="F40" s="115"/>
      <c r="J40" s="102"/>
      <c r="L40" s="111"/>
      <c r="N40" s="111"/>
      <c r="P40" s="113"/>
    </row>
    <row r="41" spans="1:16" ht="21.75" customHeight="1">
      <c r="J41" s="102"/>
    </row>
    <row r="42" spans="1:16" ht="21.75" customHeight="1">
      <c r="F42" s="115"/>
      <c r="J42" s="102"/>
      <c r="L42" s="102"/>
      <c r="N42" s="102"/>
      <c r="P42" s="113"/>
    </row>
    <row r="43" spans="1:16" ht="21.75" customHeight="1">
      <c r="F43" s="115"/>
      <c r="H43" s="111"/>
      <c r="J43" s="111"/>
      <c r="L43" s="111"/>
      <c r="N43" s="111"/>
      <c r="P43" s="113"/>
    </row>
    <row r="44" spans="1:16" ht="21.75" customHeight="1">
      <c r="F44" s="115"/>
      <c r="H44" s="111"/>
      <c r="J44" s="111"/>
      <c r="L44" s="102"/>
      <c r="N44" s="102"/>
      <c r="P44" s="113"/>
    </row>
    <row r="45" spans="1:16" ht="21.75" customHeight="1">
      <c r="F45" s="115"/>
      <c r="H45" s="111"/>
      <c r="J45" s="111"/>
      <c r="L45" s="102"/>
      <c r="N45" s="102"/>
      <c r="P45" s="113"/>
    </row>
    <row r="46" spans="1:16" ht="21.75" customHeight="1">
      <c r="J46" s="102"/>
    </row>
    <row r="47" spans="1:16" ht="11.25" customHeight="1">
      <c r="J47" s="102"/>
    </row>
    <row r="48" spans="1:16" ht="21.75" customHeight="1">
      <c r="A48" s="74" t="s">
        <v>199</v>
      </c>
      <c r="F48" s="128"/>
      <c r="G48" s="128"/>
      <c r="H48" s="128"/>
      <c r="I48" s="128"/>
      <c r="J48" s="128"/>
      <c r="K48" s="128"/>
      <c r="M48" s="113"/>
    </row>
    <row r="49" spans="6:16" ht="45" customHeight="1">
      <c r="F49" s="128"/>
      <c r="G49" s="128"/>
      <c r="H49" s="128"/>
      <c r="I49" s="128"/>
      <c r="J49" s="128"/>
      <c r="K49" s="128"/>
      <c r="M49" s="113"/>
    </row>
    <row r="50" spans="6:16" ht="21.75" customHeight="1">
      <c r="F50" s="128"/>
      <c r="G50" s="128"/>
      <c r="H50" s="128"/>
      <c r="I50" s="128"/>
      <c r="J50" s="128"/>
      <c r="K50" s="128"/>
      <c r="M50" s="113"/>
      <c r="N50" s="129" t="s">
        <v>221</v>
      </c>
    </row>
    <row r="51" spans="6:16" ht="21.75" customHeight="1">
      <c r="H51" s="128">
        <f>+H31-H25</f>
        <v>0</v>
      </c>
      <c r="I51" s="128">
        <f t="shared" ref="I51:P51" si="0">+I31-I25</f>
        <v>0</v>
      </c>
      <c r="J51" s="128">
        <f t="shared" si="0"/>
        <v>0</v>
      </c>
      <c r="K51" s="128">
        <f t="shared" si="0"/>
        <v>0</v>
      </c>
      <c r="L51" s="128">
        <f t="shared" si="0"/>
        <v>0</v>
      </c>
      <c r="M51" s="128">
        <f t="shared" si="0"/>
        <v>0</v>
      </c>
      <c r="N51" s="128">
        <f t="shared" si="0"/>
        <v>0</v>
      </c>
      <c r="O51" s="128">
        <f t="shared" si="0"/>
        <v>0</v>
      </c>
      <c r="P51" s="128">
        <f t="shared" si="0"/>
        <v>0</v>
      </c>
    </row>
    <row r="52" spans="6:16" ht="21.75" customHeight="1">
      <c r="H52" s="132"/>
    </row>
    <row r="87" spans="8:8" ht="21.75" customHeight="1">
      <c r="H87" s="74"/>
    </row>
    <row r="100" spans="8:16" ht="21.75" customHeight="1">
      <c r="H100" s="74"/>
    </row>
    <row r="111" spans="8:16" ht="21.75" customHeight="1">
      <c r="P111" s="74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78F2-F1A0-4E51-85EC-2F7B0DBD085E}">
  <dimension ref="A1:Q141"/>
  <sheetViews>
    <sheetView tabSelected="1" view="pageBreakPreview" topLeftCell="A78" zoomScale="80" zoomScaleNormal="100" zoomScaleSheetLayoutView="80" workbookViewId="0">
      <selection activeCell="G84" sqref="G84"/>
    </sheetView>
  </sheetViews>
  <sheetFormatPr defaultRowHeight="21.75" customHeight="1"/>
  <cols>
    <col min="1" max="3" width="2.7109375" style="65" customWidth="1"/>
    <col min="4" max="4" width="3.85546875" style="65" customWidth="1"/>
    <col min="5" max="5" width="4.42578125" style="65" customWidth="1"/>
    <col min="6" max="6" width="57.7109375" style="65" customWidth="1"/>
    <col min="7" max="7" width="17.7109375" style="60" customWidth="1"/>
    <col min="8" max="8" width="1.7109375" style="60" customWidth="1"/>
    <col min="9" max="9" width="17.7109375" style="60" customWidth="1"/>
    <col min="10" max="10" width="1.7109375" style="60" customWidth="1"/>
    <col min="11" max="11" width="17.7109375" style="60" customWidth="1"/>
    <col min="12" max="12" width="1.7109375" style="60" customWidth="1"/>
    <col min="13" max="13" width="17.7109375" style="60" customWidth="1"/>
    <col min="14" max="14" width="20.5703125" style="65" customWidth="1"/>
    <col min="15" max="15" width="9.140625" style="65"/>
    <col min="16" max="16" width="14.42578125" style="65" bestFit="1" customWidth="1"/>
    <col min="17" max="17" width="16.140625" style="65" customWidth="1"/>
    <col min="18" max="16384" width="9.140625" style="65"/>
  </cols>
  <sheetData>
    <row r="1" spans="1:14" ht="23.1" customHeight="1">
      <c r="M1" s="71" t="s">
        <v>200</v>
      </c>
    </row>
    <row r="2" spans="1:14" ht="23.1" customHeight="1">
      <c r="M2" s="71" t="s">
        <v>201</v>
      </c>
    </row>
    <row r="3" spans="1:14" ht="23.1" customHeight="1">
      <c r="A3" s="156" t="s">
        <v>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4" ht="23.1" customHeight="1">
      <c r="A4" s="156" t="s">
        <v>100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4" ht="23.1" customHeight="1">
      <c r="A5" s="156" t="str">
        <f>+'Profit&amp;loss เบ็ดเสร็จ (9M)'!A5:O5</f>
        <v>สำหรับงวดเก้าเดือนสิ้นสุดวันที่  30  กันยายน  2566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4" ht="9.9499999999999993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4" ht="23.1" customHeight="1">
      <c r="G7" s="165" t="s">
        <v>2</v>
      </c>
      <c r="H7" s="165"/>
      <c r="I7" s="165"/>
      <c r="J7" s="165"/>
      <c r="K7" s="165"/>
      <c r="L7" s="165"/>
      <c r="M7" s="165"/>
    </row>
    <row r="8" spans="1:14" ht="23.1" customHeight="1">
      <c r="G8" s="165" t="s">
        <v>3</v>
      </c>
      <c r="H8" s="166"/>
      <c r="I8" s="166"/>
      <c r="K8" s="165" t="s">
        <v>4</v>
      </c>
      <c r="L8" s="165"/>
      <c r="M8" s="165"/>
    </row>
    <row r="9" spans="1:14" ht="23.1" customHeight="1">
      <c r="G9" s="168" t="s">
        <v>248</v>
      </c>
      <c r="H9" s="168"/>
      <c r="I9" s="168"/>
      <c r="J9" s="65"/>
      <c r="K9" s="168" t="str">
        <f>+G9</f>
        <v>สำหรับงวดเก้าเดือนสิ้นสุดวันที่ 30 กันยายน</v>
      </c>
      <c r="L9" s="168"/>
      <c r="M9" s="168"/>
    </row>
    <row r="10" spans="1:14" ht="23.1" customHeight="1">
      <c r="G10" s="133">
        <v>2566</v>
      </c>
      <c r="I10" s="133">
        <v>2565</v>
      </c>
      <c r="J10" s="134"/>
      <c r="K10" s="133">
        <f>+G10</f>
        <v>2566</v>
      </c>
      <c r="L10" s="134"/>
      <c r="M10" s="133">
        <f>+I10</f>
        <v>2565</v>
      </c>
    </row>
    <row r="11" spans="1:14" ht="23.1" customHeight="1">
      <c r="A11" s="75" t="s">
        <v>101</v>
      </c>
      <c r="G11" s="65"/>
      <c r="I11" s="65"/>
      <c r="K11" s="65"/>
      <c r="M11" s="65"/>
    </row>
    <row r="12" spans="1:14" ht="23.1" customHeight="1">
      <c r="B12" s="75" t="s">
        <v>204</v>
      </c>
      <c r="C12" s="75"/>
      <c r="D12" s="75"/>
      <c r="G12" s="60">
        <f>+'Profit&amp;loss (9M)'!G39</f>
        <v>34051644.810000204</v>
      </c>
      <c r="I12" s="60">
        <f>+'Profit&amp;loss (9M)'!I39</f>
        <v>-102814901.46000037</v>
      </c>
      <c r="J12" s="60">
        <f>+'[1]Profit&amp;loss '!J39</f>
        <v>-20333753.310000114</v>
      </c>
      <c r="K12" s="60">
        <f>+'Profit&amp;loss (9M)'!K39</f>
        <v>64053221.640000008</v>
      </c>
      <c r="L12" s="60">
        <f>+'[1]Profit&amp;loss '!L39</f>
        <v>3818364.6299999333</v>
      </c>
      <c r="M12" s="60">
        <f>+'Profit&amp;loss (9M)'!M39</f>
        <v>-78203403.799999923</v>
      </c>
      <c r="N12" s="6"/>
    </row>
    <row r="13" spans="1:14" ht="23.1" customHeight="1">
      <c r="B13" s="75" t="s">
        <v>206</v>
      </c>
      <c r="C13" s="75"/>
      <c r="D13" s="75"/>
      <c r="N13" s="87"/>
    </row>
    <row r="14" spans="1:14" ht="23.1" customHeight="1">
      <c r="C14" s="75" t="s">
        <v>102</v>
      </c>
    </row>
    <row r="15" spans="1:14" ht="23.1" customHeight="1">
      <c r="D15" s="75" t="s">
        <v>103</v>
      </c>
      <c r="G15" s="60">
        <v>49927724.289999999</v>
      </c>
      <c r="I15" s="60">
        <v>60520077.109999999</v>
      </c>
      <c r="K15" s="60">
        <v>45536414.020000003</v>
      </c>
      <c r="M15" s="60">
        <v>43577342.289999999</v>
      </c>
    </row>
    <row r="16" spans="1:14" ht="20.25" hidden="1" customHeight="1">
      <c r="D16" s="75" t="s">
        <v>150</v>
      </c>
      <c r="I16" s="60">
        <v>0</v>
      </c>
      <c r="M16" s="60">
        <v>0</v>
      </c>
    </row>
    <row r="17" spans="2:13" ht="23.1" customHeight="1">
      <c r="D17" s="75" t="s">
        <v>104</v>
      </c>
      <c r="G17" s="60">
        <v>25990379.629999999</v>
      </c>
      <c r="I17" s="60">
        <v>14241777.27</v>
      </c>
      <c r="K17" s="60">
        <v>26021522.329999998</v>
      </c>
      <c r="M17" s="60">
        <v>14235596.210000001</v>
      </c>
    </row>
    <row r="18" spans="2:13" ht="23.1" customHeight="1">
      <c r="D18" s="75" t="s">
        <v>105</v>
      </c>
      <c r="G18" s="60">
        <v>9979228.9199999999</v>
      </c>
      <c r="I18" s="60">
        <v>17822526.489999998</v>
      </c>
      <c r="K18" s="60">
        <v>9979228.9199999999</v>
      </c>
      <c r="M18" s="60">
        <v>16614686.51</v>
      </c>
    </row>
    <row r="19" spans="2:13" ht="23.1" customHeight="1">
      <c r="D19" s="75" t="s">
        <v>239</v>
      </c>
      <c r="G19" s="60">
        <v>171681</v>
      </c>
      <c r="I19" s="60">
        <v>20350</v>
      </c>
      <c r="K19" s="60">
        <v>171681</v>
      </c>
      <c r="M19" s="60">
        <v>20350</v>
      </c>
    </row>
    <row r="20" spans="2:13" ht="23.1" customHeight="1">
      <c r="D20" s="75" t="s">
        <v>231</v>
      </c>
      <c r="G20" s="60">
        <v>-1181688.3799999999</v>
      </c>
      <c r="I20" s="60">
        <v>0</v>
      </c>
      <c r="K20" s="60">
        <v>-436523.48</v>
      </c>
      <c r="M20" s="60">
        <v>0</v>
      </c>
    </row>
    <row r="21" spans="2:13" ht="23.1" customHeight="1">
      <c r="D21" s="75" t="s">
        <v>158</v>
      </c>
      <c r="G21" s="60">
        <v>-1037934.94</v>
      </c>
      <c r="I21" s="60">
        <v>-2160927.36</v>
      </c>
      <c r="K21" s="60">
        <v>-873866.51</v>
      </c>
      <c r="M21" s="60">
        <v>-1750292.16</v>
      </c>
    </row>
    <row r="22" spans="2:13" ht="20.25" hidden="1" customHeight="1">
      <c r="D22" s="75" t="s">
        <v>179</v>
      </c>
      <c r="I22" s="60">
        <v>0</v>
      </c>
      <c r="M22" s="60">
        <v>0</v>
      </c>
    </row>
    <row r="23" spans="2:13" ht="20.25" hidden="1" customHeight="1">
      <c r="D23" s="75" t="s">
        <v>157</v>
      </c>
      <c r="I23" s="60">
        <v>0</v>
      </c>
      <c r="M23" s="60">
        <v>0</v>
      </c>
    </row>
    <row r="24" spans="2:13" ht="20.25" customHeight="1">
      <c r="D24" s="75" t="s">
        <v>157</v>
      </c>
      <c r="G24" s="60">
        <v>1352712.34</v>
      </c>
      <c r="I24" s="60">
        <v>600000</v>
      </c>
      <c r="K24" s="60">
        <v>0</v>
      </c>
      <c r="M24" s="60">
        <v>600000</v>
      </c>
    </row>
    <row r="25" spans="2:13" ht="23.1" hidden="1" customHeight="1">
      <c r="D25" s="75" t="s">
        <v>124</v>
      </c>
      <c r="I25" s="60">
        <v>0</v>
      </c>
      <c r="M25" s="60">
        <v>0</v>
      </c>
    </row>
    <row r="26" spans="2:13" ht="23.1" customHeight="1">
      <c r="D26" s="75" t="s">
        <v>251</v>
      </c>
    </row>
    <row r="27" spans="2:13" ht="23.1" customHeight="1">
      <c r="D27" s="75"/>
      <c r="E27" s="65" t="s">
        <v>170</v>
      </c>
      <c r="G27" s="60">
        <v>-500000</v>
      </c>
      <c r="I27" s="60">
        <v>-2007250</v>
      </c>
      <c r="K27" s="60">
        <v>-500000</v>
      </c>
      <c r="M27" s="60">
        <v>-2007250</v>
      </c>
    </row>
    <row r="28" spans="2:13" ht="22.5" hidden="1" customHeight="1">
      <c r="D28" s="75" t="s">
        <v>222</v>
      </c>
    </row>
    <row r="29" spans="2:13" ht="22.5" hidden="1" customHeight="1">
      <c r="D29" s="75" t="s">
        <v>223</v>
      </c>
    </row>
    <row r="30" spans="2:13" ht="23.1" customHeight="1">
      <c r="D30" s="75" t="s">
        <v>212</v>
      </c>
      <c r="G30" s="60">
        <v>0</v>
      </c>
      <c r="I30" s="60">
        <v>-978946.29</v>
      </c>
      <c r="K30" s="60">
        <v>0</v>
      </c>
      <c r="M30" s="60">
        <v>0</v>
      </c>
    </row>
    <row r="31" spans="2:13" ht="23.1" customHeight="1">
      <c r="B31" s="135"/>
      <c r="C31" s="135"/>
      <c r="D31" s="75" t="s">
        <v>130</v>
      </c>
      <c r="G31" s="60">
        <v>6845592.6299999999</v>
      </c>
      <c r="I31" s="60">
        <v>6876350.7599999998</v>
      </c>
      <c r="K31" s="60">
        <v>5259061.29</v>
      </c>
      <c r="M31" s="60">
        <v>5287571.04</v>
      </c>
    </row>
    <row r="32" spans="2:13" ht="23.1" customHeight="1">
      <c r="B32" s="135"/>
      <c r="C32" s="135"/>
      <c r="D32" s="75" t="s">
        <v>232</v>
      </c>
      <c r="G32" s="60">
        <v>10214472.359999999</v>
      </c>
      <c r="I32" s="60">
        <v>0</v>
      </c>
      <c r="K32" s="60">
        <v>6201094.6900000004</v>
      </c>
      <c r="M32" s="60">
        <v>0</v>
      </c>
    </row>
    <row r="33" spans="2:13" ht="23.1" customHeight="1">
      <c r="B33" s="135"/>
      <c r="C33" s="135"/>
      <c r="D33" s="75" t="s">
        <v>106</v>
      </c>
      <c r="G33" s="60">
        <v>-260995.53</v>
      </c>
      <c r="I33" s="60">
        <v>-104297.79</v>
      </c>
      <c r="K33" s="60">
        <v>-9630642.6799999997</v>
      </c>
      <c r="M33" s="60">
        <v>-9335475.6199999992</v>
      </c>
    </row>
    <row r="34" spans="2:13" ht="23.1" customHeight="1">
      <c r="D34" s="75" t="s">
        <v>86</v>
      </c>
      <c r="G34" s="60">
        <v>52276474.710000001</v>
      </c>
      <c r="I34" s="60">
        <v>33401929.899999999</v>
      </c>
      <c r="K34" s="60">
        <v>50758140.799999997</v>
      </c>
      <c r="M34" s="60">
        <v>30727025.77</v>
      </c>
    </row>
    <row r="35" spans="2:13" ht="23.1" customHeight="1">
      <c r="D35" s="75" t="s">
        <v>89</v>
      </c>
      <c r="G35" s="136">
        <v>18635802.149999999</v>
      </c>
      <c r="I35" s="136">
        <v>-17327342.309999999</v>
      </c>
      <c r="K35" s="136">
        <v>16474554.789999999</v>
      </c>
      <c r="M35" s="136">
        <v>-19426606.539999999</v>
      </c>
    </row>
    <row r="36" spans="2:13" ht="23.1" customHeight="1">
      <c r="B36" s="65" t="s">
        <v>142</v>
      </c>
      <c r="D36" s="75"/>
    </row>
    <row r="37" spans="2:13" ht="23.1" customHeight="1">
      <c r="C37" s="65" t="s">
        <v>143</v>
      </c>
      <c r="D37" s="75"/>
      <c r="G37" s="60">
        <f>SUM(G12:G36)</f>
        <v>206465093.99000022</v>
      </c>
      <c r="I37" s="60">
        <f>SUM(I12:I35)</f>
        <v>8089346.3199996315</v>
      </c>
      <c r="K37" s="60">
        <f>SUM(K12:K35)</f>
        <v>213013886.80999997</v>
      </c>
      <c r="M37" s="60">
        <f>SUM(M12:M35)</f>
        <v>339543.70000007749</v>
      </c>
    </row>
    <row r="38" spans="2:13" ht="23.1" customHeight="1">
      <c r="C38" s="65" t="s">
        <v>134</v>
      </c>
      <c r="D38" s="75"/>
    </row>
    <row r="39" spans="2:13" ht="23.1" customHeight="1">
      <c r="B39" s="135"/>
      <c r="C39" s="135"/>
      <c r="D39" s="75" t="s">
        <v>136</v>
      </c>
      <c r="G39" s="60">
        <v>-117828614.17</v>
      </c>
      <c r="I39" s="60">
        <v>78294766.310000002</v>
      </c>
      <c r="K39" s="60">
        <v>-75888835.219999999</v>
      </c>
      <c r="M39" s="60">
        <v>79530456.650000006</v>
      </c>
    </row>
    <row r="40" spans="2:13" ht="23.1" customHeight="1">
      <c r="B40" s="135"/>
      <c r="C40" s="135"/>
      <c r="D40" s="75" t="s">
        <v>11</v>
      </c>
      <c r="G40" s="60">
        <v>1241439.04</v>
      </c>
      <c r="I40" s="60">
        <v>9109894.6899999995</v>
      </c>
      <c r="K40" s="60">
        <v>0</v>
      </c>
      <c r="M40" s="60">
        <v>0</v>
      </c>
    </row>
    <row r="41" spans="2:13" ht="23.1" customHeight="1">
      <c r="D41" s="75" t="s">
        <v>12</v>
      </c>
      <c r="G41" s="60">
        <v>-8253887.5</v>
      </c>
      <c r="I41" s="60">
        <v>-13566694.99</v>
      </c>
      <c r="K41" s="60">
        <v>-11916483.279999999</v>
      </c>
      <c r="M41" s="60">
        <v>-25352776.390000001</v>
      </c>
    </row>
    <row r="42" spans="2:13" ht="23.1" customHeight="1">
      <c r="B42" s="135"/>
      <c r="C42" s="135"/>
      <c r="D42" s="75" t="s">
        <v>137</v>
      </c>
      <c r="G42" s="60">
        <v>-498536201.05000001</v>
      </c>
      <c r="I42" s="60">
        <v>-152243803.63</v>
      </c>
      <c r="K42" s="60">
        <v>-485300497.27999997</v>
      </c>
      <c r="M42" s="60">
        <v>-166732374.65000001</v>
      </c>
    </row>
    <row r="43" spans="2:13" ht="20.25" hidden="1" customHeight="1">
      <c r="B43" s="135"/>
      <c r="C43" s="135"/>
      <c r="D43" s="75" t="s">
        <v>209</v>
      </c>
    </row>
    <row r="44" spans="2:13" ht="23.1" customHeight="1">
      <c r="B44" s="135"/>
      <c r="C44" s="135" t="s">
        <v>135</v>
      </c>
      <c r="D44" s="75"/>
    </row>
    <row r="45" spans="2:13" ht="23.1" customHeight="1">
      <c r="D45" s="75" t="s">
        <v>138</v>
      </c>
      <c r="G45" s="60">
        <v>0</v>
      </c>
      <c r="I45" s="60">
        <v>-10987.41</v>
      </c>
      <c r="K45" s="60">
        <v>9123969.3499999996</v>
      </c>
      <c r="M45" s="60">
        <v>-6442344.9199999999</v>
      </c>
    </row>
    <row r="46" spans="2:13" ht="23.1" customHeight="1">
      <c r="D46" s="75" t="s">
        <v>139</v>
      </c>
      <c r="F46" s="135"/>
      <c r="G46" s="60">
        <v>59985693.850000001</v>
      </c>
      <c r="I46" s="60">
        <v>-39402804.75</v>
      </c>
      <c r="K46" s="60">
        <v>57873537.32</v>
      </c>
      <c r="M46" s="60">
        <v>-21669263.899999999</v>
      </c>
    </row>
    <row r="47" spans="2:13" ht="23.1" customHeight="1">
      <c r="D47" s="75" t="s">
        <v>140</v>
      </c>
      <c r="F47" s="135"/>
      <c r="G47" s="60">
        <v>30280727.859999999</v>
      </c>
      <c r="I47" s="60">
        <v>-14873003.23</v>
      </c>
      <c r="K47" s="60">
        <v>36499649.409999996</v>
      </c>
      <c r="M47" s="60">
        <v>-25185170.129999999</v>
      </c>
    </row>
    <row r="48" spans="2:13" ht="22.5" hidden="1" customHeight="1">
      <c r="D48" s="75" t="s">
        <v>30</v>
      </c>
      <c r="G48" s="136"/>
      <c r="I48" s="136"/>
      <c r="K48" s="136"/>
      <c r="M48" s="136"/>
    </row>
    <row r="49" spans="1:17" ht="20.25" hidden="1" customHeight="1">
      <c r="D49" s="75" t="s">
        <v>224</v>
      </c>
    </row>
    <row r="50" spans="1:17" ht="20.25" customHeight="1">
      <c r="D50" s="75" t="s">
        <v>233</v>
      </c>
      <c r="G50" s="136">
        <v>-10214472.359999999</v>
      </c>
      <c r="I50" s="136">
        <v>0</v>
      </c>
      <c r="K50" s="136">
        <v>-6201094.6900000004</v>
      </c>
      <c r="M50" s="136">
        <v>0</v>
      </c>
    </row>
    <row r="51" spans="1:17" ht="23.1" customHeight="1">
      <c r="A51" s="137" t="s">
        <v>144</v>
      </c>
      <c r="C51" s="137"/>
      <c r="D51" s="75"/>
      <c r="G51" s="60">
        <f>SUM(G37:G50)</f>
        <v>-336860220.33999979</v>
      </c>
      <c r="I51" s="60">
        <f>SUM(I37:I50)</f>
        <v>-124603286.69000036</v>
      </c>
      <c r="K51" s="60">
        <f>SUM(K37:K50)</f>
        <v>-262795867.58000001</v>
      </c>
      <c r="M51" s="60">
        <f>SUM(M37:M50)</f>
        <v>-165511929.63999993</v>
      </c>
    </row>
    <row r="52" spans="1:17" ht="23.1" customHeight="1">
      <c r="A52" s="138" t="s">
        <v>145</v>
      </c>
      <c r="C52" s="137"/>
      <c r="D52" s="75"/>
      <c r="G52" s="136">
        <v>-9446120.5099999998</v>
      </c>
      <c r="I52" s="136">
        <v>-11876659.050000001</v>
      </c>
      <c r="K52" s="136">
        <v>-4896261.16</v>
      </c>
      <c r="M52" s="136">
        <v>-4888557.7</v>
      </c>
    </row>
    <row r="53" spans="1:17" ht="9.9499999999999993" customHeight="1"/>
    <row r="54" spans="1:17" ht="23.1" customHeight="1">
      <c r="A54" s="75" t="s">
        <v>107</v>
      </c>
      <c r="G54" s="66">
        <f>SUM(G51:G53)</f>
        <v>-346306340.84999979</v>
      </c>
      <c r="I54" s="66">
        <f>SUM(I51:I52)</f>
        <v>-136479945.74000037</v>
      </c>
      <c r="K54" s="66">
        <f>SUM(K51:K52)</f>
        <v>-267692128.74000001</v>
      </c>
      <c r="M54" s="66">
        <f>SUM(M51:M52)</f>
        <v>-170400487.33999991</v>
      </c>
      <c r="Q54" s="6"/>
    </row>
    <row r="55" spans="1:17" ht="20.25" customHeight="1">
      <c r="A55" s="75"/>
      <c r="G55" s="77"/>
      <c r="I55" s="77"/>
      <c r="K55" s="77"/>
      <c r="M55" s="77"/>
      <c r="Q55" s="6"/>
    </row>
    <row r="56" spans="1:17" ht="20.25" customHeight="1">
      <c r="A56" s="75"/>
      <c r="G56" s="77"/>
      <c r="I56" s="77"/>
      <c r="K56" s="77"/>
      <c r="M56" s="77"/>
      <c r="Q56" s="6"/>
    </row>
    <row r="57" spans="1:17" ht="20.25" customHeight="1">
      <c r="A57" s="75"/>
      <c r="G57" s="77"/>
      <c r="I57" s="77"/>
      <c r="K57" s="77"/>
      <c r="M57" s="77"/>
      <c r="Q57" s="6"/>
    </row>
    <row r="58" spans="1:17" ht="20.25" customHeight="1">
      <c r="A58" s="75"/>
      <c r="G58" s="77"/>
      <c r="I58" s="77"/>
      <c r="K58" s="77"/>
      <c r="M58" s="77"/>
      <c r="Q58" s="6"/>
    </row>
    <row r="59" spans="1:17" ht="20.25" customHeight="1">
      <c r="A59" s="75"/>
      <c r="G59" s="77"/>
      <c r="I59" s="77"/>
      <c r="K59" s="77"/>
      <c r="M59" s="77"/>
      <c r="Q59" s="6"/>
    </row>
    <row r="60" spans="1:17" ht="20.25" customHeight="1">
      <c r="A60" s="75"/>
      <c r="G60" s="77"/>
      <c r="I60" s="77"/>
      <c r="K60" s="77"/>
      <c r="M60" s="77"/>
      <c r="Q60" s="6"/>
    </row>
    <row r="61" spans="1:17" ht="20.25" customHeight="1">
      <c r="A61" s="75"/>
      <c r="G61" s="77"/>
      <c r="I61" s="77"/>
      <c r="K61" s="77"/>
      <c r="M61" s="77"/>
      <c r="Q61" s="6"/>
    </row>
    <row r="62" spans="1:17" ht="22.5" customHeight="1">
      <c r="A62" s="75"/>
      <c r="G62" s="77"/>
      <c r="I62" s="77"/>
      <c r="K62" s="77"/>
      <c r="M62" s="77"/>
      <c r="Q62" s="6"/>
    </row>
    <row r="63" spans="1:17" ht="20.25" customHeight="1">
      <c r="A63" s="75"/>
      <c r="G63" s="77"/>
      <c r="I63" s="77"/>
      <c r="K63" s="77"/>
      <c r="M63" s="77"/>
      <c r="Q63" s="6"/>
    </row>
    <row r="64" spans="1:17" ht="24" customHeight="1">
      <c r="A64" s="65" t="s">
        <v>199</v>
      </c>
      <c r="G64" s="88"/>
      <c r="H64" s="88"/>
      <c r="I64" s="88"/>
      <c r="J64" s="88"/>
      <c r="K64" s="88"/>
      <c r="L64" s="88"/>
      <c r="M64" s="88"/>
      <c r="N64" s="88"/>
      <c r="P64" s="89"/>
    </row>
    <row r="65" spans="1:16" ht="45.75" customHeight="1">
      <c r="A65" s="139"/>
      <c r="G65" s="88"/>
      <c r="H65" s="88"/>
      <c r="I65" s="88"/>
      <c r="J65" s="88"/>
      <c r="K65" s="88"/>
      <c r="L65" s="88"/>
      <c r="M65" s="88"/>
      <c r="N65" s="88"/>
      <c r="P65" s="89"/>
    </row>
    <row r="66" spans="1:16" ht="21.75" customHeight="1">
      <c r="A66" s="30" t="s">
        <v>108</v>
      </c>
      <c r="G66" s="88"/>
      <c r="H66" s="88"/>
      <c r="I66" s="88"/>
      <c r="J66" s="88"/>
      <c r="K66" s="88"/>
      <c r="L66" s="88"/>
      <c r="M66" s="88">
        <v>9</v>
      </c>
      <c r="N66" s="88"/>
      <c r="P66" s="89"/>
    </row>
    <row r="67" spans="1:16" ht="23.1" customHeight="1">
      <c r="G67" s="65"/>
      <c r="H67" s="140"/>
      <c r="I67" s="65"/>
      <c r="J67" s="65"/>
      <c r="K67" s="65"/>
      <c r="L67" s="65"/>
      <c r="M67" s="71" t="s">
        <v>200</v>
      </c>
    </row>
    <row r="68" spans="1:16" ht="23.1" customHeight="1">
      <c r="G68" s="65"/>
      <c r="H68" s="140"/>
      <c r="I68" s="65"/>
      <c r="J68" s="65"/>
      <c r="K68" s="65"/>
      <c r="L68" s="65"/>
      <c r="M68" s="71" t="s">
        <v>201</v>
      </c>
    </row>
    <row r="69" spans="1:16" ht="13.5" customHeight="1">
      <c r="A69" s="169" t="s">
        <v>109</v>
      </c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</row>
    <row r="70" spans="1:16" ht="23.1" customHeight="1">
      <c r="A70" s="156" t="s">
        <v>0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</row>
    <row r="71" spans="1:16" ht="23.1" customHeight="1">
      <c r="A71" s="156" t="s">
        <v>100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</row>
    <row r="72" spans="1:16" ht="23.1" customHeight="1">
      <c r="A72" s="156" t="str">
        <f>+A5</f>
        <v>สำหรับงวดเก้าเดือนสิ้นสุดวันที่  30  กันยายน  2566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</row>
    <row r="73" spans="1:16" ht="9.9499999999999993" customHeight="1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</row>
    <row r="74" spans="1:16" ht="23.1" customHeight="1">
      <c r="G74" s="165" t="s">
        <v>2</v>
      </c>
      <c r="H74" s="165"/>
      <c r="I74" s="165"/>
      <c r="J74" s="165"/>
      <c r="K74" s="165"/>
      <c r="L74" s="165"/>
      <c r="M74" s="165"/>
    </row>
    <row r="75" spans="1:16" ht="23.1" customHeight="1">
      <c r="G75" s="170" t="s">
        <v>3</v>
      </c>
      <c r="H75" s="171"/>
      <c r="I75" s="171"/>
      <c r="K75" s="165" t="s">
        <v>4</v>
      </c>
      <c r="L75" s="165"/>
      <c r="M75" s="165"/>
    </row>
    <row r="76" spans="1:16" ht="23.1" customHeight="1">
      <c r="G76" s="168" t="str">
        <f>+G9</f>
        <v>สำหรับงวดเก้าเดือนสิ้นสุดวันที่ 30 กันยายน</v>
      </c>
      <c r="H76" s="168"/>
      <c r="I76" s="168"/>
      <c r="J76" s="65"/>
      <c r="K76" s="168" t="str">
        <f>+K9</f>
        <v>สำหรับงวดเก้าเดือนสิ้นสุดวันที่ 30 กันยายน</v>
      </c>
      <c r="L76" s="168"/>
      <c r="M76" s="168"/>
    </row>
    <row r="77" spans="1:16" ht="23.1" customHeight="1">
      <c r="G77" s="133">
        <f>+G10</f>
        <v>2566</v>
      </c>
      <c r="I77" s="133">
        <f>+I10</f>
        <v>2565</v>
      </c>
      <c r="J77" s="134"/>
      <c r="K77" s="133">
        <f>+K10</f>
        <v>2566</v>
      </c>
      <c r="L77" s="134"/>
      <c r="M77" s="133">
        <f>+M10</f>
        <v>2565</v>
      </c>
    </row>
    <row r="78" spans="1:16" ht="23.1" customHeight="1">
      <c r="A78" s="75" t="s">
        <v>110</v>
      </c>
    </row>
    <row r="79" spans="1:16" ht="23.1" customHeight="1">
      <c r="A79" s="75"/>
      <c r="B79" s="65" t="s">
        <v>111</v>
      </c>
      <c r="G79" s="60">
        <v>225283.72</v>
      </c>
      <c r="I79" s="60">
        <v>82898.03</v>
      </c>
      <c r="K79" s="57">
        <v>1626572.3</v>
      </c>
      <c r="M79" s="57">
        <v>1754850.71</v>
      </c>
    </row>
    <row r="80" spans="1:16" ht="23.1" customHeight="1">
      <c r="B80" s="141" t="s">
        <v>112</v>
      </c>
      <c r="G80" s="60">
        <v>2427524.6</v>
      </c>
      <c r="I80" s="60">
        <v>1730451.4</v>
      </c>
      <c r="K80" s="60">
        <v>732995.32</v>
      </c>
      <c r="M80" s="60">
        <v>1171572.8999999999</v>
      </c>
    </row>
    <row r="81" spans="1:13" ht="23.1" customHeight="1">
      <c r="B81" s="141" t="s">
        <v>237</v>
      </c>
      <c r="G81" s="60">
        <v>0</v>
      </c>
      <c r="I81" s="60">
        <v>0</v>
      </c>
      <c r="K81" s="60">
        <v>-34423507.369999997</v>
      </c>
      <c r="M81" s="60">
        <v>-56064166.520000003</v>
      </c>
    </row>
    <row r="82" spans="1:13" ht="23.1" customHeight="1">
      <c r="B82" s="141" t="s">
        <v>113</v>
      </c>
      <c r="G82" s="60">
        <v>-40469825.68</v>
      </c>
      <c r="I82" s="60">
        <v>-60557289.549999997</v>
      </c>
      <c r="K82" s="60">
        <v>-12135519.4</v>
      </c>
      <c r="M82" s="60">
        <v>-3675882.09</v>
      </c>
    </row>
    <row r="83" spans="1:13" ht="23.1" customHeight="1">
      <c r="B83" s="141" t="s">
        <v>186</v>
      </c>
      <c r="G83" s="60">
        <v>0</v>
      </c>
      <c r="I83" s="60">
        <v>-5215809.24</v>
      </c>
      <c r="K83" s="60">
        <v>0</v>
      </c>
      <c r="M83" s="60">
        <v>-5215809.24</v>
      </c>
    </row>
    <row r="84" spans="1:13" ht="23.1" customHeight="1">
      <c r="B84" s="141" t="s">
        <v>173</v>
      </c>
      <c r="G84" s="60">
        <v>-5757341.5800000001</v>
      </c>
      <c r="I84" s="60">
        <v>-1768310</v>
      </c>
      <c r="K84" s="60">
        <v>-10348299.720000001</v>
      </c>
      <c r="M84" s="60">
        <v>-1768310</v>
      </c>
    </row>
    <row r="85" spans="1:13" ht="23.1" customHeight="1">
      <c r="B85" s="141" t="s">
        <v>187</v>
      </c>
      <c r="G85" s="60">
        <v>0</v>
      </c>
      <c r="I85" s="60">
        <v>0</v>
      </c>
      <c r="K85" s="60">
        <v>-23190000</v>
      </c>
      <c r="M85" s="60">
        <v>-30790000</v>
      </c>
    </row>
    <row r="86" spans="1:13" ht="23.1" customHeight="1">
      <c r="B86" s="141" t="s">
        <v>188</v>
      </c>
      <c r="G86" s="57">
        <v>0</v>
      </c>
      <c r="I86" s="60">
        <v>0</v>
      </c>
      <c r="K86" s="60">
        <v>4680000</v>
      </c>
      <c r="M86" s="60">
        <v>4680000</v>
      </c>
    </row>
    <row r="87" spans="1:13" ht="23.1" customHeight="1">
      <c r="B87" s="141" t="s">
        <v>174</v>
      </c>
      <c r="C87" s="135"/>
      <c r="D87" s="135"/>
      <c r="E87" s="135"/>
      <c r="F87" s="135"/>
      <c r="G87" s="60">
        <v>-24472.52</v>
      </c>
      <c r="I87" s="60">
        <v>-14189.23</v>
      </c>
      <c r="K87" s="60">
        <v>-24178.19</v>
      </c>
      <c r="M87" s="60">
        <v>-13967.888999999999</v>
      </c>
    </row>
    <row r="88" spans="1:13" ht="23.1" customHeight="1">
      <c r="B88" s="167" t="s">
        <v>114</v>
      </c>
      <c r="C88" s="167"/>
      <c r="D88" s="167"/>
      <c r="E88" s="167"/>
      <c r="F88" s="167"/>
      <c r="G88" s="60">
        <v>-201342.34</v>
      </c>
      <c r="I88" s="60">
        <v>-9367572.3300000001</v>
      </c>
      <c r="K88" s="60">
        <v>-189342.34</v>
      </c>
      <c r="M88" s="60">
        <v>-9351672.3300000001</v>
      </c>
    </row>
    <row r="89" spans="1:13" ht="23.1" customHeight="1">
      <c r="B89" s="75" t="s">
        <v>115</v>
      </c>
      <c r="G89" s="136">
        <v>131491.95000000001</v>
      </c>
      <c r="I89" s="136">
        <v>314055.59999999998</v>
      </c>
      <c r="K89" s="136">
        <v>131491.95000000001</v>
      </c>
      <c r="M89" s="136">
        <v>394553.59999999998</v>
      </c>
    </row>
    <row r="90" spans="1:13" ht="9.9499999999999993" customHeight="1">
      <c r="K90" s="57"/>
    </row>
    <row r="91" spans="1:13" ht="23.1" customHeight="1">
      <c r="A91" s="75" t="s">
        <v>116</v>
      </c>
      <c r="G91" s="66">
        <f>SUM(G79:G90)</f>
        <v>-43668681.850000001</v>
      </c>
      <c r="I91" s="66">
        <f>SUM(I79:I89)</f>
        <v>-74795765.320000008</v>
      </c>
      <c r="K91" s="66">
        <f>SUM(K79:K89)</f>
        <v>-73139787.450000003</v>
      </c>
      <c r="M91" s="66">
        <f>SUM(M79:M89)</f>
        <v>-98878830.859000012</v>
      </c>
    </row>
    <row r="92" spans="1:13" ht="9.9499999999999993" customHeight="1">
      <c r="K92" s="57"/>
      <c r="M92" s="57"/>
    </row>
    <row r="93" spans="1:13" ht="23.1" customHeight="1">
      <c r="A93" s="75" t="s">
        <v>117</v>
      </c>
      <c r="K93" s="57"/>
      <c r="M93" s="57"/>
    </row>
    <row r="94" spans="1:13" ht="23.1" customHeight="1">
      <c r="A94" s="75"/>
      <c r="B94" s="65" t="s">
        <v>118</v>
      </c>
      <c r="G94" s="60">
        <v>-47831149.590000004</v>
      </c>
      <c r="I94" s="60">
        <v>-31853546.48</v>
      </c>
      <c r="K94" s="60">
        <v>-45587788.049999997</v>
      </c>
      <c r="M94" s="60">
        <v>-28271006.879999999</v>
      </c>
    </row>
    <row r="95" spans="1:13" ht="23.1" customHeight="1">
      <c r="B95" s="75" t="s">
        <v>146</v>
      </c>
      <c r="G95" s="60">
        <v>264393377.69999999</v>
      </c>
      <c r="I95" s="60">
        <v>188846259.37</v>
      </c>
      <c r="K95" s="60">
        <v>262490462.00999999</v>
      </c>
      <c r="M95" s="60">
        <v>222794135.69999999</v>
      </c>
    </row>
    <row r="96" spans="1:13" ht="23.1" customHeight="1">
      <c r="B96" s="75" t="s">
        <v>180</v>
      </c>
      <c r="G96" s="58">
        <v>0</v>
      </c>
      <c r="I96" s="60">
        <v>0</v>
      </c>
      <c r="K96" s="60">
        <v>20000000</v>
      </c>
      <c r="M96" s="60">
        <v>20000000</v>
      </c>
    </row>
    <row r="97" spans="1:14" ht="23.1" hidden="1" customHeight="1">
      <c r="B97" s="75" t="s">
        <v>155</v>
      </c>
      <c r="G97" s="57"/>
      <c r="I97" s="60">
        <v>0</v>
      </c>
      <c r="K97" s="57"/>
      <c r="M97" s="60">
        <v>0</v>
      </c>
    </row>
    <row r="98" spans="1:14" ht="23.1" customHeight="1">
      <c r="B98" s="75" t="s">
        <v>192</v>
      </c>
      <c r="G98" s="60">
        <v>-6613400</v>
      </c>
      <c r="I98" s="60">
        <v>-1437300</v>
      </c>
      <c r="K98" s="60">
        <v>-6613400</v>
      </c>
      <c r="M98" s="60">
        <v>-1437300</v>
      </c>
    </row>
    <row r="99" spans="1:14" ht="23.1" customHeight="1">
      <c r="B99" s="65" t="s">
        <v>181</v>
      </c>
      <c r="G99" s="60">
        <v>-26139239.289999999</v>
      </c>
      <c r="I99" s="60">
        <v>-33134788.940000001</v>
      </c>
      <c r="K99" s="60">
        <v>-25521295.329999998</v>
      </c>
      <c r="M99" s="60">
        <v>-23204125.640000001</v>
      </c>
    </row>
    <row r="100" spans="1:14" ht="23.1" customHeight="1">
      <c r="B100" s="65" t="s">
        <v>169</v>
      </c>
      <c r="G100" s="136">
        <v>0</v>
      </c>
      <c r="I100" s="136">
        <v>-36958592.640000001</v>
      </c>
      <c r="K100" s="136">
        <v>0</v>
      </c>
      <c r="M100" s="136">
        <v>-36958592.640000001</v>
      </c>
    </row>
    <row r="101" spans="1:14" ht="21.75" hidden="1" customHeight="1">
      <c r="B101" s="65" t="s">
        <v>153</v>
      </c>
      <c r="G101" s="59"/>
      <c r="I101" s="59">
        <v>0</v>
      </c>
      <c r="K101" s="59"/>
      <c r="M101" s="59">
        <v>0</v>
      </c>
    </row>
    <row r="102" spans="1:14" ht="9.9499999999999993" customHeight="1"/>
    <row r="103" spans="1:14" ht="23.1" customHeight="1">
      <c r="A103" s="75" t="s">
        <v>119</v>
      </c>
      <c r="G103" s="66">
        <f>SUM(G94:G102)</f>
        <v>183809588.81999999</v>
      </c>
      <c r="I103" s="66">
        <f>SUM(I93:I101)</f>
        <v>85462031.310000017</v>
      </c>
      <c r="K103" s="66">
        <f>SUM(K93:K101)</f>
        <v>204767978.63</v>
      </c>
      <c r="M103" s="66">
        <f>SUM(M93:M101)</f>
        <v>152923110.54000002</v>
      </c>
    </row>
    <row r="104" spans="1:14" ht="9.9499999999999993" customHeight="1">
      <c r="K104" s="57"/>
      <c r="M104" s="57"/>
    </row>
    <row r="105" spans="1:14" ht="23.1" customHeight="1">
      <c r="A105" s="75" t="s">
        <v>120</v>
      </c>
      <c r="G105" s="60">
        <f>G103+G54+G91</f>
        <v>-206165433.87999979</v>
      </c>
      <c r="I105" s="60">
        <f>+I54+I91+I103</f>
        <v>-125813679.75000034</v>
      </c>
      <c r="K105" s="60">
        <f>+K54+K91+K103</f>
        <v>-136063937.56</v>
      </c>
      <c r="M105" s="60">
        <f>+M54+M91+M103</f>
        <v>-116356207.65899992</v>
      </c>
      <c r="N105" s="78"/>
    </row>
    <row r="106" spans="1:14" ht="23.1" customHeight="1">
      <c r="A106" s="75" t="s">
        <v>207</v>
      </c>
      <c r="G106" s="56">
        <f>+'งบดุล Conso'!K14</f>
        <v>322545440.26999998</v>
      </c>
      <c r="I106" s="60">
        <v>316036311.29000002</v>
      </c>
      <c r="K106" s="56">
        <f>+'งบดุล Conso'!O14</f>
        <v>209359029.05000001</v>
      </c>
      <c r="M106" s="56">
        <v>259151297.19999999</v>
      </c>
    </row>
    <row r="107" spans="1:14" ht="23.1" customHeight="1">
      <c r="A107" s="75" t="s">
        <v>121</v>
      </c>
      <c r="G107" s="136">
        <v>1344168.58</v>
      </c>
      <c r="I107" s="136">
        <v>623595.35</v>
      </c>
      <c r="K107" s="136">
        <v>1241322.5</v>
      </c>
      <c r="M107" s="136">
        <v>684207.13</v>
      </c>
    </row>
    <row r="108" spans="1:14" ht="9.9499999999999993" customHeight="1"/>
    <row r="109" spans="1:14" ht="23.1" customHeight="1" thickBot="1">
      <c r="A109" s="75" t="s">
        <v>208</v>
      </c>
      <c r="G109" s="142">
        <f>SUM(G105:G108)</f>
        <v>117724174.97000019</v>
      </c>
      <c r="I109" s="85">
        <f>+I105+I106+I107</f>
        <v>190846226.88999966</v>
      </c>
      <c r="K109" s="85">
        <f>+K105+K106+K107</f>
        <v>74536413.99000001</v>
      </c>
      <c r="M109" s="85">
        <f>+M105+M106+M107</f>
        <v>143479296.67100006</v>
      </c>
      <c r="N109" s="60">
        <f>+G109-'งบดุล Conso'!I14</f>
        <v>1.9371509552001953E-7</v>
      </c>
    </row>
    <row r="110" spans="1:14" ht="9.9499999999999993" customHeight="1" thickTop="1">
      <c r="A110" s="75"/>
      <c r="K110" s="77"/>
      <c r="M110" s="77"/>
      <c r="N110" s="60"/>
    </row>
    <row r="111" spans="1:14" ht="23.1" customHeight="1">
      <c r="A111" s="138" t="s">
        <v>151</v>
      </c>
      <c r="B111" s="138"/>
      <c r="C111" s="138"/>
      <c r="D111" s="138"/>
      <c r="E111" s="137"/>
      <c r="F111" s="137"/>
      <c r="G111" s="143"/>
      <c r="H111" s="144"/>
      <c r="I111" s="144"/>
    </row>
    <row r="112" spans="1:14" ht="23.1" customHeight="1">
      <c r="A112" s="138"/>
      <c r="B112" s="138" t="s">
        <v>152</v>
      </c>
      <c r="C112" s="138"/>
      <c r="D112" s="138"/>
      <c r="E112" s="137"/>
      <c r="F112" s="137"/>
      <c r="G112" s="143"/>
      <c r="H112" s="144"/>
      <c r="I112" s="144"/>
      <c r="N112" s="145"/>
    </row>
    <row r="113" spans="1:16" ht="23.1" customHeight="1">
      <c r="A113" s="137"/>
      <c r="B113" s="138"/>
      <c r="C113" s="137"/>
      <c r="D113" s="149" t="s">
        <v>210</v>
      </c>
      <c r="F113" s="137"/>
      <c r="G113" s="58">
        <v>6984124.2400000002</v>
      </c>
      <c r="H113" s="144"/>
      <c r="I113" s="60">
        <v>1459590.55</v>
      </c>
      <c r="K113" s="60">
        <v>5953917.2400000002</v>
      </c>
      <c r="M113" s="60">
        <v>507806.05</v>
      </c>
    </row>
    <row r="114" spans="1:16" ht="23.1" customHeight="1">
      <c r="A114" s="137"/>
      <c r="B114" s="138"/>
      <c r="C114" s="137"/>
      <c r="D114" s="65" t="s">
        <v>249</v>
      </c>
      <c r="G114" s="58"/>
      <c r="H114" s="144"/>
      <c r="I114" s="58"/>
      <c r="K114" s="58"/>
      <c r="M114" s="58"/>
    </row>
    <row r="115" spans="1:16" ht="23.1" customHeight="1">
      <c r="A115" s="137"/>
      <c r="B115" s="138"/>
      <c r="C115" s="137"/>
      <c r="E115" s="65" t="s">
        <v>250</v>
      </c>
      <c r="G115" s="58">
        <v>9433015.1500000004</v>
      </c>
      <c r="H115" s="144"/>
      <c r="I115" s="58">
        <v>0</v>
      </c>
      <c r="K115" s="58">
        <v>9433015.1500000004</v>
      </c>
      <c r="M115" s="58">
        <v>0</v>
      </c>
    </row>
    <row r="116" spans="1:16" ht="23.1" customHeight="1">
      <c r="A116" s="137"/>
      <c r="B116" s="138"/>
      <c r="C116" s="137"/>
      <c r="D116" s="137" t="s">
        <v>211</v>
      </c>
      <c r="G116" s="60">
        <v>0</v>
      </c>
      <c r="I116" s="60">
        <v>0</v>
      </c>
      <c r="K116" s="60">
        <v>0</v>
      </c>
      <c r="M116" s="60">
        <v>11788957.619999999</v>
      </c>
    </row>
    <row r="117" spans="1:16" ht="23.1" customHeight="1">
      <c r="A117" s="137"/>
      <c r="B117" s="137"/>
      <c r="C117" s="146"/>
      <c r="D117" s="137" t="s">
        <v>156</v>
      </c>
      <c r="E117" s="137"/>
      <c r="F117" s="137"/>
      <c r="G117" s="58">
        <v>6609988.5899999999</v>
      </c>
      <c r="H117" s="144"/>
      <c r="I117" s="58">
        <v>11788957.619999999</v>
      </c>
      <c r="K117" s="58">
        <v>2614931.98</v>
      </c>
      <c r="M117" s="58">
        <v>200000</v>
      </c>
      <c r="P117" s="6"/>
    </row>
    <row r="124" spans="1:16" ht="12" customHeight="1"/>
    <row r="126" spans="1:16" ht="24" customHeight="1">
      <c r="A126" s="65" t="s">
        <v>199</v>
      </c>
      <c r="G126" s="88"/>
      <c r="H126" s="88"/>
      <c r="I126" s="88"/>
      <c r="J126" s="88"/>
      <c r="K126" s="88"/>
      <c r="L126" s="88"/>
      <c r="M126" s="88"/>
      <c r="N126" s="88"/>
      <c r="P126" s="89"/>
    </row>
    <row r="127" spans="1:16" ht="23.25" customHeight="1">
      <c r="G127" s="88"/>
      <c r="H127" s="88"/>
      <c r="I127" s="88"/>
      <c r="J127" s="88"/>
      <c r="K127" s="88"/>
      <c r="L127" s="88"/>
      <c r="M127" s="88"/>
      <c r="N127" s="88"/>
      <c r="P127" s="89"/>
    </row>
    <row r="128" spans="1:16" s="139" customFormat="1" ht="22.5" customHeight="1">
      <c r="G128" s="147"/>
      <c r="H128" s="147"/>
      <c r="I128" s="147"/>
      <c r="J128" s="147"/>
      <c r="K128" s="147"/>
      <c r="L128" s="147"/>
      <c r="M128" s="147"/>
      <c r="N128" s="147"/>
      <c r="P128" s="148"/>
    </row>
    <row r="129" spans="1:16" ht="21.75" customHeight="1">
      <c r="A129" s="30" t="s">
        <v>108</v>
      </c>
      <c r="G129" s="88"/>
      <c r="H129" s="88"/>
      <c r="I129" s="88"/>
      <c r="J129" s="88"/>
      <c r="K129" s="88"/>
      <c r="L129" s="88"/>
      <c r="M129" s="88">
        <v>10</v>
      </c>
      <c r="N129" s="88"/>
      <c r="P129" s="89"/>
    </row>
    <row r="130" spans="1:16" ht="21.75" customHeight="1">
      <c r="C130" s="75"/>
      <c r="G130" s="56">
        <f>+G109-'งบดุล Conso'!I14</f>
        <v>1.9371509552001953E-7</v>
      </c>
      <c r="I130" s="56"/>
      <c r="J130" s="56"/>
      <c r="K130" s="56">
        <f>+K109-'งบดุล Conso'!M14</f>
        <v>0</v>
      </c>
      <c r="L130" s="56"/>
      <c r="M130" s="56"/>
    </row>
    <row r="131" spans="1:16" ht="21.75" customHeight="1">
      <c r="C131" s="75"/>
      <c r="G131" s="140"/>
      <c r="J131" s="56"/>
      <c r="K131" s="140"/>
      <c r="L131" s="56"/>
    </row>
    <row r="132" spans="1:16" ht="21.75" customHeight="1">
      <c r="C132" s="75"/>
      <c r="G132" s="140"/>
      <c r="J132" s="56"/>
      <c r="K132" s="140"/>
      <c r="L132" s="56"/>
    </row>
    <row r="133" spans="1:16" ht="21.75" customHeight="1">
      <c r="C133" s="75"/>
      <c r="G133" s="140"/>
      <c r="J133" s="56"/>
      <c r="K133" s="140"/>
      <c r="L133" s="56"/>
    </row>
    <row r="134" spans="1:16" s="60" customFormat="1" ht="21.75" customHeight="1">
      <c r="A134" s="65"/>
      <c r="B134" s="65"/>
      <c r="C134" s="75"/>
      <c r="D134" s="65"/>
      <c r="E134" s="65"/>
      <c r="F134" s="65"/>
      <c r="G134" s="140"/>
      <c r="J134" s="56"/>
      <c r="K134" s="140"/>
      <c r="L134" s="56"/>
      <c r="N134" s="65"/>
    </row>
    <row r="135" spans="1:16" s="60" customFormat="1" ht="21.75" customHeight="1">
      <c r="A135" s="65"/>
      <c r="B135" s="65"/>
      <c r="C135" s="75"/>
      <c r="D135" s="65"/>
      <c r="E135" s="65"/>
      <c r="F135" s="65"/>
      <c r="G135" s="140"/>
      <c r="J135" s="56"/>
      <c r="K135" s="140"/>
      <c r="L135" s="56"/>
      <c r="N135" s="65"/>
    </row>
    <row r="136" spans="1:16" s="60" customFormat="1" ht="21.75" customHeight="1">
      <c r="A136" s="65"/>
      <c r="B136" s="65"/>
      <c r="C136" s="75"/>
      <c r="D136" s="65"/>
      <c r="E136" s="65"/>
      <c r="F136" s="65"/>
      <c r="G136" s="140"/>
      <c r="J136" s="56"/>
      <c r="K136" s="140"/>
      <c r="L136" s="56"/>
      <c r="N136" s="65"/>
    </row>
    <row r="137" spans="1:16" s="60" customFormat="1" ht="21.75" customHeight="1">
      <c r="A137" s="65"/>
      <c r="B137" s="65"/>
      <c r="C137" s="75"/>
      <c r="D137" s="65"/>
      <c r="E137" s="65"/>
      <c r="F137" s="65"/>
      <c r="G137" s="140"/>
      <c r="J137" s="56"/>
      <c r="K137" s="140"/>
      <c r="L137" s="56"/>
      <c r="N137" s="65"/>
    </row>
    <row r="138" spans="1:16" s="60" customFormat="1" ht="21.75" customHeight="1">
      <c r="A138" s="65"/>
      <c r="B138" s="65"/>
      <c r="C138" s="75"/>
      <c r="D138" s="65"/>
      <c r="E138" s="65"/>
      <c r="F138" s="65"/>
      <c r="G138" s="140"/>
      <c r="J138" s="56"/>
      <c r="K138" s="140"/>
      <c r="L138" s="56"/>
      <c r="N138" s="65"/>
    </row>
    <row r="139" spans="1:16" s="60" customFormat="1" ht="21.75" customHeight="1">
      <c r="A139" s="65"/>
      <c r="B139" s="65"/>
      <c r="C139" s="75"/>
      <c r="D139" s="65"/>
      <c r="E139" s="65"/>
      <c r="F139" s="65"/>
      <c r="G139" s="140"/>
      <c r="J139" s="56"/>
      <c r="K139" s="140"/>
      <c r="L139" s="56"/>
      <c r="N139" s="65"/>
    </row>
    <row r="140" spans="1:16" s="60" customFormat="1" ht="21.75" customHeight="1">
      <c r="A140" s="65"/>
      <c r="B140" s="65"/>
      <c r="C140" s="75"/>
      <c r="D140" s="65"/>
      <c r="E140" s="65"/>
      <c r="F140" s="65"/>
      <c r="G140" s="140"/>
      <c r="J140" s="56"/>
      <c r="K140" s="140"/>
      <c r="L140" s="56"/>
      <c r="N140" s="65"/>
    </row>
    <row r="141" spans="1:16" s="60" customFormat="1" ht="21.75" customHeight="1">
      <c r="A141" s="65"/>
      <c r="B141" s="65"/>
      <c r="C141" s="75"/>
      <c r="D141" s="65"/>
      <c r="E141" s="65"/>
      <c r="F141" s="65"/>
      <c r="G141" s="140"/>
      <c r="J141" s="56"/>
      <c r="K141" s="140"/>
      <c r="L141" s="56"/>
      <c r="N141" s="65"/>
    </row>
  </sheetData>
  <mergeCells count="18">
    <mergeCell ref="B88:F88"/>
    <mergeCell ref="G9:I9"/>
    <mergeCell ref="K9:M9"/>
    <mergeCell ref="A69:M69"/>
    <mergeCell ref="A70:M70"/>
    <mergeCell ref="A71:M71"/>
    <mergeCell ref="A72:M72"/>
    <mergeCell ref="G74:M74"/>
    <mergeCell ref="G75:I75"/>
    <mergeCell ref="K75:M75"/>
    <mergeCell ref="G76:I76"/>
    <mergeCell ref="K76:M76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(9M)</vt:lpstr>
      <vt:lpstr>Profit&amp;loss เบ็ดเสร็จ (9M)</vt:lpstr>
      <vt:lpstr>Cash flow</vt:lpstr>
      <vt:lpstr>'Cash flow'!Print_Area</vt:lpstr>
      <vt:lpstr>'Profit&amp;loss (3M)'!Print_Area</vt:lpstr>
      <vt:lpstr>'Profit&amp;loss (9M)'!Print_Area</vt:lpstr>
      <vt:lpstr>'Profit&amp;loss เบ็ดเสร็จ (3M)'!Print_Area</vt:lpstr>
      <vt:lpstr>'Profit&amp;loss เบ็ดเสร็จ (9M)'!Print_Area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Natsarak Sarochanunjeen</cp:lastModifiedBy>
  <cp:lastPrinted>2023-11-07T16:03:37Z</cp:lastPrinted>
  <dcterms:created xsi:type="dcterms:W3CDTF">2018-03-30T05:07:48Z</dcterms:created>
  <dcterms:modified xsi:type="dcterms:W3CDTF">2023-11-10T09:37:02Z</dcterms:modified>
</cp:coreProperties>
</file>