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Sep23'Q3 (Suphamas-14)\"/>
    </mc:Choice>
  </mc:AlternateContent>
  <xr:revisionPtr revIDLastSave="0" documentId="13_ncr:1_{545ABB3A-64A3-49EF-854B-98D411E5B363}" xr6:coauthVersionLast="47" xr6:coauthVersionMax="47" xr10:uidLastSave="{00000000-0000-0000-0000-000000000000}"/>
  <bookViews>
    <workbookView xWindow="-120" yWindow="-120" windowWidth="21840" windowHeight="13020" tabRatio="823" activeTab="5" xr2:uid="{00000000-000D-0000-FFFF-FFFF00000000}"/>
  </bookViews>
  <sheets>
    <sheet name="T2-4 BS" sheetId="15" r:id="rId1"/>
    <sheet name="T5-6 PL 3m" sheetId="13" r:id="rId2"/>
    <sheet name="T7-8 PL 9m" sheetId="10" r:id="rId3"/>
    <sheet name="9 Change Conso" sheetId="11" r:id="rId4"/>
    <sheet name="10  Change Company " sheetId="12" r:id="rId5"/>
    <sheet name="CF 11-14" sheetId="6" r:id="rId6"/>
  </sheets>
  <definedNames>
    <definedName name="Excel_BuiltIn_Print_Area_36">"$#REF!.$A$1:$I$80"</definedName>
    <definedName name="Language" localSheetId="1">#REF!</definedName>
    <definedName name="Language" localSheetId="2">#REF!</definedName>
    <definedName name="Language">#REF!</definedName>
    <definedName name="OLE_LINK17" localSheetId="1">'T5-6 PL 3m'!#REF!</definedName>
    <definedName name="OLE_LINK17" localSheetId="2">'T7-8 PL 9m'!#REF!</definedName>
    <definedName name="_xlnm.Print_Title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6" l="1"/>
  <c r="AD20" i="11"/>
  <c r="J80" i="15"/>
  <c r="AD22" i="11" l="1"/>
  <c r="AD23" i="11"/>
  <c r="AF20" i="11"/>
  <c r="AD21" i="11"/>
  <c r="AF21" i="11" l="1"/>
  <c r="AJ21" i="11" s="1"/>
  <c r="U25" i="12" l="1"/>
  <c r="U23" i="12"/>
  <c r="U22" i="12"/>
  <c r="U16" i="12"/>
  <c r="U14" i="12"/>
  <c r="S27" i="12"/>
  <c r="H125" i="6" l="1"/>
  <c r="H111" i="6"/>
  <c r="L125" i="6"/>
  <c r="L111" i="6"/>
  <c r="H37" i="6"/>
  <c r="L37" i="6"/>
  <c r="Q27" i="12"/>
  <c r="O27" i="12"/>
  <c r="M27" i="12"/>
  <c r="K27" i="12"/>
  <c r="I27" i="12"/>
  <c r="G27" i="12"/>
  <c r="AH38" i="11"/>
  <c r="AB38" i="11"/>
  <c r="Z38" i="11"/>
  <c r="X38" i="11"/>
  <c r="V38" i="11"/>
  <c r="T38" i="11"/>
  <c r="R38" i="11"/>
  <c r="P38" i="11"/>
  <c r="N38" i="11"/>
  <c r="L38" i="11"/>
  <c r="J38" i="11"/>
  <c r="H38" i="11"/>
  <c r="AD35" i="11"/>
  <c r="AF35" i="11" s="1"/>
  <c r="AJ35" i="11" s="1"/>
  <c r="AD32" i="11"/>
  <c r="AF32" i="11" s="1"/>
  <c r="AJ32" i="11" s="1"/>
  <c r="AD31" i="11"/>
  <c r="AF31" i="11" s="1"/>
  <c r="L46" i="10"/>
  <c r="L48" i="10" s="1"/>
  <c r="L17" i="10"/>
  <c r="L12" i="10"/>
  <c r="L19" i="10" s="1"/>
  <c r="L28" i="10" s="1"/>
  <c r="L31" i="10" s="1"/>
  <c r="H46" i="10"/>
  <c r="H48" i="10" s="1"/>
  <c r="H17" i="10"/>
  <c r="H12" i="10"/>
  <c r="L74" i="13"/>
  <c r="L68" i="13"/>
  <c r="H74" i="13"/>
  <c r="H68" i="13"/>
  <c r="H46" i="13"/>
  <c r="H48" i="13" s="1"/>
  <c r="H17" i="13"/>
  <c r="H12" i="13"/>
  <c r="L46" i="13"/>
  <c r="L48" i="13" s="1"/>
  <c r="L17" i="13"/>
  <c r="L12" i="13"/>
  <c r="L19" i="13" s="1"/>
  <c r="L28" i="13" s="1"/>
  <c r="L31" i="13" s="1"/>
  <c r="L50" i="10" l="1"/>
  <c r="L71" i="10" s="1"/>
  <c r="L50" i="13"/>
  <c r="H19" i="10"/>
  <c r="H28" i="10" s="1"/>
  <c r="H31" i="10" s="1"/>
  <c r="L70" i="6"/>
  <c r="L75" i="6" s="1"/>
  <c r="L127" i="6" s="1"/>
  <c r="L132" i="6" s="1"/>
  <c r="H70" i="6"/>
  <c r="H75" i="6" s="1"/>
  <c r="H127" i="6" s="1"/>
  <c r="H132" i="6" s="1"/>
  <c r="H19" i="13"/>
  <c r="H28" i="13" s="1"/>
  <c r="H31" i="13" s="1"/>
  <c r="H50" i="13" s="1"/>
  <c r="U27" i="12"/>
  <c r="L65" i="10"/>
  <c r="AJ31" i="11"/>
  <c r="AJ38" i="11" s="1"/>
  <c r="AF38" i="11"/>
  <c r="AD38" i="11"/>
  <c r="H65" i="10" l="1"/>
  <c r="H50" i="10"/>
  <c r="H71" i="10" s="1"/>
  <c r="L136" i="15"/>
  <c r="H136" i="15"/>
  <c r="L94" i="15"/>
  <c r="H94" i="15"/>
  <c r="L80" i="15"/>
  <c r="H80" i="15"/>
  <c r="F80" i="15"/>
  <c r="L43" i="15"/>
  <c r="H43" i="15"/>
  <c r="F43" i="15"/>
  <c r="L25" i="15"/>
  <c r="H25" i="15"/>
  <c r="H45" i="15" l="1"/>
  <c r="H139" i="15"/>
  <c r="L45" i="15"/>
  <c r="L139" i="15"/>
  <c r="L96" i="15"/>
  <c r="H96" i="15"/>
  <c r="L141" i="15" l="1"/>
  <c r="H141" i="15"/>
  <c r="AD17" i="11"/>
  <c r="AF17" i="11" s="1"/>
  <c r="AJ17" i="11" s="1"/>
  <c r="AD25" i="11" l="1"/>
  <c r="Z28" i="11" l="1"/>
  <c r="A142" i="6" l="1"/>
  <c r="A95" i="6" l="1"/>
  <c r="A49" i="6"/>
  <c r="A55" i="10"/>
  <c r="K20" i="12" l="1"/>
  <c r="I20" i="12"/>
  <c r="G20" i="12"/>
  <c r="H28" i="11"/>
  <c r="A3" i="11" l="1"/>
  <c r="A3" i="12" s="1"/>
  <c r="N28" i="11" l="1"/>
  <c r="L28" i="11" l="1"/>
  <c r="X28" i="11" l="1"/>
  <c r="J28" i="11"/>
  <c r="F17" i="10" l="1"/>
  <c r="F17" i="13" l="1"/>
  <c r="F12" i="10" l="1"/>
  <c r="F19" i="10" l="1"/>
  <c r="F12" i="13"/>
  <c r="F19" i="13" s="1"/>
  <c r="F125" i="6" l="1"/>
  <c r="J125" i="6" l="1"/>
  <c r="F94" i="15" l="1"/>
  <c r="F96" i="15" s="1"/>
  <c r="S20" i="12"/>
  <c r="AB28" i="11"/>
  <c r="F25" i="15" l="1"/>
  <c r="F45" i="15" s="1"/>
  <c r="J46" i="13"/>
  <c r="J48" i="13" s="1"/>
  <c r="J46" i="10"/>
  <c r="J48" i="10" l="1"/>
  <c r="F46" i="10"/>
  <c r="F46" i="13"/>
  <c r="F48" i="13" s="1"/>
  <c r="V28" i="11"/>
  <c r="AD18" i="11"/>
  <c r="AD28" i="11" s="1"/>
  <c r="F48" i="10" l="1"/>
  <c r="J94" i="15"/>
  <c r="J96" i="15" s="1"/>
  <c r="J43" i="15"/>
  <c r="J17" i="13"/>
  <c r="J17" i="10"/>
  <c r="J12" i="10"/>
  <c r="J12" i="13"/>
  <c r="J25" i="15" l="1"/>
  <c r="J45" i="15" s="1"/>
  <c r="J19" i="13"/>
  <c r="J28" i="13" s="1"/>
  <c r="J31" i="13" s="1"/>
  <c r="J50" i="13" s="1"/>
  <c r="J19" i="10"/>
  <c r="M20" i="12"/>
  <c r="U18" i="12"/>
  <c r="J28" i="10" l="1"/>
  <c r="AF23" i="11"/>
  <c r="AJ23" i="11" s="1"/>
  <c r="J31" i="10" l="1"/>
  <c r="J50" i="10" s="1"/>
  <c r="J68" i="13"/>
  <c r="F28" i="10"/>
  <c r="F28" i="13"/>
  <c r="F31" i="13" s="1"/>
  <c r="J71" i="10" l="1"/>
  <c r="J65" i="10"/>
  <c r="U15" i="12"/>
  <c r="J74" i="13"/>
  <c r="F31" i="10"/>
  <c r="F50" i="13"/>
  <c r="F50" i="10" l="1"/>
  <c r="F65" i="10"/>
  <c r="F74" i="13"/>
  <c r="F71" i="10" l="1"/>
  <c r="AF18" i="11"/>
  <c r="F68" i="13"/>
  <c r="AJ18" i="11" l="1"/>
  <c r="Q20" i="12" l="1"/>
  <c r="O20" i="12"/>
  <c r="U17" i="12" l="1"/>
  <c r="U20" i="12" s="1"/>
  <c r="J136" i="15"/>
  <c r="R28" i="11"/>
  <c r="AF22" i="11" l="1"/>
  <c r="AJ22" i="11" s="1"/>
  <c r="J139" i="15"/>
  <c r="J141" i="15" l="1"/>
  <c r="AJ20" i="11" l="1"/>
  <c r="AH28" i="11"/>
  <c r="P28" i="11" l="1"/>
  <c r="T28" i="11"/>
  <c r="F136" i="15" l="1"/>
  <c r="AF25" i="11"/>
  <c r="AJ25" i="11" l="1"/>
  <c r="AF28" i="11"/>
  <c r="F139" i="15"/>
  <c r="F141" i="15" l="1"/>
  <c r="AJ28" i="11"/>
  <c r="F111" i="6" l="1"/>
  <c r="F37" i="6" l="1"/>
  <c r="J37" i="6" l="1"/>
  <c r="J111" i="6" l="1"/>
  <c r="J70" i="6" l="1"/>
  <c r="J75" i="6" s="1"/>
  <c r="J127" i="6" s="1"/>
  <c r="J132" i="6" s="1"/>
  <c r="F75" i="6" l="1"/>
  <c r="F127" i="6" s="1"/>
  <c r="F132" i="6" l="1"/>
</calcChain>
</file>

<file path=xl/sharedStrings.xml><?xml version="1.0" encoding="utf-8"?>
<sst xmlns="http://schemas.openxmlformats.org/spreadsheetml/2006/main" count="591" uniqueCount="303">
  <si>
    <t>บริษัท สิงห์ เอสเตท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</si>
  <si>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</si>
  <si>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</si>
  <si>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</si>
  <si>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</si>
  <si>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</si>
  <si>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</si>
  <si>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</si>
  <si>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</si>
  <si>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</si>
  <si>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</si>
  <si>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</si>
  <si>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</si>
  <si>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</si>
  <si>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</si>
  <si>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</si>
  <si>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</si>
  <si>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</si>
  <si>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</si>
  <si>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</si>
  <si>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</si>
  <si>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กลุ่มสินทรัพย์ไม่หมุนเวียนที่ถือไว้เพื่อขาย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</si>
  <si>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</si>
  <si>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</si>
  <si>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</si>
  <si>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</si>
  <si>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</si>
  <si>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</si>
  <si>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ลูกหนี้ตามสัญญาเช่ากิจการที่เกี่ยวข้องกัน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</si>
  <si>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</si>
  <si>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</si>
  <si>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</si>
  <si>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</si>
  <si>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</si>
  <si>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</si>
  <si>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</si>
  <si>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สินทรัพย์อนุพันธ์ทางการเงิน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</si>
  <si>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</si>
  <si>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</si>
  <si>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</si>
  <si>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</si>
  <si>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</si>
  <si>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</si>
  <si>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</si>
  <si>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</si>
  <si>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</si>
  <si>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เงินกู้ยืมระยะสั้นจากกิจการที่เกี่ยวข้องกัน</t>
  </si>
  <si>
    <t>ภายในหนึ่งปี สุทธิ</t>
  </si>
  <si>
    <t>หนี้สินตามสัญญาเช่าส่วนที่ถึงกำหนดชำระ</t>
  </si>
  <si>
    <t>ภาษีเงินได้ค้างจ่าย</t>
  </si>
  <si>
    <t>เจ้าหนี้เงินประกันผลงาน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</si>
  <si>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</si>
  <si>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</si>
  <si>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</si>
  <si>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</si>
  <si>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</si>
  <si>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</si>
  <si>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เจ้าหนี้ค่าหุ้นระยะยาวกิจการที่เกี่ยวข้องกัน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</si>
  <si>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</si>
  <si>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</si>
  <si>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</si>
  <si>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รายได้รับล่วงหน้าจากกิจการที่เกี่ยวข้องกัน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</si>
  <si>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</si>
  <si>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</si>
  <si>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</si>
  <si>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</si>
  <si>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</si>
  <si>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</si>
  <si>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</si>
  <si>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</si>
  <si>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</si>
  <si>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</si>
  <si>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</si>
  <si>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</si>
  <si>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ส่วนเกินมูลค่าหุ้น</t>
  </si>
  <si>
    <t>ส่วนเกินมูลค่าจากการซื้อธุรกิจ</t>
  </si>
  <si>
    <t>ส่วนลดมูลค่าการเปลี่ยนแปลงสัดส่วนการลงทุน</t>
  </si>
  <si>
    <t>ในบริษัทย่อย</t>
  </si>
  <si>
    <t>ส่วนลดมูลค่าจากการรวมกิจการภายใต้</t>
  </si>
  <si>
    <t>การควบคุมเดียวกัน</t>
  </si>
  <si>
    <t>ส่วนทุนจากการจ่ายโดยใช้หุ้นเป็นเกณฑ์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</si>
  <si>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</si>
  <si>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</si>
  <si>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</si>
  <si>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</si>
  <si>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</si>
  <si>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</si>
  <si>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</si>
  <si>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</si>
  <si>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รายได้จากการขายอสังหาริมทรัพย์</t>
  </si>
  <si>
    <t>รายได้จากการให้เช่าและการให้บริการ</t>
  </si>
  <si>
    <t>รวมรายได้จากการดำเนินงาน</t>
  </si>
  <si>
    <t>ต้นทุนขายอสังหาริมทรัพย์</t>
  </si>
  <si>
    <t>ต้นทุนจากการให้เช่าและการให้บริการ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</si>
  <si>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</si>
  <si>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</si>
  <si>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</si>
  <si>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</si>
  <si>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</si>
  <si>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</si>
  <si>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กำไรสุทธิจากอัตราแลกเปลี่ยน</t>
  </si>
  <si>
    <t>ส่วนแบ่งกำไรจากเงินลงทุน</t>
  </si>
  <si>
    <t>ในบริษัทร่วมและการร่วมค้า</t>
  </si>
  <si>
    <t>ภาษีเงินได้</t>
  </si>
  <si>
    <t>รายการที่จะจัดประเภทรายการใหม่เข้าไปไว้ใน</t>
  </si>
  <si>
    <t>กำไรหรือขาดทุนในภายหลัง</t>
  </si>
  <si>
    <t>-</t>
  </si>
  <si>
    <t>การป้องกันความเสี่ยงกระแสเงินสด</t>
  </si>
  <si>
    <t>ผลต่างของอัตราแลกเปลี่ยนจากการ</t>
  </si>
  <si>
    <t xml:space="preserve">   แปลงค่าข้อมูลทางการเงิน</t>
  </si>
  <si>
    <t>ส่วนแบ่งกำไรเบ็ดเสร็จอื่นจาก</t>
  </si>
  <si>
    <t xml:space="preserve">   เงินลงทุนในบริษัทร่วม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</si>
  <si>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</si>
  <si>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</si>
  <si>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 xml:space="preserve">      รายการใหม่ไปยังกำไรหรือขาดทุนใน</t>
  </si>
  <si>
    <t xml:space="preserve">   ในภายหลัง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</si>
  <si>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</si>
  <si>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</si>
  <si>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กำไรเบ็ดเสร็จอื่นสำหรับงวด - สุทธิจากภาษี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</si>
  <si>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</si>
  <si>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</si>
  <si>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ส่วนของบริษัทใหญ่</t>
  </si>
  <si>
    <t>ส่วนลด</t>
  </si>
  <si>
    <t>การเปลี่ยนแปลง</t>
  </si>
  <si>
    <t>มูลค่าจากการ</t>
  </si>
  <si>
    <t>กำไรสะสม</t>
  </si>
  <si>
    <t>ผลต่างของอัตรา</t>
  </si>
  <si>
    <t>มูลค่าของที่ดิน</t>
  </si>
  <si>
    <t>ส่วนเกิน</t>
  </si>
  <si>
    <t>เปลี่ยนแปลง</t>
  </si>
  <si>
    <t>ส่วนทุนจาก</t>
  </si>
  <si>
    <t>การป้องกัน</t>
  </si>
  <si>
    <t>แลกเปลี่ยนจาก</t>
  </si>
  <si>
    <t>อาคารและอุปกรณ์</t>
  </si>
  <si>
    <t>ส่วนแบ่งกำไร</t>
  </si>
  <si>
    <t>รวมส่วน</t>
  </si>
  <si>
    <t>ส่วนได้เสีย</t>
  </si>
  <si>
    <t>ทุนที่ออก</t>
  </si>
  <si>
    <t>มูลค่าจาก</t>
  </si>
  <si>
    <t>สัดส่วนการลงทุน</t>
  </si>
  <si>
    <t>การจ่ายโดยใช้</t>
  </si>
  <si>
    <t>สำรองตาม</t>
  </si>
  <si>
    <t>ความเสี่ยง</t>
  </si>
  <si>
    <t>การแปลงค่าข้อมูล</t>
  </si>
  <si>
    <t>จากการโอนเปลี่ยน</t>
  </si>
  <si>
    <t>เบ็ดเสร็จอื่น</t>
  </si>
  <si>
    <t>รวมองค์ประกอบอื่น</t>
  </si>
  <si>
    <t>ผู้เป็นเจ้าของ</t>
  </si>
  <si>
    <t>ที่ไม่มีอำนาจ</t>
  </si>
  <si>
    <t>รวมส่วนของ</t>
  </si>
  <si>
    <t>และชำระแล้ว</t>
  </si>
  <si>
    <t>มูลค่าหุ้น</t>
  </si>
  <si>
    <t>การซื้อธุรกิจ</t>
  </si>
  <si>
    <t>หุ้นเป็นเกณฑ์</t>
  </si>
  <si>
    <t>กฎหมาย</t>
  </si>
  <si>
    <t>กระแสเงินสด</t>
  </si>
  <si>
    <t>ทางการเงิน</t>
  </si>
  <si>
    <t>ประเภท</t>
  </si>
  <si>
    <t>จากบริษัทร่วม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</si>
  <si>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</si>
  <si>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</si>
  <si>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</si>
  <si>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</si>
  <si>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 ณ วันที่ 1 มกราคม พ.ศ. 2565</t>
  </si>
  <si>
    <t>กำไรเบ็ดเสร็จรวมสำหรับงวด</t>
  </si>
  <si>
    <t>เพื่อชดเชยขาดทุนสะสม</t>
  </si>
  <si>
    <t>ยอดคงเหลือ ณ วันที่ 30 กันยายน พ.ศ. 2565</t>
  </si>
  <si>
    <t>ส่วนลดมูลค่าจาก</t>
  </si>
  <si>
    <t>ทุนที่ออกและ</t>
  </si>
  <si>
    <t>การรวมกิจการภายใต้</t>
  </si>
  <si>
    <t>ชำระแล้ว</t>
  </si>
  <si>
    <t>สำรองตามกฎหมาย</t>
  </si>
  <si>
    <t>โอนเงินทุนสำรองตามกฎหมายและ</t>
  </si>
  <si>
    <t>ส่วนเกินมูลค่าหุ้นเพื่อชดเชยขาดทุนสะสม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</si>
  <si>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</si>
  <si>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</si>
  <si>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</si>
  <si>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ตัดจำหน่ายภาษีเงินได้หัก ณ ที่จ่าย</t>
  </si>
  <si>
    <t>ตัดจำหน่ายลูกหนี้</t>
  </si>
  <si>
    <t>จากสินทรัพย์ทางการเงิน</t>
  </si>
  <si>
    <t>กำไรจากมูลค่ายุติธรรมของสินทรัพย์ทางการเงินที่วัด</t>
  </si>
  <si>
    <t>มูลค่าด้วยมูลค่ายุติธรรมผ่านกำไรหรือขาดทุน</t>
  </si>
  <si>
    <t>กำไรจากการจำหน่ายที่ดิน อาคารและอุปกรณ์</t>
  </si>
  <si>
    <t>การปรับมูลค่ายุติธรรมของอสังหาริมทรัพย์เพื่อการลงทุน</t>
  </si>
  <si>
    <t>กำไรจากการเปลี่ยนสัดส่วนในบริษัทร่วม</t>
  </si>
  <si>
    <t>ตัดรายการกำไรที่ยังไม่เกิดขึ้นจริงจากการขายที่ดิน</t>
  </si>
  <si>
    <t>ส่วนแบ่งกำไรจากเงินลงทุนในบริษัทร่วมและการร่วมค้า</t>
  </si>
  <si>
    <t>เงินปันผลรับ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</si>
  <si>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</si>
  <si>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</si>
  <si>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</si>
  <si>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</si>
  <si>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>จ่ายผลประโยชน์พนักงาน</t>
  </si>
  <si>
    <t xml:space="preserve">หนี้สินหมุนเวียนอื่น </t>
  </si>
  <si>
    <t>จ่ายดอกเบี้ย</t>
  </si>
  <si>
    <t>จ่ายภาษีเงินได้</t>
  </si>
  <si>
    <t>เงินสดรับจากการขอคืนภาษีเงินได้หัก ณ ที่จ่าย</t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</si>
  <si>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</si>
  <si>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</si>
  <si>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</si>
  <si>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</si>
  <si>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เงินสดจ่ายสำหรับเงินลงทุนในบริษัทย่อย</t>
  </si>
  <si>
    <t>เงินสดจ่ายสำหรับเงินลงทุนในบริษัทร่วมและการร่วมค้า</t>
  </si>
  <si>
    <t>เงินสดจ่ายเพื่อซื้อที่ดินรอการพัฒนา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</si>
  <si>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</si>
  <si>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</si>
  <si>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</si>
  <si>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</si>
  <si>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เงินสดรับจากค่าเช่ารับล่วงหน้า</t>
  </si>
  <si>
    <t>เงินสดรับจากเงินปันผลรับ</t>
  </si>
  <si>
    <t>เงินสดรับจากรายได้ดอกเบี้ยรับ</t>
  </si>
  <si>
    <t>กระแสเงินสดจากกิจกรรมจัดหาเงิน</t>
  </si>
  <si>
    <t>เงินสดสุทธิรับจากเงินกู้ยืมระยะสั้นจากกิจการที่เกี่ยวข้องกัน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</si>
  <si>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</si>
  <si>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</si>
  <si>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เงินสดจ่ายคืนหนี้สินของสัญญาเช่า</t>
  </si>
  <si>
    <t>เงินสดสุทธิได้มาจากกิจกรรมจัดหาเงิน</t>
  </si>
  <si>
    <t>ผลต่างจากการแปลงค่าอัตราแลกเปลี่ยนของเงินสดและ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</si>
  <si>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</si>
  <si>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</si>
  <si>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</si>
  <si>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</si>
  <si>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เงินกู้ยืมระยะสั้นและดอกเบี้ยค้างจ่ายจากกิจการที่เกี่ยวข้องกัน</t>
  </si>
  <si>
    <t>ลดลงจากการหักกลบเงินปันผลรับ</t>
  </si>
  <si>
    <t>เงินสดรับจากการจำหน่ายกลุ่มสินทรัพย์</t>
  </si>
  <si>
    <t xml:space="preserve">ไม่หมุนเวียนที่ถือไว้เพื่อขาย </t>
  </si>
  <si>
    <t>ที่ดิน อาคาร และอุปกรณ์ตามสัญญาเช่าลดลง</t>
  </si>
  <si>
    <t>ยอดคงเหลือ</t>
  </si>
  <si>
    <t>ณ วันที่ 1 มกราคม พ.ศ. 2565</t>
  </si>
  <si>
    <t>โอนเงินทุนสำรองตามกฎหมาย</t>
  </si>
  <si>
    <t>และส่วนเกินมูลค่าหุ้น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</si>
  <si>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</si>
  <si>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</si>
  <si>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</si>
  <si>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</si>
  <si>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</si>
  <si>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กำไร (ขาดทุน) เบ็ดเสร็จอื่น - สุทธิจากภาษี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</si>
  <si>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</si>
  <si>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</si>
  <si>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เบ็ดเสร็จอื่น</t>
  </si>
  <si>
    <t>รายการปรับปรุงกำไร (ขาดทุน) สุทธิก่อนภาษีเงินได้เป็น</t>
  </si>
  <si>
    <t>ขาดทุน (กำไร) ที่ยังไม่เกิดขึ้นจริงจากอัตราแลกเปลี่ยน</t>
  </si>
  <si>
    <t>พ.ศ. 2566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</si>
  <si>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</si>
  <si>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</si>
  <si>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</si>
  <si>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</si>
  <si>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เงินกู้ยืมระยะยาวจากกิจการที่เกี่ยวข้องกัน</t>
  </si>
  <si>
    <t>เงินกู้ยืมระยะยาวจากสถาบันการเงิน สุทธิ</t>
  </si>
  <si>
    <t xml:space="preserve">หุ้นสามัญจำนวน 6,903,719,395 หุ้น </t>
  </si>
  <si>
    <t>(31 ธันวาคม พ.ศ. 2565 หุ้นสามัญจำนวน</t>
  </si>
  <si>
    <t>7,003,719,395 หุ้น มูลค่าที่ตราไว้หุ้นละ 1 บาท)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</si>
  <si>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</si>
  <si>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</si>
  <si>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</si>
  <si>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ณ วันที่ 1 มกราคม พ.ศ. 2566</t>
  </si>
  <si>
    <t>ยอดคงเหลือ ณ วันที่ 1 มกราคม พ.ศ. 2566</t>
  </si>
  <si>
    <t>ยอดคงเหลือ ณ วันที่ 30 กันยายน พ.ศ. 2566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</si>
  <si>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</si>
  <si>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</si>
  <si>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ขาดทุนจากมูลค่ายุติธรรมของตราสารอนุพันธุ์</t>
  </si>
  <si>
    <t>การเพิ่มขึ้นของส่วนได้เสียที่ไม่มีอำนาจ</t>
  </si>
  <si>
    <t>ควบคุมจากการเข้าซื้อบริษัทย่อย</t>
  </si>
  <si>
    <t>เงินปันผลจ่าย</t>
  </si>
  <si>
    <t>โอนส่วนทุนจากการจ่ายโดยใช้หุ้นเป็นเกณฑ์</t>
  </si>
  <si>
    <t>ของบริษัทย่อย</t>
  </si>
  <si>
    <t>กำไร(ขาดทุน)เบ็ดเสร็จรวมสำหรับงวด</t>
  </si>
  <si>
    <t>กำไร (ขาดทุน) สะสม</t>
  </si>
  <si>
    <t>องค์ประกอบอื่น</t>
  </si>
  <si>
    <t>การป้องกันความเสี่ยง</t>
  </si>
  <si>
    <t>ที่ถือไว้เพื่อขาย</t>
  </si>
  <si>
    <t>ขาดทุนจากการขายกลุ่มสินทรัพย์ไม่หมุนเวียน</t>
  </si>
  <si>
    <t>เงินสดได้มาจาก (ใช้ไปใน) การดำเนินงาน</t>
  </si>
  <si>
    <t>เงินสดจ่ายสุทธิสำหรับการซื้อสินทรัพย์</t>
  </si>
  <si>
    <t>เงินสดจ่ายคืนเงินกู้ยืมจากกิจการอื่น</t>
  </si>
  <si>
    <t>เงินสดจ่ายสำหรับค่าธรรมเนียมเงินกู้ยืมจากสถาบันการเงิน</t>
  </si>
  <si>
    <t>เงินสดและรายการเทียบเท่าเงินสดเพิ่มขึ้น (ลดลง) สุทธิ</t>
  </si>
  <si>
    <t>รายการที่มิใช่เงินสดที่มีสาระสำคัญ ประกอบด้วย</t>
  </si>
  <si>
    <t>เจ้าหนี้อื่นเพิ่มขึ้น (ลดลง) จากการซื้ออสังหาริมทรัพย์เพื่อการลงทุน</t>
  </si>
  <si>
    <t>เจ้าหนี้อื่นเพิ่มขึ้น (ลดลง) จากการซื้อที่ดิน อาคารและอุปกรณ์</t>
  </si>
  <si>
    <t>เจ้าหนี้อื่นเพิ่มขึ้น (ลดลง) จากการซื้อสินทรัพย์ไม่มีตัวตน</t>
  </si>
  <si>
    <t>จัดประเภทอสังหาริมทรัพย์เพื่อการลงทุนเป็น</t>
  </si>
  <si>
    <t>สินทรัพย์ตามสัญญาเช่าการเงิน</t>
  </si>
  <si>
    <t>ที่ดิน อาคารและอุปกรณ์ตามสัญญาเช่าเพิ่มขึ้นจากการแก้ไขสัญญาเช่า</t>
  </si>
  <si>
    <t xml:space="preserve">เงินกู้ยืมจากกิจการอื่นเพิ่มขึ้นจากการซื้อสินทรัพย์ </t>
  </si>
  <si>
    <t>เงินสดรับจากการออกหุ้นกู้</t>
  </si>
  <si>
    <t>เงินสดจ่ายสำหรับค่าธรรมเนียมในการออกหุ้นกู้</t>
  </si>
  <si>
    <t>เงินสดสุทธิใช้ไปในกิจกรรมดำเนินงาน</t>
  </si>
  <si>
    <t>เงินสดสุทธิใช้ไปในกิจกรรมลงทุน</t>
  </si>
  <si>
    <r>
      <t xml:space="preserve">กระแสเงินสดจากกิจกรรมลงทุน </t>
    </r>
    <r>
      <rPr>
        <sz val="13"/>
        <rFont val="Browallia New"/>
        <family val="2"/>
      </rPr>
      <t>(ต่อ)</t>
    </r>
  </si>
  <si>
    <t>งบแสดงการเปลี่ยนแปลงส่วนของเจ้าของ (ยังไม่ได้ตรวจสอบ)</t>
  </si>
  <si>
    <t>ส่วนแบ่งกำไร (ขาดทุน) จากเงินลงทุน</t>
  </si>
  <si>
    <t>กำไร</t>
  </si>
  <si>
    <t>เงินสดสุทธิได้มาจาก (ใช้ไปใน) กิจกรรมดำเนินงาน</t>
  </si>
  <si>
    <t>รับรู้ (กลับรายการ) ผลขาดทุนด้านเครดิตที่คาดว่าจะเกิดขึ้น</t>
  </si>
  <si>
    <t>เงินสดสุทธิรับ (จ่าย) จากเงินกู้ยืมระยะสั้นจากสถาบันการเงิน</t>
  </si>
  <si>
    <t>เงินสดรับสำหรับเงินให้กู้ยืมระยะยาวแก่กิจการที่เกี่ยวข้องกัน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</si>
  <si>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</si>
  <si>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หุ้นกู้ สุทธิ</t>
  </si>
  <si>
    <t>การเพิ่มขึ้นของเงินฝากที่มีภาระผูกพัน</t>
  </si>
  <si>
    <t>กำไรจากการเปลี่ยนแปลงและสิ้นสุดสัญญาเช่า</t>
  </si>
  <si>
    <t>จากการสิ้นสุดสัญญาเช่า</t>
  </si>
  <si>
    <t>การได้มาซึ่งที่ดิน อาคาร และอุปกรณ์จากสัญญาเช่า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</si>
</sst>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47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2.5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7" borderId="7" applyNumberFormat="0" applyAlignment="0" applyProtection="0"/>
    <xf numFmtId="0" fontId="18" fillId="28" borderId="8" applyNumberFormat="0" applyAlignment="0" applyProtection="0"/>
    <xf numFmtId="0" fontId="19" fillId="28" borderId="8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30" borderId="7" applyNumberFormat="0" applyAlignment="0" applyProtection="0"/>
    <xf numFmtId="0" fontId="32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4" fillId="0" borderId="0"/>
    <xf numFmtId="0" fontId="5" fillId="0" borderId="0"/>
    <xf numFmtId="0" fontId="3" fillId="0" borderId="0"/>
    <xf numFmtId="0" fontId="6" fillId="0" borderId="0"/>
    <xf numFmtId="0" fontId="4" fillId="0" borderId="0"/>
    <xf numFmtId="0" fontId="10" fillId="32" borderId="13" applyNumberFormat="0" applyFont="0" applyAlignment="0" applyProtection="0"/>
    <xf numFmtId="0" fontId="11" fillId="32" borderId="13" applyNumberFormat="0" applyFont="0" applyAlignment="0" applyProtection="0"/>
    <xf numFmtId="0" fontId="36" fillId="27" borderId="14" applyNumberFormat="0" applyAlignment="0" applyProtection="0"/>
    <xf numFmtId="0" fontId="37" fillId="27" borderId="14" applyNumberFormat="0" applyAlignment="0" applyProtection="0"/>
    <xf numFmtId="9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32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2" borderId="13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2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4" fillId="26" borderId="0" applyNumberFormat="0" applyBorder="0" applyAlignment="0" applyProtection="0"/>
    <xf numFmtId="0" fontId="16" fillId="27" borderId="7" applyNumberFormat="0" applyAlignment="0" applyProtection="0"/>
    <xf numFmtId="0" fontId="18" fillId="28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4" fillId="0" borderId="9" applyNumberFormat="0" applyFill="0" applyAlignment="0" applyProtection="0"/>
    <xf numFmtId="0" fontId="26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30" fillId="30" borderId="7" applyNumberFormat="0" applyAlignment="0" applyProtection="0"/>
    <xf numFmtId="0" fontId="32" fillId="0" borderId="12" applyNumberFormat="0" applyFill="0" applyAlignment="0" applyProtection="0"/>
    <xf numFmtId="0" fontId="34" fillId="31" borderId="0" applyNumberFormat="0" applyBorder="0" applyAlignment="0" applyProtection="0"/>
    <xf numFmtId="0" fontId="1" fillId="32" borderId="13" applyNumberFormat="0" applyFont="0" applyAlignment="0" applyProtection="0"/>
    <xf numFmtId="0" fontId="36" fillId="27" borderId="14" applyNumberFormat="0" applyAlignment="0" applyProtection="0"/>
    <xf numFmtId="0" fontId="39" fillId="0" borderId="15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3">
    <xf numFmtId="0" fontId="0" fillId="0" borderId="0" xfId="0"/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8" fillId="0" borderId="0" xfId="82" applyFont="1" applyAlignment="1">
      <alignment vertical="center"/>
    </xf>
    <xf numFmtId="166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166" fontId="8" fillId="0" borderId="0" xfId="55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166" fontId="8" fillId="0" borderId="1" xfId="0" applyNumberFormat="1" applyFont="1" applyBorder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166" fontId="8" fillId="0" borderId="0" xfId="55" applyNumberFormat="1" applyFont="1" applyFill="1" applyAlignment="1">
      <alignment vertical="center"/>
    </xf>
    <xf numFmtId="166" fontId="8" fillId="33" borderId="2" xfId="55" applyNumberFormat="1" applyFont="1" applyFill="1" applyBorder="1" applyAlignment="1">
      <alignment vertical="center"/>
    </xf>
    <xf numFmtId="166" fontId="8" fillId="0" borderId="2" xfId="55" applyNumberFormat="1" applyFont="1" applyFill="1" applyBorder="1" applyAlignment="1">
      <alignment vertical="center"/>
    </xf>
    <xf numFmtId="166" fontId="8" fillId="33" borderId="0" xfId="55" applyNumberFormat="1" applyFont="1" applyFill="1" applyBorder="1" applyAlignment="1">
      <alignment vertical="center"/>
    </xf>
    <xf numFmtId="166" fontId="8" fillId="0" borderId="0" xfId="55" applyNumberFormat="1" applyFont="1" applyFill="1" applyBorder="1" applyAlignment="1">
      <alignment vertical="center"/>
    </xf>
    <xf numFmtId="166" fontId="8" fillId="0" borderId="0" xfId="55" applyNumberFormat="1" applyFont="1" applyFill="1" applyAlignment="1">
      <alignment horizontal="right" vertical="center"/>
    </xf>
    <xf numFmtId="166" fontId="8" fillId="33" borderId="2" xfId="55" applyNumberFormat="1" applyFont="1" applyFill="1" applyBorder="1" applyAlignment="1">
      <alignment horizontal="right" vertical="center"/>
    </xf>
    <xf numFmtId="166" fontId="8" fillId="33" borderId="0" xfId="55" applyNumberFormat="1" applyFont="1" applyFill="1" applyBorder="1" applyAlignment="1">
      <alignment horizontal="right" vertical="center"/>
    </xf>
    <xf numFmtId="166" fontId="8" fillId="33" borderId="3" xfId="55" applyNumberFormat="1" applyFont="1" applyFill="1" applyBorder="1" applyAlignment="1">
      <alignment horizontal="right" vertical="center"/>
    </xf>
    <xf numFmtId="166" fontId="8" fillId="0" borderId="3" xfId="55" applyNumberFormat="1" applyFont="1" applyFill="1" applyBorder="1" applyAlignment="1">
      <alignment horizontal="right" vertical="center"/>
    </xf>
    <xf numFmtId="166" fontId="8" fillId="33" borderId="2" xfId="0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33" borderId="2" xfId="0" applyNumberFormat="1" applyFont="1" applyFill="1" applyBorder="1" applyAlignment="1">
      <alignment horizontal="right" vertical="center"/>
    </xf>
    <xf numFmtId="166" fontId="8" fillId="33" borderId="5" xfId="0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33" borderId="18" xfId="0" applyNumberFormat="1" applyFont="1" applyFill="1" applyBorder="1" applyAlignment="1">
      <alignment horizontal="right" vertical="center"/>
    </xf>
    <xf numFmtId="0" fontId="8" fillId="33" borderId="0" xfId="0" applyFont="1" applyFill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7" fillId="33" borderId="0" xfId="0" applyNumberFormat="1" applyFont="1" applyFill="1" applyAlignment="1">
      <alignment horizontal="right" vertical="center"/>
    </xf>
    <xf numFmtId="0" fontId="7" fillId="0" borderId="2" xfId="0" applyFont="1" applyBorder="1" applyAlignment="1">
      <alignment vertical="center"/>
    </xf>
    <xf numFmtId="166" fontId="8" fillId="33" borderId="1" xfId="0" applyNumberFormat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166" fontId="8" fillId="0" borderId="16" xfId="55" applyNumberFormat="1" applyFont="1" applyFill="1" applyBorder="1" applyAlignment="1">
      <alignment horizontal="right" vertical="center"/>
    </xf>
    <xf numFmtId="169" fontId="8" fillId="0" borderId="0" xfId="55" applyNumberFormat="1" applyFont="1" applyFill="1" applyBorder="1" applyAlignment="1">
      <alignment horizontal="center" vertical="center"/>
    </xf>
    <xf numFmtId="165" fontId="8" fillId="33" borderId="0" xfId="55" applyFont="1" applyFill="1" applyBorder="1" applyAlignment="1">
      <alignment horizontal="center" vertical="center"/>
    </xf>
    <xf numFmtId="165" fontId="8" fillId="0" borderId="0" xfId="55" applyFont="1" applyFill="1" applyAlignment="1">
      <alignment horizontal="center" vertical="center"/>
    </xf>
    <xf numFmtId="166" fontId="8" fillId="33" borderId="3" xfId="55" applyNumberFormat="1" applyFont="1" applyFill="1" applyBorder="1" applyAlignment="1">
      <alignment vertical="center"/>
    </xf>
    <xf numFmtId="166" fontId="8" fillId="0" borderId="3" xfId="55" applyNumberFormat="1" applyFont="1" applyFill="1" applyBorder="1" applyAlignment="1">
      <alignment vertical="center"/>
    </xf>
    <xf numFmtId="165" fontId="8" fillId="0" borderId="0" xfId="55" applyFont="1" applyFill="1" applyBorder="1" applyAlignment="1">
      <alignment vertical="center"/>
    </xf>
    <xf numFmtId="166" fontId="8" fillId="0" borderId="17" xfId="82" applyNumberFormat="1" applyFont="1" applyBorder="1" applyAlignment="1">
      <alignment horizontal="right" vertical="center"/>
    </xf>
    <xf numFmtId="166" fontId="8" fillId="0" borderId="0" xfId="82" applyNumberFormat="1" applyFont="1" applyAlignment="1">
      <alignment horizontal="centerContinuous" vertical="center"/>
    </xf>
    <xf numFmtId="0" fontId="7" fillId="0" borderId="17" xfId="82" applyFont="1" applyBorder="1" applyAlignment="1">
      <alignment horizontal="left" vertical="center"/>
    </xf>
    <xf numFmtId="166" fontId="8" fillId="0" borderId="17" xfId="82" applyNumberFormat="1" applyFont="1" applyBorder="1" applyAlignment="1">
      <alignment horizontal="centerContinuous" vertical="center"/>
    </xf>
    <xf numFmtId="170" fontId="8" fillId="0" borderId="0" xfId="82" applyNumberFormat="1" applyFont="1" applyAlignment="1">
      <alignment vertical="center"/>
    </xf>
    <xf numFmtId="168" fontId="8" fillId="0" borderId="0" xfId="82" applyNumberFormat="1" applyFont="1" applyAlignment="1">
      <alignment vertical="center"/>
    </xf>
    <xf numFmtId="166" fontId="7" fillId="33" borderId="0" xfId="82" applyNumberFormat="1" applyFont="1" applyFill="1" applyAlignment="1">
      <alignment horizontal="right" vertical="center"/>
    </xf>
    <xf numFmtId="166" fontId="8" fillId="0" borderId="0" xfId="82" applyNumberFormat="1" applyFont="1" applyAlignment="1">
      <alignment horizontal="right" vertical="center"/>
    </xf>
    <xf numFmtId="166" fontId="8" fillId="33" borderId="0" xfId="82" applyNumberFormat="1" applyFont="1" applyFill="1" applyAlignment="1">
      <alignment horizontal="right" vertical="center"/>
    </xf>
    <xf numFmtId="166" fontId="8" fillId="33" borderId="2" xfId="82" applyNumberFormat="1" applyFont="1" applyFill="1" applyBorder="1" applyAlignment="1">
      <alignment horizontal="right" vertical="center"/>
    </xf>
    <xf numFmtId="166" fontId="8" fillId="33" borderId="0" xfId="79" applyNumberFormat="1" applyFont="1" applyFill="1" applyAlignment="1">
      <alignment horizontal="right" vertical="center"/>
    </xf>
    <xf numFmtId="166" fontId="8" fillId="0" borderId="0" xfId="58" applyNumberFormat="1" applyFont="1" applyFill="1" applyBorder="1" applyAlignment="1">
      <alignment horizontal="right" vertical="center"/>
    </xf>
    <xf numFmtId="166" fontId="8" fillId="0" borderId="2" xfId="82" applyNumberFormat="1" applyFont="1" applyBorder="1" applyAlignment="1">
      <alignment horizontal="right" vertical="center"/>
    </xf>
    <xf numFmtId="166" fontId="8" fillId="33" borderId="0" xfId="58" applyNumberFormat="1" applyFont="1" applyFill="1" applyBorder="1" applyAlignment="1">
      <alignment horizontal="right" vertical="center"/>
    </xf>
    <xf numFmtId="166" fontId="8" fillId="33" borderId="17" xfId="79" applyNumberFormat="1" applyFont="1" applyFill="1" applyBorder="1" applyAlignment="1">
      <alignment horizontal="right" vertical="center"/>
    </xf>
    <xf numFmtId="171" fontId="8" fillId="33" borderId="0" xfId="82" applyNumberFormat="1" applyFont="1" applyFill="1" applyAlignment="1">
      <alignment vertical="center"/>
    </xf>
    <xf numFmtId="171" fontId="8" fillId="0" borderId="0" xfId="82" applyNumberFormat="1" applyFont="1" applyAlignment="1">
      <alignment vertical="center"/>
    </xf>
    <xf numFmtId="166" fontId="8" fillId="33" borderId="0" xfId="82" applyNumberFormat="1" applyFont="1" applyFill="1" applyAlignment="1">
      <alignment vertical="center"/>
    </xf>
    <xf numFmtId="166" fontId="8" fillId="0" borderId="0" xfId="82" applyNumberFormat="1" applyFont="1" applyAlignment="1">
      <alignment vertical="center"/>
    </xf>
    <xf numFmtId="170" fontId="8" fillId="33" borderId="0" xfId="82" applyNumberFormat="1" applyFont="1" applyFill="1" applyAlignment="1">
      <alignment vertical="center"/>
    </xf>
    <xf numFmtId="0" fontId="8" fillId="0" borderId="2" xfId="82" applyFont="1" applyBorder="1" applyAlignment="1">
      <alignment vertical="center"/>
    </xf>
    <xf numFmtId="0" fontId="7" fillId="0" borderId="17" xfId="0" applyFont="1" applyBorder="1" applyAlignment="1">
      <alignment horizontal="left" vertical="center"/>
    </xf>
    <xf numFmtId="166" fontId="8" fillId="0" borderId="17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8" fillId="0" borderId="17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17" xfId="0" applyNumberFormat="1" applyFont="1" applyBorder="1" applyAlignment="1">
      <alignment horizontal="right" vertical="center"/>
    </xf>
    <xf numFmtId="172" fontId="7" fillId="33" borderId="0" xfId="0" applyNumberFormat="1" applyFont="1" applyFill="1" applyAlignment="1">
      <alignment horizontal="right" vertical="center"/>
    </xf>
    <xf numFmtId="0" fontId="7" fillId="0" borderId="17" xfId="0" applyFont="1" applyBorder="1" applyAlignment="1">
      <alignment vertical="center"/>
    </xf>
    <xf numFmtId="166" fontId="8" fillId="33" borderId="16" xfId="55" applyNumberFormat="1" applyFont="1" applyFill="1" applyBorder="1" applyAlignment="1">
      <alignment horizontal="right" vertical="center"/>
    </xf>
    <xf numFmtId="0" fontId="8" fillId="0" borderId="17" xfId="82" applyFont="1" applyBorder="1" applyAlignment="1">
      <alignment vertical="center"/>
    </xf>
    <xf numFmtId="166" fontId="8" fillId="33" borderId="17" xfId="56" applyNumberFormat="1" applyFont="1" applyFill="1" applyBorder="1" applyAlignment="1">
      <alignment horizontal="right" vertical="center"/>
    </xf>
    <xf numFmtId="166" fontId="8" fillId="33" borderId="16" xfId="82" applyNumberFormat="1" applyFont="1" applyFill="1" applyBorder="1" applyAlignment="1">
      <alignment horizontal="right" vertical="center"/>
    </xf>
    <xf numFmtId="166" fontId="8" fillId="33" borderId="3" xfId="82" applyNumberFormat="1" applyFont="1" applyFill="1" applyBorder="1" applyAlignment="1">
      <alignment vertical="center"/>
    </xf>
    <xf numFmtId="166" fontId="8" fillId="0" borderId="4" xfId="0" applyNumberFormat="1" applyFont="1" applyBorder="1" applyAlignment="1">
      <alignment horizontal="centerContinuous" vertical="center"/>
    </xf>
    <xf numFmtId="168" fontId="7" fillId="0" borderId="2" xfId="0" applyNumberFormat="1" applyFont="1" applyBorder="1" applyAlignment="1">
      <alignment horizontal="center" vertical="center"/>
    </xf>
    <xf numFmtId="166" fontId="8" fillId="0" borderId="17" xfId="56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8" fillId="0" borderId="0" xfId="80" applyFont="1" applyAlignment="1">
      <alignment vertical="center"/>
    </xf>
    <xf numFmtId="0" fontId="8" fillId="0" borderId="0" xfId="80" quotePrefix="1" applyFont="1" applyAlignment="1">
      <alignment vertical="center"/>
    </xf>
    <xf numFmtId="0" fontId="8" fillId="0" borderId="0" xfId="80" applyFont="1" applyAlignment="1">
      <alignment horizontal="center" vertical="center"/>
    </xf>
    <xf numFmtId="167" fontId="7" fillId="0" borderId="0" xfId="0" applyNumberFormat="1" applyFont="1" applyAlignment="1">
      <alignment horizontal="centerContinuous" vertical="center"/>
    </xf>
    <xf numFmtId="0" fontId="8" fillId="0" borderId="0" xfId="80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0" fontId="7" fillId="0" borderId="0" xfId="82" applyFont="1" applyAlignment="1">
      <alignment horizontal="left" vertical="center"/>
    </xf>
    <xf numFmtId="0" fontId="8" fillId="0" borderId="0" xfId="82" applyFont="1" applyAlignment="1">
      <alignment horizontal="center" vertical="center"/>
    </xf>
    <xf numFmtId="0" fontId="8" fillId="0" borderId="17" xfId="82" applyFont="1" applyBorder="1" applyAlignment="1">
      <alignment horizontal="center" vertical="center"/>
    </xf>
    <xf numFmtId="0" fontId="44" fillId="0" borderId="0" xfId="82" applyFont="1" applyAlignment="1">
      <alignment vertical="center"/>
    </xf>
    <xf numFmtId="168" fontId="7" fillId="0" borderId="0" xfId="82" applyNumberFormat="1" applyFont="1" applyAlignment="1">
      <alignment horizontal="center" vertical="center"/>
    </xf>
    <xf numFmtId="0" fontId="7" fillId="0" borderId="0" xfId="82" applyFont="1" applyAlignment="1">
      <alignment vertical="center"/>
    </xf>
    <xf numFmtId="0" fontId="7" fillId="0" borderId="0" xfId="82" quotePrefix="1" applyFont="1" applyAlignment="1">
      <alignment vertical="center"/>
    </xf>
    <xf numFmtId="0" fontId="8" fillId="0" borderId="1" xfId="82" applyFont="1" applyBorder="1" applyAlignment="1">
      <alignment vertical="center"/>
    </xf>
    <xf numFmtId="0" fontId="44" fillId="0" borderId="17" xfId="82" applyFont="1" applyBorder="1" applyAlignment="1">
      <alignment vertical="center"/>
    </xf>
    <xf numFmtId="0" fontId="44" fillId="0" borderId="2" xfId="82" applyFont="1" applyBorder="1" applyAlignment="1">
      <alignment vertical="center"/>
    </xf>
    <xf numFmtId="0" fontId="8" fillId="0" borderId="2" xfId="82" applyFont="1" applyBorder="1" applyAlignment="1">
      <alignment horizontal="center" vertical="center"/>
    </xf>
    <xf numFmtId="166" fontId="7" fillId="0" borderId="0" xfId="82" applyNumberFormat="1" applyFont="1" applyAlignment="1">
      <alignment horizontal="right" vertical="center"/>
    </xf>
    <xf numFmtId="166" fontId="8" fillId="0" borderId="0" xfId="79" applyNumberFormat="1" applyFont="1" applyAlignment="1">
      <alignment horizontal="right" vertical="center"/>
    </xf>
    <xf numFmtId="166" fontId="8" fillId="0" borderId="17" xfId="79" applyNumberFormat="1" applyFont="1" applyBorder="1" applyAlignment="1">
      <alignment horizontal="right" vertical="center"/>
    </xf>
    <xf numFmtId="166" fontId="8" fillId="0" borderId="16" xfId="82" applyNumberFormat="1" applyFont="1" applyBorder="1" applyAlignment="1">
      <alignment horizontal="right" vertical="center"/>
    </xf>
    <xf numFmtId="166" fontId="8" fillId="0" borderId="3" xfId="82" applyNumberFormat="1" applyFont="1" applyBorder="1" applyAlignment="1">
      <alignment vertical="center"/>
    </xf>
    <xf numFmtId="170" fontId="8" fillId="0" borderId="0" xfId="82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6" fontId="7" fillId="0" borderId="17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>
      <alignment vertical="center"/>
    </xf>
    <xf numFmtId="166" fontId="8" fillId="33" borderId="16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166" fontId="7" fillId="0" borderId="0" xfId="0" quotePrefix="1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1"/>
    </xf>
    <xf numFmtId="1" fontId="8" fillId="0" borderId="0" xfId="0" applyNumberFormat="1" applyFont="1" applyAlignment="1">
      <alignment horizontal="center" vertical="center"/>
    </xf>
    <xf numFmtId="166" fontId="8" fillId="0" borderId="16" xfId="0" applyNumberFormat="1" applyFont="1" applyBorder="1" applyAlignment="1">
      <alignment horizontal="right" vertical="center"/>
    </xf>
    <xf numFmtId="166" fontId="46" fillId="33" borderId="0" xfId="0" applyNumberFormat="1" applyFont="1" applyFill="1" applyAlignment="1">
      <alignment horizontal="right" vertical="center"/>
    </xf>
    <xf numFmtId="168" fontId="46" fillId="0" borderId="0" xfId="0" applyNumberFormat="1" applyFont="1" applyAlignment="1">
      <alignment vertical="center"/>
    </xf>
    <xf numFmtId="166" fontId="8" fillId="0" borderId="18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172" fontId="7" fillId="0" borderId="17" xfId="0" applyNumberFormat="1" applyFont="1" applyBorder="1" applyAlignment="1">
      <alignment horizontal="center" vertical="center"/>
    </xf>
    <xf numFmtId="166" fontId="46" fillId="0" borderId="0" xfId="0" applyNumberFormat="1" applyFont="1" applyAlignment="1">
      <alignment horizontal="right" vertical="center"/>
    </xf>
    <xf numFmtId="166" fontId="43" fillId="0" borderId="0" xfId="0" applyNumberFormat="1" applyFont="1" applyAlignment="1">
      <alignment horizontal="center" vertical="center"/>
    </xf>
    <xf numFmtId="166" fontId="43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168" fontId="46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172" fontId="7" fillId="0" borderId="18" xfId="0" applyNumberFormat="1" applyFont="1" applyBorder="1" applyAlignment="1">
      <alignment horizontal="center" vertical="center"/>
    </xf>
    <xf numFmtId="172" fontId="7" fillId="0" borderId="2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6" fontId="45" fillId="0" borderId="0" xfId="55" applyNumberFormat="1" applyFont="1" applyFill="1" applyBorder="1" applyAlignment="1">
      <alignment vertical="center"/>
    </xf>
    <xf numFmtId="166" fontId="45" fillId="33" borderId="0" xfId="82" applyNumberFormat="1" applyFont="1" applyFill="1" applyAlignment="1">
      <alignment horizontal="right" vertical="center"/>
    </xf>
    <xf numFmtId="166" fontId="45" fillId="0" borderId="0" xfId="82" applyNumberFormat="1" applyFont="1" applyAlignment="1">
      <alignment horizontal="right" vertical="center"/>
    </xf>
    <xf numFmtId="166" fontId="45" fillId="33" borderId="0" xfId="82" applyNumberFormat="1" applyFont="1" applyFill="1" applyAlignment="1">
      <alignment vertical="center"/>
    </xf>
    <xf numFmtId="0" fontId="8" fillId="0" borderId="0" xfId="0" applyFont="1"/>
    <xf numFmtId="0" fontId="8" fillId="0" borderId="0" xfId="0" applyFont="1" applyAlignment="1">
      <alignment vertical="top"/>
    </xf>
    <xf numFmtId="166" fontId="8" fillId="33" borderId="1" xfId="55" applyNumberFormat="1" applyFont="1" applyFill="1" applyBorder="1" applyAlignment="1">
      <alignment vertical="center"/>
    </xf>
    <xf numFmtId="166" fontId="8" fillId="0" borderId="1" xfId="55" applyNumberFormat="1" applyFont="1" applyFill="1" applyBorder="1" applyAlignment="1">
      <alignment vertical="center"/>
    </xf>
    <xf numFmtId="166" fontId="8" fillId="33" borderId="0" xfId="55" applyNumberFormat="1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justify" vertical="center"/>
    </xf>
    <xf numFmtId="166" fontId="8" fillId="33" borderId="1" xfId="55" applyNumberFormat="1" applyFont="1" applyFill="1" applyBorder="1" applyAlignment="1">
      <alignment horizontal="right" vertical="center"/>
    </xf>
    <xf numFmtId="166" fontId="8" fillId="0" borderId="1" xfId="55" applyNumberFormat="1" applyFont="1" applyFill="1" applyBorder="1" applyAlignment="1">
      <alignment horizontal="right" vertical="center"/>
    </xf>
    <xf numFmtId="166" fontId="45" fillId="0" borderId="0" xfId="55" applyNumberFormat="1" applyFont="1" applyFill="1" applyBorder="1" applyAlignment="1">
      <alignment horizontal="right" vertical="center"/>
    </xf>
    <xf numFmtId="0" fontId="7" fillId="0" borderId="0" xfId="80" applyFont="1" applyAlignment="1">
      <alignment vertical="center"/>
    </xf>
    <xf numFmtId="166" fontId="8" fillId="33" borderId="0" xfId="80" applyNumberFormat="1" applyFont="1" applyFill="1" applyAlignment="1">
      <alignment horizontal="center" vertical="center"/>
    </xf>
    <xf numFmtId="166" fontId="8" fillId="0" borderId="0" xfId="80" applyNumberFormat="1" applyFont="1" applyAlignment="1">
      <alignment horizontal="center" vertical="center"/>
    </xf>
    <xf numFmtId="164" fontId="8" fillId="0" borderId="0" xfId="80" applyNumberFormat="1" applyFont="1" applyAlignment="1">
      <alignment horizontal="right" vertical="center"/>
    </xf>
    <xf numFmtId="0" fontId="8" fillId="0" borderId="0" xfId="81" quotePrefix="1" applyFont="1" applyAlignment="1">
      <alignment vertical="top"/>
    </xf>
    <xf numFmtId="0" fontId="8" fillId="0" borderId="0" xfId="81" applyFont="1" applyAlignment="1">
      <alignment vertical="top"/>
    </xf>
    <xf numFmtId="166" fontId="7" fillId="0" borderId="1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 vertical="center"/>
    </xf>
    <xf numFmtId="172" fontId="7" fillId="0" borderId="6" xfId="0" applyNumberFormat="1" applyFont="1" applyBorder="1" applyAlignment="1">
      <alignment horizontal="center" vertical="center"/>
    </xf>
    <xf numFmtId="172" fontId="7" fillId="0" borderId="17" xfId="0" applyNumberFormat="1" applyFont="1" applyBorder="1" applyAlignment="1">
      <alignment horizontal="center" vertical="center"/>
    </xf>
  </cellXfs>
  <cellStyles count="221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1 3 2" xfId="129" xr:uid="{4015FDA0-8BCE-4FF7-B287-752BF2EE5BF4}"/>
    <cellStyle name="20% - Accent1 4" xfId="151" xr:uid="{D3D18E31-B4BD-49FE-BCD2-747DE583E2F2}"/>
    <cellStyle name="20% - Accent1 5" xfId="113" xr:uid="{6EE23FE8-611C-491F-BECC-A35CD78495C2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2 3 2" xfId="130" xr:uid="{251D5A3B-46B5-4BE7-8505-F32CE04355CC}"/>
    <cellStyle name="20% - Accent2 4" xfId="152" xr:uid="{446355EC-36B1-4877-9388-7DF63D113D10}"/>
    <cellStyle name="20% - Accent2 5" xfId="114" xr:uid="{F1E77369-DB2E-4627-B0D7-B74CDA8CB1A7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3 3 2" xfId="131" xr:uid="{E67022B2-839B-4F62-BD7D-C601BDE431C9}"/>
    <cellStyle name="20% - Accent3 4" xfId="153" xr:uid="{7FA0B51B-379D-4804-81CB-C0C6FED855C6}"/>
    <cellStyle name="20% - Accent3 5" xfId="115" xr:uid="{3AD6A89E-9B85-4D82-B3DF-2F2FC32A0813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4 3 2" xfId="132" xr:uid="{79989240-9F16-481A-977E-29360FDE2918}"/>
    <cellStyle name="20% - Accent4 4" xfId="154" xr:uid="{E22557EB-E961-4F2B-93B5-D00CFF6C5068}"/>
    <cellStyle name="20% - Accent4 5" xfId="116" xr:uid="{2D31DF92-33E9-4BA3-91BA-096B29EAF097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5 3 2" xfId="133" xr:uid="{C5F9350F-9ACB-4131-AE89-54B2BF279B3A}"/>
    <cellStyle name="20% - Accent5 4" xfId="155" xr:uid="{41AB36C6-E5B8-43F5-AB7B-3CFF0A7D7A5B}"/>
    <cellStyle name="20% - Accent5 5" xfId="117" xr:uid="{57ED7384-F9B7-422D-8A5B-CD2325AA1BD3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20% - Accent6 3 2" xfId="134" xr:uid="{3D349511-C20A-41EA-B66E-C683FCA73A1C}"/>
    <cellStyle name="20% - Accent6 4" xfId="156" xr:uid="{205AC40A-B361-496C-AA83-7A0C50FD4729}"/>
    <cellStyle name="20% - Accent6 5" xfId="118" xr:uid="{949862F1-043D-4AAD-8DC5-9B97993DEEC1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1 3 2" xfId="135" xr:uid="{2ED48057-6107-4D1B-8ABD-93CAAA6819F1}"/>
    <cellStyle name="40% - Accent1 4" xfId="157" xr:uid="{487A6543-F8EA-4E97-9BE0-3E163DAA4E39}"/>
    <cellStyle name="40% - Accent1 5" xfId="119" xr:uid="{80E0F51C-A06A-4739-B5DB-E55E88FCD84B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2 3 2" xfId="136" xr:uid="{0582B329-D0BD-4346-8AAE-AAC72326816A}"/>
    <cellStyle name="40% - Accent2 4" xfId="158" xr:uid="{E1D12B08-123A-4AF2-B0C1-B4BBEEF2BD74}"/>
    <cellStyle name="40% - Accent2 5" xfId="120" xr:uid="{36017741-2F0D-4F14-A20C-102655951648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3 3 2" xfId="137" xr:uid="{9919491A-4876-4E32-99DA-4B60601A1142}"/>
    <cellStyle name="40% - Accent3 4" xfId="159" xr:uid="{A75D05EC-5F2D-42BE-B2D1-6C8D3BDC23FD}"/>
    <cellStyle name="40% - Accent3 5" xfId="121" xr:uid="{A7B8C9F9-999C-434B-85F1-6DBC8390429A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4 3 2" xfId="138" xr:uid="{F01D3D7A-A5B9-4FF7-B6B3-3D7414518A59}"/>
    <cellStyle name="40% - Accent4 4" xfId="160" xr:uid="{CD95E9C6-DFBA-480A-86BB-8D9433CB43AD}"/>
    <cellStyle name="40% - Accent4 5" xfId="122" xr:uid="{40E44C1C-B3B5-44F9-8A2F-02C731B186E0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5 3 2" xfId="139" xr:uid="{61FB96B2-2989-42F3-9C62-430D8721C98E}"/>
    <cellStyle name="40% - Accent5 4" xfId="161" xr:uid="{7A73360B-0CF9-4BC4-A131-E1559010A5EA}"/>
    <cellStyle name="40% - Accent5 5" xfId="123" xr:uid="{F0A724E3-B29A-44BE-A594-0947A60941BF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40% - Accent6 3 2" xfId="140" xr:uid="{7492B88A-5CCB-4B70-83DD-13A66F21ABDD}"/>
    <cellStyle name="40% - Accent6 4" xfId="162" xr:uid="{4D58F503-89AB-436E-BBA0-D8FFBBBEA1BD}"/>
    <cellStyle name="40% - Accent6 5" xfId="124" xr:uid="{06845BC6-2517-4BE3-A56B-7225756B9217}"/>
    <cellStyle name="60% - Accent1" xfId="25" builtinId="32" customBuiltin="1"/>
    <cellStyle name="60% - Accent1 2" xfId="26" xr:uid="{00000000-0005-0000-0000-000019000000}"/>
    <cellStyle name="60% - Accent1 3" xfId="163" xr:uid="{F2B83F99-C1AF-4E7D-A25F-6799C5962067}"/>
    <cellStyle name="60% - Accent2" xfId="27" builtinId="36" customBuiltin="1"/>
    <cellStyle name="60% - Accent2 2" xfId="28" xr:uid="{00000000-0005-0000-0000-00001B000000}"/>
    <cellStyle name="60% - Accent2 3" xfId="164" xr:uid="{3C995832-B133-45B3-BBC9-CD8D6DA89DD9}"/>
    <cellStyle name="60% - Accent3" xfId="29" builtinId="40" customBuiltin="1"/>
    <cellStyle name="60% - Accent3 2" xfId="30" xr:uid="{00000000-0005-0000-0000-00001D000000}"/>
    <cellStyle name="60% - Accent3 3" xfId="165" xr:uid="{1003E559-4C2E-422F-BF9B-C844389CE1FF}"/>
    <cellStyle name="60% - Accent4" xfId="31" builtinId="44" customBuiltin="1"/>
    <cellStyle name="60% - Accent4 2" xfId="32" xr:uid="{00000000-0005-0000-0000-00001F000000}"/>
    <cellStyle name="60% - Accent4 3" xfId="166" xr:uid="{79A833EC-E607-4AB4-8BB1-6380EE69E1C7}"/>
    <cellStyle name="60% - Accent5" xfId="33" builtinId="48" customBuiltin="1"/>
    <cellStyle name="60% - Accent5 2" xfId="34" xr:uid="{00000000-0005-0000-0000-000021000000}"/>
    <cellStyle name="60% - Accent5 3" xfId="167" xr:uid="{B2DAA443-A959-48A6-9A44-D86EBE4B264C}"/>
    <cellStyle name="60% - Accent6" xfId="35" builtinId="52" customBuiltin="1"/>
    <cellStyle name="60% - Accent6 2" xfId="36" xr:uid="{00000000-0005-0000-0000-000023000000}"/>
    <cellStyle name="60% - Accent6 3" xfId="168" xr:uid="{D5558420-5CFC-4B49-ADD4-87971020A02F}"/>
    <cellStyle name="Accent1" xfId="37" builtinId="29" customBuiltin="1"/>
    <cellStyle name="Accent1 2" xfId="38" xr:uid="{00000000-0005-0000-0000-000025000000}"/>
    <cellStyle name="Accent1 3" xfId="169" xr:uid="{DDB4E3EC-8518-43F0-A07D-EA01A30299B8}"/>
    <cellStyle name="Accent2" xfId="39" builtinId="33" customBuiltin="1"/>
    <cellStyle name="Accent2 2" xfId="40" xr:uid="{00000000-0005-0000-0000-000027000000}"/>
    <cellStyle name="Accent2 3" xfId="170" xr:uid="{F46A2A23-C4E4-4182-B102-CFBD72A8177A}"/>
    <cellStyle name="Accent3" xfId="41" builtinId="37" customBuiltin="1"/>
    <cellStyle name="Accent3 2" xfId="42" xr:uid="{00000000-0005-0000-0000-000029000000}"/>
    <cellStyle name="Accent3 3" xfId="171" xr:uid="{B62000EC-69A5-4495-8CBA-C35635EA4C43}"/>
    <cellStyle name="Accent4" xfId="43" builtinId="41" customBuiltin="1"/>
    <cellStyle name="Accent4 2" xfId="44" xr:uid="{00000000-0005-0000-0000-00002B000000}"/>
    <cellStyle name="Accent4 3" xfId="172" xr:uid="{7BA6F0AA-1DEB-46B0-861C-6D93CDD9D02F}"/>
    <cellStyle name="Accent5" xfId="45" builtinId="45" customBuiltin="1"/>
    <cellStyle name="Accent5 2" xfId="46" xr:uid="{00000000-0005-0000-0000-00002D000000}"/>
    <cellStyle name="Accent5 3" xfId="173" xr:uid="{AA046560-1A53-4DF2-B5D7-8EA8C9BDB666}"/>
    <cellStyle name="Accent6" xfId="47" builtinId="49" customBuiltin="1"/>
    <cellStyle name="Accent6 2" xfId="48" xr:uid="{00000000-0005-0000-0000-00002F000000}"/>
    <cellStyle name="Accent6 3" xfId="174" xr:uid="{BD4766C9-DADF-438F-AFC2-E1608CCA2B1A}"/>
    <cellStyle name="Bad" xfId="49" builtinId="27" customBuiltin="1"/>
    <cellStyle name="Bad 2" xfId="50" xr:uid="{00000000-0005-0000-0000-000031000000}"/>
    <cellStyle name="Bad 3" xfId="175" xr:uid="{E9D4E0C4-E18C-4AB5-A1A4-EC2551097486}"/>
    <cellStyle name="Calculation" xfId="51" builtinId="22" customBuiltin="1"/>
    <cellStyle name="Calculation 2" xfId="52" xr:uid="{00000000-0005-0000-0000-000033000000}"/>
    <cellStyle name="Calculation 3" xfId="176" xr:uid="{A605ED33-8E6E-49C2-B5C7-F5F66899AEB5}"/>
    <cellStyle name="Check Cell" xfId="53" builtinId="23" customBuiltin="1"/>
    <cellStyle name="Check Cell 2" xfId="54" xr:uid="{00000000-0005-0000-0000-000035000000}"/>
    <cellStyle name="Check Cell 3" xfId="177" xr:uid="{5B601DF9-93EF-400C-9C43-259C6C03C68B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2 2" xfId="194" xr:uid="{FFF1BD5C-C9F7-4704-B31C-CE5F1FE3CD37}"/>
    <cellStyle name="Comma 11 10 2 2 2 2" xfId="215" xr:uid="{B15BEA36-ED12-4A01-B5BE-88A1332D1233}"/>
    <cellStyle name="Comma 11 10 2 2 3" xfId="141" xr:uid="{562A2B4F-C402-4260-AD5D-5197E4239B80}"/>
    <cellStyle name="Comma 11 10 2 2 4" xfId="203" xr:uid="{DB1CF8EB-748F-4E6E-8000-F9C154C96B7C}"/>
    <cellStyle name="Comma 11 10 2 3" xfId="110" xr:uid="{1DC7FC71-19FC-465B-AD91-74F042C732CD}"/>
    <cellStyle name="Comma 11 10 2 3 2" xfId="197" xr:uid="{C32A3B9D-D624-496F-BF51-C7680E5BDF88}"/>
    <cellStyle name="Comma 11 10 2 3 2 2" xfId="218" xr:uid="{CBA401EA-BCEE-4D11-8F2E-16A7A4ABD41B}"/>
    <cellStyle name="Comma 11 10 2 3 3" xfId="145" xr:uid="{599CDB30-4BF2-4570-A879-40C7231C73EF}"/>
    <cellStyle name="Comma 11 10 2 3 4" xfId="206" xr:uid="{1B92DC0D-0725-47F7-8277-CF8E9FD6B2E7}"/>
    <cellStyle name="Comma 11 10 2 4" xfId="178" xr:uid="{454FDC2C-F39D-4E8F-9C54-3EC6D2782285}"/>
    <cellStyle name="Comma 11 10 2 4 2" xfId="212" xr:uid="{52F91B03-AAF0-4BF8-9D31-4CD87D3F6F15}"/>
    <cellStyle name="Comma 11 10 2 5" xfId="148" xr:uid="{2833F4A4-8B00-48D4-B681-DF097231C224}"/>
    <cellStyle name="Comma 11 10 2 5 2" xfId="209" xr:uid="{4FB2D086-130B-4DBE-AD1B-A1BB68D294D7}"/>
    <cellStyle name="Comma 11 10 2 6" xfId="125" xr:uid="{F1FAA34B-222F-4629-B2D1-E2BD3B24788A}"/>
    <cellStyle name="Comma 11 10 2 7" xfId="200" xr:uid="{A7C22985-2060-4276-AB3A-17A485B4DE0E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2 2" xfId="195" xr:uid="{5D951158-8B79-4876-8196-16F770F0CA25}"/>
    <cellStyle name="Comma 2 2 2 2 2" xfId="216" xr:uid="{6D4E81C9-D21E-402D-8468-D63CCB943E70}"/>
    <cellStyle name="Comma 2 2 2 3" xfId="142" xr:uid="{C9FFAAB1-2070-40F5-8734-54059FF7669D}"/>
    <cellStyle name="Comma 2 2 2 4" xfId="204" xr:uid="{270EAE48-BC68-44B9-AC04-9A8604403CD7}"/>
    <cellStyle name="Comma 2 2 3" xfId="111" xr:uid="{3A4E315D-0AD9-4647-A427-7198A18F32F3}"/>
    <cellStyle name="Comma 2 2 3 2" xfId="198" xr:uid="{CEDF9E7E-1EBA-4735-9286-C5C7DADAABC5}"/>
    <cellStyle name="Comma 2 2 3 2 2" xfId="219" xr:uid="{00499CAA-AAFB-4467-AB93-A4D06FD579F0}"/>
    <cellStyle name="Comma 2 2 3 3" xfId="146" xr:uid="{B87992C4-3460-4501-AFA8-C76C9E5E68F0}"/>
    <cellStyle name="Comma 2 2 3 4" xfId="207" xr:uid="{7045C86D-A17F-402A-A17C-834438B5C479}"/>
    <cellStyle name="Comma 2 2 4" xfId="179" xr:uid="{08F0ACAD-E55B-4B54-A6B7-3F1D325DE422}"/>
    <cellStyle name="Comma 2 2 4 2" xfId="213" xr:uid="{6A94501C-F45F-4CFE-ADBF-A644715540A0}"/>
    <cellStyle name="Comma 2 2 5" xfId="149" xr:uid="{611F5E6E-C3D9-4918-A9AF-E95DFB0FAF2D}"/>
    <cellStyle name="Comma 2 2 5 2" xfId="210" xr:uid="{809A3A6E-0BA8-4EC0-A85A-D46C56A8E553}"/>
    <cellStyle name="Comma 2 2 6" xfId="126" xr:uid="{597AA818-0571-4FFE-90C8-98900A42920E}"/>
    <cellStyle name="Comma 2 2 7" xfId="201" xr:uid="{31C2ED57-2713-4CF7-BB2E-ECE56DD4A03B}"/>
    <cellStyle name="Comma 3" xfId="60" xr:uid="{00000000-0005-0000-0000-00003B000000}"/>
    <cellStyle name="Comma 3 2" xfId="108" xr:uid="{CDDFF250-1FDD-40FA-8C1A-6FF6E6084DF0}"/>
    <cellStyle name="Comma 3 2 2" xfId="196" xr:uid="{50AA6270-95B6-4831-8BF5-A2FA870F7F07}"/>
    <cellStyle name="Comma 3 2 2 2" xfId="217" xr:uid="{D0920698-4BFA-468E-A820-483FF39A7A72}"/>
    <cellStyle name="Comma 3 2 3" xfId="143" xr:uid="{8DAD33B8-EA8C-4C8F-B54F-BB18A23DE856}"/>
    <cellStyle name="Comma 3 2 4" xfId="205" xr:uid="{37E08EB2-5698-40AC-BE78-518A365B1AEA}"/>
    <cellStyle name="Comma 3 3" xfId="112" xr:uid="{6AB6F34E-837B-4E74-9E14-2D2532B17879}"/>
    <cellStyle name="Comma 3 3 2" xfId="199" xr:uid="{290EA292-EAD7-41B5-A50E-C651E7507679}"/>
    <cellStyle name="Comma 3 3 2 2" xfId="220" xr:uid="{B272E378-273F-4CF3-9352-356E1F316FEF}"/>
    <cellStyle name="Comma 3 3 3" xfId="147" xr:uid="{4FBD4B38-BD6A-405D-BC68-79E25CB6F21D}"/>
    <cellStyle name="Comma 3 3 4" xfId="208" xr:uid="{FA8B9632-5791-417C-8A5A-944E98B72533}"/>
    <cellStyle name="Comma 3 4" xfId="180" xr:uid="{CC30D35E-5592-4B40-B6B9-2CF0A9442DEF}"/>
    <cellStyle name="Comma 3 4 2" xfId="214" xr:uid="{56D05547-8134-4FE1-9C15-776F9FFFDE23}"/>
    <cellStyle name="Comma 3 5" xfId="150" xr:uid="{45A53868-DC8F-47C7-A2DC-52D6258BED56}"/>
    <cellStyle name="Comma 3 5 2" xfId="211" xr:uid="{D98C384B-CA29-4279-9DE2-78F4D6AB9239}"/>
    <cellStyle name="Comma 3 6" xfId="127" xr:uid="{0F5FE5CD-9112-4B38-ACAC-234D8A96343F}"/>
    <cellStyle name="Comma 3 7" xfId="202" xr:uid="{C2D082FC-160C-41AC-A2EE-CF8F9FA6B79A}"/>
    <cellStyle name="Explanatory Text" xfId="61" builtinId="53" customBuiltin="1"/>
    <cellStyle name="Explanatory Text 2" xfId="62" xr:uid="{00000000-0005-0000-0000-00003D000000}"/>
    <cellStyle name="Explanatory Text 3" xfId="181" xr:uid="{2BB5EE32-2A8A-4F2D-94CB-8AB8CB9D7BEF}"/>
    <cellStyle name="Good" xfId="63" builtinId="26" customBuiltin="1"/>
    <cellStyle name="Good 2" xfId="64" xr:uid="{00000000-0005-0000-0000-00003F000000}"/>
    <cellStyle name="Good 3" xfId="182" xr:uid="{1F2159AD-FDCC-4365-8011-17D27287F3C0}"/>
    <cellStyle name="Heading 1" xfId="65" builtinId="16" customBuiltin="1"/>
    <cellStyle name="Heading 1 2" xfId="66" xr:uid="{00000000-0005-0000-0000-000041000000}"/>
    <cellStyle name="Heading 1 3" xfId="183" xr:uid="{75088351-BC61-452A-9713-F6A028C9B1EB}"/>
    <cellStyle name="Heading 2" xfId="67" builtinId="17" customBuiltin="1"/>
    <cellStyle name="Heading 2 2" xfId="68" xr:uid="{00000000-0005-0000-0000-000043000000}"/>
    <cellStyle name="Heading 2 3" xfId="184" xr:uid="{B8AF4AA8-A6C5-4886-9664-E5F2C3F2C643}"/>
    <cellStyle name="Heading 3" xfId="69" builtinId="18" customBuiltin="1"/>
    <cellStyle name="Heading 3 2" xfId="70" xr:uid="{00000000-0005-0000-0000-000045000000}"/>
    <cellStyle name="Heading 3 3" xfId="185" xr:uid="{7146FC93-8C54-4A29-B5DC-999AD72F3532}"/>
    <cellStyle name="Heading 4" xfId="71" builtinId="19" customBuiltin="1"/>
    <cellStyle name="Heading 4 2" xfId="72" xr:uid="{00000000-0005-0000-0000-000047000000}"/>
    <cellStyle name="Heading 4 3" xfId="186" xr:uid="{AB4439D4-0FCC-4C5B-BDB0-98202A986C15}"/>
    <cellStyle name="Input" xfId="73" builtinId="20" customBuiltin="1"/>
    <cellStyle name="Input 2" xfId="74" xr:uid="{00000000-0005-0000-0000-000049000000}"/>
    <cellStyle name="Input 3" xfId="187" xr:uid="{45C3420C-581A-4AEB-9272-93974039403B}"/>
    <cellStyle name="Linked Cell" xfId="75" builtinId="24" customBuiltin="1"/>
    <cellStyle name="Linked Cell 2" xfId="76" xr:uid="{00000000-0005-0000-0000-00004B000000}"/>
    <cellStyle name="Linked Cell 3" xfId="188" xr:uid="{1F2F7594-B161-4520-B78A-B85324D730F8}"/>
    <cellStyle name="Neutral" xfId="77" builtinId="28" customBuiltin="1"/>
    <cellStyle name="Neutral 2" xfId="78" xr:uid="{00000000-0005-0000-0000-00004D000000}"/>
    <cellStyle name="Neutral 3" xfId="189" xr:uid="{E6216A3A-DD9B-43B5-987A-8880CCF4878F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Note 3 2" xfId="144" xr:uid="{5318CDB4-7C5D-4B15-A718-7DEC4439E17C}"/>
    <cellStyle name="Note 4" xfId="190" xr:uid="{0E9F1E4B-227E-414A-AF8C-1CCBE1391B25}"/>
    <cellStyle name="Note 5" xfId="128" xr:uid="{41B176D8-A467-4D33-8685-1E2DCC64FD1D}"/>
    <cellStyle name="Output" xfId="86" builtinId="21" customBuiltin="1"/>
    <cellStyle name="Output 2" xfId="87" xr:uid="{00000000-0005-0000-0000-000057000000}"/>
    <cellStyle name="Output 3" xfId="191" xr:uid="{55738EA9-C2CE-4CA2-A2C0-69A8389EE6B6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Total 3" xfId="192" xr:uid="{ED01273E-9B0C-4C7A-95CE-42872E0D2B61}"/>
    <cellStyle name="Warning Text" xfId="92" builtinId="11" customBuiltin="1"/>
    <cellStyle name="Warning Text 2" xfId="93" xr:uid="{00000000-0005-0000-0000-00005D000000}"/>
    <cellStyle name="Warning Text 3" xfId="193" xr:uid="{5B626C76-F7E0-4DC7-9094-726414748EA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321D4-7C93-4471-9030-B084A2DAC453}">
  <sheetPr>
    <tabColor indexed="40"/>
  </sheetPr>
  <dimension ref="A1:L146"/>
  <sheetViews>
    <sheetView topLeftCell="A129" zoomScale="85" zoomScaleNormal="85" zoomScaleSheetLayoutView="80" workbookViewId="0">
      <selection activeCell="O146" sqref="O146"/>
    </sheetView>
  </sheetViews>
  <sheetFormatPr defaultColWidth="9.33203125" defaultRowHeight="21.75" customHeight="1" x14ac:dyDescent="0.45"/>
  <cols>
    <col min="1" max="2" width="1.83203125" style="5" customWidth="1"/>
    <col min="3" max="3" width="47.33203125" style="5" customWidth="1"/>
    <col min="4" max="4" width="9" style="84" customWidth="1"/>
    <col min="5" max="5" width="0.6640625" style="5" customWidth="1"/>
    <col min="6" max="6" width="17.5" style="28" customWidth="1"/>
    <col min="7" max="7" width="0.6640625" style="28" customWidth="1"/>
    <col min="8" max="8" width="14.83203125" style="28" customWidth="1"/>
    <col min="9" max="9" width="0.6640625" style="28" customWidth="1"/>
    <col min="10" max="10" width="17.5" style="28" customWidth="1"/>
    <col min="11" max="11" width="0.6640625" style="28" customWidth="1"/>
    <col min="12" max="12" width="14.83203125" style="28" customWidth="1"/>
    <col min="13" max="16384" width="9.33203125" style="5"/>
  </cols>
  <sheetData>
    <row r="1" spans="1:12" ht="21.75" customHeight="1" x14ac:dyDescent="0.45">
      <c r="A1" s="6" t="s">
        <v>0</v>
      </c>
      <c r="B1" s="6"/>
      <c r="C1" s="6"/>
      <c r="E1" s="84"/>
      <c r="G1" s="7"/>
      <c r="I1" s="7"/>
      <c r="K1" s="14"/>
      <c r="L1" s="13"/>
    </row>
    <row r="2" spans="1:12" ht="21.75" customHeight="1" x14ac:dyDescent="0.45">
      <c r="A2" s="6" t="s">
        <v>1</v>
      </c>
      <c r="B2" s="6"/>
      <c r="C2" s="6"/>
      <c r="E2" s="84"/>
      <c r="F2" s="14"/>
      <c r="G2" s="14"/>
      <c r="H2" s="14"/>
      <c r="I2" s="14"/>
      <c r="J2" s="14"/>
      <c r="K2" s="14"/>
      <c r="L2" s="14"/>
    </row>
    <row r="3" spans="1:12" ht="21.75" customHeight="1" x14ac:dyDescent="0.45">
      <c r="A3" s="85" t="s">
        <v>252</v>
      </c>
      <c r="B3" s="85"/>
      <c r="C3" s="123"/>
      <c r="D3" s="86"/>
      <c r="E3" s="86"/>
      <c r="F3" s="15"/>
      <c r="G3" s="15"/>
      <c r="H3" s="15"/>
      <c r="I3" s="15"/>
      <c r="J3" s="15"/>
      <c r="K3" s="15"/>
      <c r="L3" s="15"/>
    </row>
    <row r="4" spans="1:12" ht="21.75" customHeight="1" x14ac:dyDescent="0.45">
      <c r="A4" s="6"/>
      <c r="B4" s="90"/>
      <c r="C4" s="90"/>
      <c r="E4" s="84"/>
    </row>
    <row r="5" spans="1:12" ht="21.75" customHeight="1" x14ac:dyDescent="0.45">
      <c r="A5" s="6"/>
      <c r="B5" s="6"/>
      <c r="C5" s="6"/>
      <c r="E5" s="84"/>
      <c r="F5" s="167" t="s">
        <v>3</v>
      </c>
      <c r="G5" s="167"/>
      <c r="H5" s="167"/>
      <c r="I5" s="16"/>
      <c r="J5" s="167" t="s">
        <v>4</v>
      </c>
      <c r="K5" s="167"/>
      <c r="L5" s="167"/>
    </row>
    <row r="6" spans="1:12" ht="21.75" customHeight="1" x14ac:dyDescent="0.45">
      <c r="A6" s="9"/>
      <c r="B6" s="9"/>
      <c r="C6" s="9"/>
      <c r="D6" s="8"/>
      <c r="E6" s="8"/>
      <c r="F6" s="1" t="s">
        <v>5</v>
      </c>
      <c r="G6" s="1"/>
      <c r="H6" s="1" t="s">
        <v>6</v>
      </c>
      <c r="I6" s="1"/>
      <c r="J6" s="1" t="s">
        <v>5</v>
      </c>
      <c r="K6" s="1"/>
      <c r="L6" s="1" t="s">
        <v>6</v>
      </c>
    </row>
    <row r="7" spans="1:12" ht="21.75" customHeight="1" x14ac:dyDescent="0.45">
      <c r="A7" s="9"/>
      <c r="B7" s="9"/>
      <c r="C7" s="9"/>
      <c r="D7" s="8"/>
      <c r="E7" s="8"/>
      <c r="F7" s="1" t="s">
        <v>7</v>
      </c>
      <c r="G7" s="1"/>
      <c r="H7" s="124" t="s">
        <v>8</v>
      </c>
      <c r="I7" s="1"/>
      <c r="J7" s="1" t="s">
        <v>7</v>
      </c>
      <c r="K7" s="1"/>
      <c r="L7" s="124" t="s">
        <v>8</v>
      </c>
    </row>
    <row r="8" spans="1:12" ht="21.75" customHeight="1" x14ac:dyDescent="0.45">
      <c r="A8" s="9"/>
      <c r="B8" s="9"/>
      <c r="C8" s="9"/>
      <c r="D8" s="8"/>
      <c r="E8" s="9"/>
      <c r="F8" s="1" t="s">
        <v>242</v>
      </c>
      <c r="G8" s="1"/>
      <c r="H8" s="1" t="s">
        <v>9</v>
      </c>
      <c r="I8" s="1"/>
      <c r="J8" s="1" t="s">
        <v>242</v>
      </c>
      <c r="K8" s="1"/>
      <c r="L8" s="1" t="s">
        <v>9</v>
      </c>
    </row>
    <row r="9" spans="1:12" ht="21.75" customHeight="1" x14ac:dyDescent="0.45">
      <c r="A9" s="9"/>
      <c r="B9" s="9"/>
      <c r="C9" s="9"/>
      <c r="D9" s="88" t="s">
        <v>10</v>
      </c>
      <c r="E9" s="9"/>
      <c r="F9" s="2" t="s">
        <v>11</v>
      </c>
      <c r="G9" s="1"/>
      <c r="H9" s="2" t="s">
        <v>11</v>
      </c>
      <c r="I9" s="1"/>
      <c r="J9" s="2" t="s">
        <v>11</v>
      </c>
      <c r="L9" s="2" t="s">
        <v>11</v>
      </c>
    </row>
    <row r="10" spans="1:12" ht="6" customHeight="1" x14ac:dyDescent="0.45">
      <c r="A10" s="9"/>
      <c r="B10" s="9"/>
      <c r="C10" s="9"/>
      <c r="D10" s="35"/>
      <c r="E10" s="9"/>
      <c r="F10" s="36"/>
      <c r="G10" s="1"/>
      <c r="H10" s="1"/>
      <c r="I10" s="1"/>
      <c r="J10" s="36"/>
      <c r="L10" s="1"/>
    </row>
    <row r="11" spans="1:12" ht="21.75" customHeight="1" x14ac:dyDescent="0.45">
      <c r="A11" s="6" t="s">
        <v>12</v>
      </c>
      <c r="B11" s="90"/>
      <c r="C11" s="90"/>
      <c r="E11" s="84"/>
      <c r="F11" s="31"/>
      <c r="J11" s="31"/>
    </row>
    <row r="12" spans="1:12" ht="6" customHeight="1" x14ac:dyDescent="0.45">
      <c r="A12" s="6"/>
      <c r="B12" s="90"/>
      <c r="C12" s="90"/>
      <c r="E12" s="84"/>
      <c r="F12" s="12"/>
      <c r="H12" s="7"/>
      <c r="J12" s="12"/>
      <c r="L12" s="7"/>
    </row>
    <row r="13" spans="1:12" ht="21.75" customHeight="1" x14ac:dyDescent="0.45">
      <c r="A13" s="87" t="s">
        <v>13</v>
      </c>
      <c r="B13" s="87"/>
      <c r="C13" s="87"/>
      <c r="E13" s="84"/>
      <c r="F13" s="31"/>
      <c r="J13" s="31"/>
    </row>
    <row r="14" spans="1:12" ht="6" customHeight="1" x14ac:dyDescent="0.45">
      <c r="A14" s="6"/>
      <c r="B14" s="90"/>
      <c r="C14" s="90"/>
      <c r="E14" s="84"/>
      <c r="F14" s="12"/>
      <c r="H14" s="7"/>
      <c r="J14" s="12"/>
      <c r="L14" s="7"/>
    </row>
    <row r="15" spans="1:12" ht="21.75" customHeight="1" x14ac:dyDescent="0.45">
      <c r="A15" s="5" t="s">
        <v>14</v>
      </c>
      <c r="E15" s="84"/>
      <c r="F15" s="31">
        <v>2995711</v>
      </c>
      <c r="G15" s="7"/>
      <c r="H15" s="28">
        <v>3422082</v>
      </c>
      <c r="J15" s="31">
        <v>433375</v>
      </c>
      <c r="L15" s="28">
        <v>277641</v>
      </c>
    </row>
    <row r="16" spans="1:12" ht="21.75" customHeight="1" x14ac:dyDescent="0.45">
      <c r="A16" s="5" t="s">
        <v>15</v>
      </c>
      <c r="E16" s="84"/>
      <c r="F16" s="31"/>
      <c r="G16" s="7"/>
      <c r="J16" s="31"/>
    </row>
    <row r="17" spans="1:12" ht="21.75" customHeight="1" x14ac:dyDescent="0.45">
      <c r="A17" s="5" t="s">
        <v>16</v>
      </c>
      <c r="E17" s="84"/>
      <c r="F17" s="31">
        <v>0</v>
      </c>
      <c r="G17" s="7"/>
      <c r="H17" s="28">
        <v>2049</v>
      </c>
      <c r="J17" s="31">
        <v>0</v>
      </c>
      <c r="L17" s="28">
        <v>0</v>
      </c>
    </row>
    <row r="18" spans="1:12" ht="21.75" customHeight="1" x14ac:dyDescent="0.45">
      <c r="A18" s="5" t="s">
        <v>17</v>
      </c>
      <c r="E18" s="84"/>
      <c r="F18" s="31">
        <v>494043</v>
      </c>
      <c r="G18" s="7"/>
      <c r="H18" s="28">
        <v>562283</v>
      </c>
      <c r="J18" s="31">
        <v>6476</v>
      </c>
      <c r="L18" s="28">
        <v>6215</v>
      </c>
    </row>
    <row r="19" spans="1:12" ht="21.75" customHeight="1" x14ac:dyDescent="0.45">
      <c r="A19" s="5" t="s">
        <v>18</v>
      </c>
      <c r="D19" s="84">
        <v>15</v>
      </c>
      <c r="E19" s="84"/>
      <c r="F19" s="31">
        <v>92039</v>
      </c>
      <c r="G19" s="7"/>
      <c r="H19" s="28">
        <v>282529</v>
      </c>
      <c r="J19" s="31">
        <v>764673</v>
      </c>
      <c r="L19" s="28">
        <v>659150</v>
      </c>
    </row>
    <row r="20" spans="1:12" ht="21.75" customHeight="1" x14ac:dyDescent="0.45">
      <c r="A20" s="5" t="s">
        <v>19</v>
      </c>
      <c r="E20" s="84"/>
      <c r="F20" s="31">
        <v>1681481</v>
      </c>
      <c r="G20" s="7"/>
      <c r="H20" s="28">
        <v>762645</v>
      </c>
      <c r="J20" s="31">
        <v>0</v>
      </c>
      <c r="L20" s="28">
        <v>0</v>
      </c>
    </row>
    <row r="21" spans="1:12" ht="21.75" customHeight="1" x14ac:dyDescent="0.45">
      <c r="A21" s="5" t="s">
        <v>20</v>
      </c>
      <c r="E21" s="84"/>
      <c r="F21" s="31">
        <v>8506340</v>
      </c>
      <c r="G21" s="7"/>
      <c r="H21" s="28">
        <v>7270679</v>
      </c>
      <c r="J21" s="31">
        <v>4156044</v>
      </c>
      <c r="L21" s="28">
        <v>3196659</v>
      </c>
    </row>
    <row r="22" spans="1:12" ht="21.75" customHeight="1" x14ac:dyDescent="0.45">
      <c r="A22" s="5" t="s">
        <v>21</v>
      </c>
      <c r="D22" s="84">
        <v>9</v>
      </c>
      <c r="E22" s="84"/>
      <c r="F22" s="31">
        <v>1281637</v>
      </c>
      <c r="G22" s="7"/>
      <c r="H22" s="28">
        <v>979697</v>
      </c>
      <c r="J22" s="31">
        <v>0</v>
      </c>
      <c r="L22" s="28">
        <v>0</v>
      </c>
    </row>
    <row r="23" spans="1:12" ht="21.75" customHeight="1" x14ac:dyDescent="0.45">
      <c r="A23" s="5" t="s">
        <v>22</v>
      </c>
      <c r="E23" s="84"/>
      <c r="F23" s="27">
        <v>1215094</v>
      </c>
      <c r="G23" s="7"/>
      <c r="H23" s="4">
        <v>700956</v>
      </c>
      <c r="J23" s="27">
        <v>485690</v>
      </c>
      <c r="L23" s="4">
        <v>46482</v>
      </c>
    </row>
    <row r="24" spans="1:12" ht="6" customHeight="1" x14ac:dyDescent="0.45">
      <c r="A24" s="6"/>
      <c r="B24" s="90"/>
      <c r="C24" s="90"/>
      <c r="E24" s="84"/>
      <c r="F24" s="12"/>
      <c r="H24" s="7"/>
      <c r="J24" s="12"/>
      <c r="L24" s="7"/>
    </row>
    <row r="25" spans="1:12" ht="21.75" customHeight="1" x14ac:dyDescent="0.45">
      <c r="A25" s="87" t="s">
        <v>23</v>
      </c>
      <c r="C25" s="87"/>
      <c r="E25" s="84"/>
      <c r="F25" s="32">
        <f>SUM(F15:F23)</f>
        <v>16266345</v>
      </c>
      <c r="G25" s="7"/>
      <c r="H25" s="125">
        <f>SUM(H15:H23)</f>
        <v>13982920</v>
      </c>
      <c r="I25" s="7"/>
      <c r="J25" s="32">
        <f>SUM(J15:J23)</f>
        <v>5846258</v>
      </c>
      <c r="K25" s="7"/>
      <c r="L25" s="125">
        <f>SUM(L15:L23)</f>
        <v>4186147</v>
      </c>
    </row>
    <row r="26" spans="1:12" ht="21.75" customHeight="1" x14ac:dyDescent="0.45">
      <c r="A26" s="6"/>
      <c r="B26" s="90"/>
      <c r="C26" s="90"/>
      <c r="E26" s="84"/>
      <c r="F26" s="12"/>
      <c r="H26" s="7"/>
      <c r="J26" s="12"/>
      <c r="L26" s="7"/>
    </row>
    <row r="27" spans="1:12" ht="21.75" customHeight="1" x14ac:dyDescent="0.45">
      <c r="A27" s="87" t="s">
        <v>24</v>
      </c>
      <c r="B27" s="87"/>
      <c r="C27" s="87"/>
      <c r="E27" s="84"/>
      <c r="F27" s="12"/>
      <c r="G27" s="7"/>
      <c r="H27" s="7"/>
      <c r="I27" s="7"/>
      <c r="J27" s="12"/>
      <c r="K27" s="7"/>
      <c r="L27" s="7"/>
    </row>
    <row r="28" spans="1:12" ht="6" customHeight="1" x14ac:dyDescent="0.45">
      <c r="A28" s="6"/>
      <c r="B28" s="90"/>
      <c r="C28" s="90"/>
      <c r="E28" s="84"/>
      <c r="F28" s="12"/>
      <c r="H28" s="7"/>
      <c r="J28" s="12"/>
      <c r="L28" s="7"/>
    </row>
    <row r="29" spans="1:12" ht="21.75" customHeight="1" x14ac:dyDescent="0.45">
      <c r="A29" s="126" t="s">
        <v>25</v>
      </c>
      <c r="B29" s="90"/>
      <c r="C29" s="90"/>
      <c r="E29" s="84"/>
      <c r="F29" s="31">
        <v>81492</v>
      </c>
      <c r="H29" s="28">
        <v>78484</v>
      </c>
      <c r="J29" s="31">
        <v>64376</v>
      </c>
      <c r="L29" s="28">
        <v>61405</v>
      </c>
    </row>
    <row r="30" spans="1:12" ht="21.75" customHeight="1" x14ac:dyDescent="0.45">
      <c r="A30" s="5" t="s">
        <v>26</v>
      </c>
      <c r="B30" s="90"/>
      <c r="C30" s="90"/>
      <c r="D30" s="84">
        <v>10</v>
      </c>
      <c r="E30" s="84"/>
      <c r="F30" s="31">
        <v>2373458</v>
      </c>
      <c r="H30" s="28">
        <v>2578714</v>
      </c>
      <c r="J30" s="31">
        <v>851961</v>
      </c>
      <c r="L30" s="28">
        <v>851961</v>
      </c>
    </row>
    <row r="31" spans="1:12" ht="21.75" customHeight="1" x14ac:dyDescent="0.45">
      <c r="A31" s="5" t="s">
        <v>27</v>
      </c>
      <c r="D31" s="84">
        <v>10</v>
      </c>
      <c r="E31" s="84"/>
      <c r="F31" s="31">
        <v>0</v>
      </c>
      <c r="G31" s="7"/>
      <c r="H31" s="28">
        <v>0</v>
      </c>
      <c r="J31" s="31">
        <v>18098243</v>
      </c>
      <c r="L31" s="28">
        <v>17675743</v>
      </c>
    </row>
    <row r="32" spans="1:12" ht="21.75" customHeight="1" x14ac:dyDescent="0.45">
      <c r="A32" s="5" t="s">
        <v>28</v>
      </c>
      <c r="B32" s="90"/>
      <c r="C32" s="90"/>
      <c r="D32" s="84">
        <v>15</v>
      </c>
      <c r="E32" s="84"/>
      <c r="F32" s="31">
        <v>238199</v>
      </c>
      <c r="H32" s="28">
        <v>224559</v>
      </c>
      <c r="J32" s="31">
        <v>0</v>
      </c>
      <c r="L32" s="28">
        <v>0</v>
      </c>
    </row>
    <row r="33" spans="1:12" ht="21.75" customHeight="1" x14ac:dyDescent="0.45">
      <c r="A33" s="5" t="s">
        <v>29</v>
      </c>
      <c r="D33" s="84">
        <v>15</v>
      </c>
      <c r="E33" s="84"/>
      <c r="F33" s="31">
        <v>825131</v>
      </c>
      <c r="G33" s="7"/>
      <c r="H33" s="28">
        <v>601939</v>
      </c>
      <c r="J33" s="31">
        <v>2273994</v>
      </c>
      <c r="L33" s="28">
        <v>1981784</v>
      </c>
    </row>
    <row r="34" spans="1:12" ht="21.75" customHeight="1" x14ac:dyDescent="0.45">
      <c r="A34" s="5" t="s">
        <v>30</v>
      </c>
      <c r="E34" s="84"/>
      <c r="F34" s="31">
        <v>314641</v>
      </c>
      <c r="G34" s="7"/>
      <c r="H34" s="28">
        <v>314641</v>
      </c>
      <c r="J34" s="31">
        <v>283364</v>
      </c>
      <c r="L34" s="28">
        <v>283364</v>
      </c>
    </row>
    <row r="35" spans="1:12" ht="21.75" customHeight="1" x14ac:dyDescent="0.45">
      <c r="A35" s="5" t="s">
        <v>31</v>
      </c>
      <c r="E35" s="84"/>
      <c r="F35" s="31">
        <v>19609957</v>
      </c>
      <c r="G35" s="7"/>
      <c r="H35" s="28">
        <v>19719665</v>
      </c>
      <c r="J35" s="31">
        <v>1273073</v>
      </c>
      <c r="L35" s="28">
        <v>1273897</v>
      </c>
    </row>
    <row r="36" spans="1:12" ht="21.75" customHeight="1" x14ac:dyDescent="0.45">
      <c r="A36" s="5" t="s">
        <v>32</v>
      </c>
      <c r="D36" s="84">
        <v>11</v>
      </c>
      <c r="E36" s="84"/>
      <c r="F36" s="31">
        <v>30805541</v>
      </c>
      <c r="G36" s="7"/>
      <c r="H36" s="28">
        <v>28819791</v>
      </c>
      <c r="J36" s="31">
        <v>113466</v>
      </c>
      <c r="L36" s="28">
        <v>51770</v>
      </c>
    </row>
    <row r="37" spans="1:12" ht="21.75" customHeight="1" x14ac:dyDescent="0.45">
      <c r="A37" s="5" t="s">
        <v>33</v>
      </c>
      <c r="E37" s="84"/>
      <c r="F37" s="31">
        <v>178527</v>
      </c>
      <c r="G37" s="7"/>
      <c r="H37" s="28">
        <v>178613</v>
      </c>
      <c r="J37" s="31">
        <v>85031</v>
      </c>
      <c r="L37" s="28">
        <v>83411</v>
      </c>
    </row>
    <row r="38" spans="1:12" ht="21.75" customHeight="1" x14ac:dyDescent="0.45">
      <c r="A38" s="5" t="s">
        <v>34</v>
      </c>
      <c r="E38" s="84"/>
      <c r="F38" s="31">
        <v>1837925</v>
      </c>
      <c r="G38" s="7"/>
      <c r="H38" s="28">
        <v>1789734</v>
      </c>
      <c r="J38" s="31">
        <v>0</v>
      </c>
      <c r="L38" s="28">
        <v>0</v>
      </c>
    </row>
    <row r="39" spans="1:12" ht="21.75" customHeight="1" x14ac:dyDescent="0.45">
      <c r="A39" s="5" t="s">
        <v>35</v>
      </c>
      <c r="E39" s="84"/>
      <c r="F39" s="31">
        <v>211289</v>
      </c>
      <c r="G39" s="7"/>
      <c r="H39" s="28">
        <v>201261</v>
      </c>
      <c r="J39" s="31">
        <v>66189</v>
      </c>
      <c r="L39" s="28">
        <v>51640</v>
      </c>
    </row>
    <row r="40" spans="1:12" ht="21.75" customHeight="1" x14ac:dyDescent="0.45">
      <c r="A40" s="5" t="s">
        <v>36</v>
      </c>
      <c r="E40" s="84"/>
      <c r="F40" s="31">
        <v>117221</v>
      </c>
      <c r="G40" s="7"/>
      <c r="H40" s="28">
        <v>105290</v>
      </c>
      <c r="J40" s="31">
        <v>0</v>
      </c>
      <c r="L40" s="28">
        <v>0</v>
      </c>
    </row>
    <row r="41" spans="1:12" ht="21.75" customHeight="1" x14ac:dyDescent="0.45">
      <c r="A41" s="5" t="s">
        <v>37</v>
      </c>
      <c r="E41" s="84"/>
      <c r="F41" s="27">
        <v>248645</v>
      </c>
      <c r="G41" s="7"/>
      <c r="H41" s="4">
        <v>214224</v>
      </c>
      <c r="J41" s="27">
        <v>78390</v>
      </c>
      <c r="L41" s="4">
        <v>60319</v>
      </c>
    </row>
    <row r="42" spans="1:12" ht="6" customHeight="1" x14ac:dyDescent="0.45">
      <c r="A42" s="6"/>
      <c r="B42" s="90"/>
      <c r="C42" s="90"/>
      <c r="E42" s="84"/>
      <c r="F42" s="12"/>
      <c r="H42" s="7"/>
      <c r="J42" s="12"/>
      <c r="L42" s="7"/>
    </row>
    <row r="43" spans="1:12" ht="21.75" customHeight="1" x14ac:dyDescent="0.45">
      <c r="A43" s="87" t="s">
        <v>38</v>
      </c>
      <c r="C43" s="87"/>
      <c r="E43" s="84"/>
      <c r="F43" s="32">
        <f>SUM(F29:F41)</f>
        <v>56842026</v>
      </c>
      <c r="G43" s="7"/>
      <c r="H43" s="125">
        <f>SUM(H29:H41)</f>
        <v>54826915</v>
      </c>
      <c r="I43" s="7"/>
      <c r="J43" s="32">
        <f>SUM(J29:J41)</f>
        <v>23188087</v>
      </c>
      <c r="K43" s="7"/>
      <c r="L43" s="125">
        <f>SUM(L29:L41)</f>
        <v>22375294</v>
      </c>
    </row>
    <row r="44" spans="1:12" ht="6" customHeight="1" x14ac:dyDescent="0.45">
      <c r="A44" s="6"/>
      <c r="B44" s="90"/>
      <c r="C44" s="90"/>
      <c r="E44" s="84"/>
      <c r="F44" s="12"/>
      <c r="H44" s="7"/>
      <c r="J44" s="12"/>
      <c r="L44" s="7"/>
    </row>
    <row r="45" spans="1:12" ht="21.75" customHeight="1" thickBot="1" x14ac:dyDescent="0.5">
      <c r="A45" s="87" t="s">
        <v>39</v>
      </c>
      <c r="B45" s="87"/>
      <c r="C45" s="87"/>
      <c r="E45" s="84"/>
      <c r="F45" s="25">
        <f>F25+F43</f>
        <v>73108371</v>
      </c>
      <c r="G45" s="11"/>
      <c r="H45" s="26">
        <f>H25+H43</f>
        <v>68809835</v>
      </c>
      <c r="I45" s="11"/>
      <c r="J45" s="25">
        <f>J25+J43</f>
        <v>29034345</v>
      </c>
      <c r="K45" s="11"/>
      <c r="L45" s="26">
        <f>L25+L43</f>
        <v>26561441</v>
      </c>
    </row>
    <row r="46" spans="1:12" ht="21.75" customHeight="1" thickTop="1" x14ac:dyDescent="0.45">
      <c r="A46" s="87"/>
      <c r="B46" s="87"/>
      <c r="C46" s="87"/>
      <c r="E46" s="84"/>
      <c r="F46" s="11"/>
      <c r="G46" s="11"/>
      <c r="H46" s="11"/>
      <c r="I46" s="11"/>
      <c r="J46" s="11"/>
      <c r="K46" s="11"/>
      <c r="L46" s="11"/>
    </row>
    <row r="47" spans="1:12" ht="21.75" customHeight="1" x14ac:dyDescent="0.45">
      <c r="A47" s="87"/>
      <c r="B47" s="87"/>
      <c r="C47" s="87"/>
      <c r="E47" s="84"/>
      <c r="F47" s="11"/>
      <c r="G47" s="11"/>
      <c r="H47" s="11"/>
      <c r="I47" s="11"/>
      <c r="J47" s="11"/>
      <c r="K47" s="11"/>
      <c r="L47" s="11"/>
    </row>
    <row r="48" spans="1:12" ht="9.75" customHeight="1" x14ac:dyDescent="0.45">
      <c r="A48" s="87"/>
      <c r="B48" s="87"/>
      <c r="C48" s="87"/>
      <c r="E48" s="84"/>
      <c r="F48" s="11"/>
      <c r="G48" s="11"/>
      <c r="H48" s="11"/>
      <c r="I48" s="11"/>
      <c r="J48" s="11"/>
      <c r="K48" s="11"/>
      <c r="L48" s="11"/>
    </row>
    <row r="49" spans="1:12" ht="21.95" customHeight="1" x14ac:dyDescent="0.45">
      <c r="A49" s="89" t="s">
        <v>40</v>
      </c>
      <c r="B49" s="37"/>
      <c r="C49" s="37"/>
      <c r="D49" s="92"/>
      <c r="E49" s="92"/>
      <c r="F49" s="10"/>
      <c r="G49" s="10"/>
      <c r="H49" s="10"/>
      <c r="I49" s="10"/>
      <c r="J49" s="10"/>
      <c r="K49" s="10"/>
      <c r="L49" s="10"/>
    </row>
    <row r="50" spans="1:12" ht="21.75" customHeight="1" x14ac:dyDescent="0.45">
      <c r="A50" s="6" t="s">
        <v>0</v>
      </c>
      <c r="B50" s="6"/>
      <c r="C50" s="6"/>
      <c r="E50" s="84"/>
      <c r="F50" s="13"/>
      <c r="G50" s="14"/>
      <c r="H50" s="13"/>
      <c r="I50" s="14"/>
      <c r="J50" s="13"/>
      <c r="K50" s="14"/>
      <c r="L50" s="13"/>
    </row>
    <row r="51" spans="1:12" ht="21.75" customHeight="1" x14ac:dyDescent="0.45">
      <c r="A51" s="6" t="s">
        <v>1</v>
      </c>
      <c r="B51" s="6"/>
      <c r="C51" s="6"/>
      <c r="E51" s="84"/>
      <c r="F51" s="14"/>
      <c r="G51" s="14"/>
      <c r="H51" s="14"/>
      <c r="I51" s="14"/>
      <c r="J51" s="14"/>
      <c r="K51" s="14"/>
      <c r="L51" s="14"/>
    </row>
    <row r="52" spans="1:12" ht="21.75" customHeight="1" x14ac:dyDescent="0.45">
      <c r="A52" s="85" t="s">
        <v>252</v>
      </c>
      <c r="B52" s="85"/>
      <c r="C52" s="85"/>
      <c r="D52" s="86"/>
      <c r="E52" s="86"/>
      <c r="F52" s="15"/>
      <c r="G52" s="15"/>
      <c r="H52" s="15"/>
      <c r="I52" s="15"/>
      <c r="J52" s="15"/>
      <c r="K52" s="15"/>
      <c r="L52" s="15"/>
    </row>
    <row r="53" spans="1:12" ht="9.9499999999999993" customHeight="1" x14ac:dyDescent="0.45">
      <c r="A53" s="127"/>
      <c r="B53" s="127"/>
      <c r="C53" s="127"/>
      <c r="D53" s="128"/>
      <c r="E53" s="128"/>
      <c r="F53" s="81"/>
      <c r="G53" s="81"/>
      <c r="H53" s="81"/>
      <c r="I53" s="81"/>
      <c r="J53" s="81"/>
      <c r="K53" s="81"/>
      <c r="L53" s="81"/>
    </row>
    <row r="54" spans="1:12" ht="21.75" customHeight="1" x14ac:dyDescent="0.45">
      <c r="A54" s="6"/>
      <c r="B54" s="6"/>
      <c r="C54" s="6"/>
      <c r="E54" s="84"/>
      <c r="F54" s="167" t="s">
        <v>3</v>
      </c>
      <c r="G54" s="167"/>
      <c r="H54" s="167"/>
      <c r="I54" s="16"/>
      <c r="J54" s="167" t="s">
        <v>4</v>
      </c>
      <c r="K54" s="167"/>
      <c r="L54" s="167"/>
    </row>
    <row r="55" spans="1:12" ht="21.75" customHeight="1" x14ac:dyDescent="0.45">
      <c r="A55" s="9"/>
      <c r="B55" s="9"/>
      <c r="C55" s="9"/>
      <c r="D55" s="8"/>
      <c r="E55" s="8"/>
      <c r="F55" s="1" t="s">
        <v>5</v>
      </c>
      <c r="G55" s="1"/>
      <c r="H55" s="1" t="s">
        <v>6</v>
      </c>
      <c r="I55" s="1"/>
      <c r="J55" s="1" t="s">
        <v>5</v>
      </c>
      <c r="K55" s="1"/>
      <c r="L55" s="1" t="s">
        <v>6</v>
      </c>
    </row>
    <row r="56" spans="1:12" ht="21.75" customHeight="1" x14ac:dyDescent="0.45">
      <c r="A56" s="9"/>
      <c r="B56" s="9"/>
      <c r="C56" s="9"/>
      <c r="D56" s="8"/>
      <c r="E56" s="8"/>
      <c r="F56" s="1" t="s">
        <v>7</v>
      </c>
      <c r="G56" s="1"/>
      <c r="H56" s="124" t="s">
        <v>8</v>
      </c>
      <c r="I56" s="1"/>
      <c r="J56" s="1" t="s">
        <v>7</v>
      </c>
      <c r="K56" s="1"/>
      <c r="L56" s="124" t="s">
        <v>8</v>
      </c>
    </row>
    <row r="57" spans="1:12" ht="21.75" customHeight="1" x14ac:dyDescent="0.45">
      <c r="A57" s="9"/>
      <c r="B57" s="9"/>
      <c r="D57" s="8"/>
      <c r="E57" s="9"/>
      <c r="F57" s="1" t="s">
        <v>242</v>
      </c>
      <c r="G57" s="1"/>
      <c r="H57" s="1" t="s">
        <v>9</v>
      </c>
      <c r="I57" s="1"/>
      <c r="J57" s="1" t="s">
        <v>242</v>
      </c>
      <c r="K57" s="1"/>
      <c r="L57" s="1" t="s">
        <v>9</v>
      </c>
    </row>
    <row r="58" spans="1:12" ht="21.75" customHeight="1" x14ac:dyDescent="0.45">
      <c r="A58" s="9"/>
      <c r="B58" s="9"/>
      <c r="C58" s="9"/>
      <c r="D58" s="88" t="s">
        <v>10</v>
      </c>
      <c r="E58" s="9"/>
      <c r="F58" s="2" t="s">
        <v>11</v>
      </c>
      <c r="G58" s="1"/>
      <c r="H58" s="2" t="s">
        <v>11</v>
      </c>
      <c r="I58" s="1"/>
      <c r="J58" s="2" t="s">
        <v>11</v>
      </c>
      <c r="K58" s="1"/>
      <c r="L58" s="2" t="s">
        <v>11</v>
      </c>
    </row>
    <row r="59" spans="1:12" ht="6" customHeight="1" x14ac:dyDescent="0.45">
      <c r="A59" s="9"/>
      <c r="B59" s="9"/>
      <c r="C59" s="9"/>
      <c r="D59" s="35"/>
      <c r="E59" s="9"/>
      <c r="F59" s="36"/>
      <c r="G59" s="1"/>
      <c r="H59" s="1"/>
      <c r="I59" s="1"/>
      <c r="J59" s="36"/>
      <c r="K59" s="1"/>
      <c r="L59" s="1"/>
    </row>
    <row r="60" spans="1:12" ht="21.75" customHeight="1" x14ac:dyDescent="0.45">
      <c r="A60" s="87" t="s">
        <v>41</v>
      </c>
      <c r="B60" s="126"/>
      <c r="C60" s="126"/>
      <c r="E60" s="84"/>
      <c r="F60" s="31"/>
      <c r="J60" s="31"/>
    </row>
    <row r="61" spans="1:12" ht="6" customHeight="1" x14ac:dyDescent="0.45">
      <c r="A61" s="6"/>
      <c r="B61" s="90"/>
      <c r="C61" s="90"/>
      <c r="E61" s="84"/>
      <c r="F61" s="31"/>
      <c r="J61" s="31"/>
    </row>
    <row r="62" spans="1:12" ht="21.75" customHeight="1" x14ac:dyDescent="0.45">
      <c r="A62" s="87" t="s">
        <v>42</v>
      </c>
      <c r="E62" s="84"/>
      <c r="F62" s="31"/>
      <c r="J62" s="31"/>
    </row>
    <row r="63" spans="1:12" ht="6" customHeight="1" x14ac:dyDescent="0.45">
      <c r="A63" s="6"/>
      <c r="B63" s="90"/>
      <c r="C63" s="90"/>
      <c r="E63" s="84"/>
      <c r="F63" s="31"/>
      <c r="J63" s="31"/>
    </row>
    <row r="64" spans="1:12" ht="21.75" customHeight="1" x14ac:dyDescent="0.45">
      <c r="A64" s="5" t="s">
        <v>43</v>
      </c>
      <c r="D64" s="84">
        <v>12.1</v>
      </c>
      <c r="E64" s="84"/>
      <c r="F64" s="31">
        <v>2918334</v>
      </c>
      <c r="H64" s="28">
        <v>2304565</v>
      </c>
      <c r="J64" s="31">
        <v>1438675</v>
      </c>
      <c r="L64" s="28">
        <v>1599419</v>
      </c>
    </row>
    <row r="65" spans="1:12" ht="21.75" customHeight="1" x14ac:dyDescent="0.45">
      <c r="A65" s="5" t="s">
        <v>44</v>
      </c>
      <c r="E65" s="84"/>
      <c r="F65" s="31">
        <v>3088960</v>
      </c>
      <c r="H65" s="28">
        <v>2978321</v>
      </c>
      <c r="J65" s="31">
        <v>581982</v>
      </c>
      <c r="L65" s="28">
        <v>363750</v>
      </c>
    </row>
    <row r="66" spans="1:12" ht="21.75" customHeight="1" x14ac:dyDescent="0.45">
      <c r="A66" s="5" t="s">
        <v>45</v>
      </c>
      <c r="D66" s="84">
        <v>15</v>
      </c>
      <c r="E66" s="84"/>
      <c r="F66" s="31">
        <v>104936</v>
      </c>
      <c r="H66" s="28">
        <v>54086</v>
      </c>
      <c r="J66" s="31">
        <v>324203</v>
      </c>
      <c r="L66" s="28">
        <v>241212</v>
      </c>
    </row>
    <row r="67" spans="1:12" ht="21.75" customHeight="1" x14ac:dyDescent="0.45">
      <c r="A67" s="5" t="s">
        <v>46</v>
      </c>
      <c r="D67" s="84">
        <v>15</v>
      </c>
      <c r="E67" s="84"/>
      <c r="F67" s="31">
        <v>0</v>
      </c>
      <c r="H67" s="28">
        <v>0</v>
      </c>
      <c r="J67" s="31">
        <v>2758857</v>
      </c>
      <c r="L67" s="28">
        <v>2611121</v>
      </c>
    </row>
    <row r="68" spans="1:12" ht="21.75" customHeight="1" x14ac:dyDescent="0.45">
      <c r="A68" s="5" t="s">
        <v>243</v>
      </c>
      <c r="E68" s="84"/>
      <c r="F68" s="34"/>
      <c r="H68" s="7"/>
      <c r="J68" s="34"/>
    </row>
    <row r="69" spans="1:12" ht="21.75" customHeight="1" x14ac:dyDescent="0.45">
      <c r="B69" s="5" t="s">
        <v>244</v>
      </c>
      <c r="D69" s="84">
        <v>15</v>
      </c>
      <c r="E69" s="84"/>
      <c r="F69" s="31">
        <v>128000</v>
      </c>
      <c r="G69" s="7"/>
      <c r="H69" s="28">
        <v>128000</v>
      </c>
      <c r="J69" s="31">
        <v>0</v>
      </c>
      <c r="L69" s="28">
        <v>0</v>
      </c>
    </row>
    <row r="70" spans="1:12" ht="21.75" customHeight="1" x14ac:dyDescent="0.45">
      <c r="A70" s="5" t="s">
        <v>245</v>
      </c>
      <c r="E70" s="84"/>
      <c r="F70" s="31"/>
      <c r="G70" s="7"/>
      <c r="H70" s="5"/>
      <c r="J70" s="31"/>
    </row>
    <row r="71" spans="1:12" ht="21.75" customHeight="1" x14ac:dyDescent="0.45">
      <c r="B71" s="5" t="s">
        <v>246</v>
      </c>
      <c r="D71" s="84">
        <v>12.2</v>
      </c>
      <c r="E71" s="84"/>
      <c r="F71" s="31">
        <v>2599535</v>
      </c>
      <c r="G71" s="7"/>
      <c r="H71" s="28">
        <v>3595391</v>
      </c>
      <c r="J71" s="31">
        <v>897776</v>
      </c>
      <c r="L71" s="28">
        <v>616607</v>
      </c>
    </row>
    <row r="72" spans="1:12" ht="21.75" customHeight="1" x14ac:dyDescent="0.45">
      <c r="A72" s="5" t="s">
        <v>48</v>
      </c>
      <c r="E72" s="84"/>
      <c r="F72" s="31"/>
      <c r="G72" s="7"/>
      <c r="J72" s="31"/>
    </row>
    <row r="73" spans="1:12" ht="21.75" customHeight="1" x14ac:dyDescent="0.45">
      <c r="B73" s="5" t="s">
        <v>47</v>
      </c>
      <c r="E73" s="84"/>
      <c r="F73" s="31">
        <v>122668</v>
      </c>
      <c r="G73" s="7"/>
      <c r="H73" s="28">
        <v>99806</v>
      </c>
      <c r="J73" s="31">
        <v>13409</v>
      </c>
      <c r="L73" s="28">
        <v>11461</v>
      </c>
    </row>
    <row r="74" spans="1:12" ht="21.75" customHeight="1" x14ac:dyDescent="0.45">
      <c r="A74" s="5" t="s">
        <v>49</v>
      </c>
      <c r="E74" s="84"/>
      <c r="F74" s="31">
        <v>55388</v>
      </c>
      <c r="H74" s="28">
        <v>73437</v>
      </c>
      <c r="J74" s="31">
        <v>0</v>
      </c>
      <c r="L74" s="28">
        <v>0</v>
      </c>
    </row>
    <row r="75" spans="1:12" ht="21.75" customHeight="1" x14ac:dyDescent="0.45">
      <c r="A75" s="5" t="s">
        <v>50</v>
      </c>
      <c r="E75" s="84"/>
      <c r="F75" s="31">
        <v>53144</v>
      </c>
      <c r="H75" s="28">
        <v>44310</v>
      </c>
      <c r="J75" s="31">
        <v>7603</v>
      </c>
      <c r="L75" s="28">
        <v>7103</v>
      </c>
    </row>
    <row r="76" spans="1:12" ht="21.75" customHeight="1" x14ac:dyDescent="0.45">
      <c r="A76" s="5" t="s">
        <v>51</v>
      </c>
      <c r="E76" s="84"/>
      <c r="F76" s="31"/>
      <c r="J76" s="31"/>
    </row>
    <row r="77" spans="1:12" ht="21.75" customHeight="1" x14ac:dyDescent="0.45">
      <c r="B77" s="5" t="s">
        <v>52</v>
      </c>
      <c r="D77" s="84">
        <v>15</v>
      </c>
      <c r="E77" s="84"/>
      <c r="F77" s="31">
        <v>208084</v>
      </c>
      <c r="H77" s="28">
        <v>200135</v>
      </c>
      <c r="J77" s="31">
        <v>0</v>
      </c>
      <c r="L77" s="28">
        <v>0</v>
      </c>
    </row>
    <row r="78" spans="1:12" ht="21.75" customHeight="1" x14ac:dyDescent="0.45">
      <c r="A78" s="5" t="s">
        <v>54</v>
      </c>
      <c r="E78" s="84"/>
      <c r="F78" s="27">
        <v>303122</v>
      </c>
      <c r="H78" s="4">
        <v>505589</v>
      </c>
      <c r="I78" s="7"/>
      <c r="J78" s="27">
        <v>67753</v>
      </c>
      <c r="K78" s="7"/>
      <c r="L78" s="4">
        <v>69725</v>
      </c>
    </row>
    <row r="79" spans="1:12" ht="6" customHeight="1" x14ac:dyDescent="0.45">
      <c r="A79" s="6"/>
      <c r="B79" s="90"/>
      <c r="C79" s="90"/>
      <c r="E79" s="84"/>
      <c r="F79" s="20"/>
      <c r="H79" s="21"/>
      <c r="J79" s="20"/>
      <c r="L79" s="21"/>
    </row>
    <row r="80" spans="1:12" ht="21.75" customHeight="1" x14ac:dyDescent="0.45">
      <c r="A80" s="87" t="s">
        <v>55</v>
      </c>
      <c r="C80" s="87"/>
      <c r="E80" s="84"/>
      <c r="F80" s="38">
        <f>SUM(F64:F78)</f>
        <v>9582171</v>
      </c>
      <c r="H80" s="129">
        <f>SUM(H64:H78)</f>
        <v>9983640</v>
      </c>
      <c r="J80" s="38">
        <f>SUM(J64:J78)</f>
        <v>6090258</v>
      </c>
      <c r="L80" s="129">
        <f>SUM(L64:L78)</f>
        <v>5520398</v>
      </c>
    </row>
    <row r="81" spans="1:12" ht="11.45" customHeight="1" x14ac:dyDescent="0.45">
      <c r="A81" s="6"/>
      <c r="B81" s="90"/>
      <c r="C81" s="90"/>
      <c r="E81" s="84"/>
      <c r="F81" s="20"/>
      <c r="H81" s="21"/>
      <c r="J81" s="20"/>
      <c r="L81" s="21"/>
    </row>
    <row r="82" spans="1:12" ht="21.75" customHeight="1" x14ac:dyDescent="0.45">
      <c r="A82" s="87" t="s">
        <v>56</v>
      </c>
      <c r="E82" s="84"/>
      <c r="F82" s="20"/>
      <c r="H82" s="21"/>
      <c r="J82" s="20"/>
      <c r="L82" s="21"/>
    </row>
    <row r="83" spans="1:12" ht="21.75" customHeight="1" x14ac:dyDescent="0.45">
      <c r="A83" s="5" t="s">
        <v>57</v>
      </c>
      <c r="D83" s="84">
        <v>15</v>
      </c>
      <c r="E83" s="84"/>
      <c r="F83" s="31">
        <v>403928</v>
      </c>
      <c r="G83" s="7"/>
      <c r="H83" s="28">
        <v>376190</v>
      </c>
      <c r="J83" s="31">
        <v>0</v>
      </c>
      <c r="L83" s="28">
        <v>0</v>
      </c>
    </row>
    <row r="84" spans="1:12" ht="21.75" customHeight="1" x14ac:dyDescent="0.45">
      <c r="A84" s="5" t="s">
        <v>247</v>
      </c>
      <c r="D84" s="84">
        <v>15</v>
      </c>
      <c r="E84" s="84"/>
      <c r="F84" s="31">
        <v>384000</v>
      </c>
      <c r="G84" s="7"/>
      <c r="H84" s="28">
        <v>384000</v>
      </c>
      <c r="J84" s="31">
        <v>0</v>
      </c>
      <c r="L84" s="28">
        <v>0</v>
      </c>
    </row>
    <row r="85" spans="1:12" ht="21.75" customHeight="1" x14ac:dyDescent="0.45">
      <c r="A85" s="5" t="s">
        <v>248</v>
      </c>
      <c r="D85" s="84">
        <v>12.2</v>
      </c>
      <c r="E85" s="84"/>
      <c r="F85" s="31">
        <v>25809545</v>
      </c>
      <c r="H85" s="28">
        <v>23966426</v>
      </c>
      <c r="I85" s="7"/>
      <c r="J85" s="31">
        <v>7973133</v>
      </c>
      <c r="K85" s="7"/>
      <c r="L85" s="28">
        <v>7450015</v>
      </c>
    </row>
    <row r="86" spans="1:12" ht="21.75" customHeight="1" x14ac:dyDescent="0.45">
      <c r="A86" s="5" t="s">
        <v>298</v>
      </c>
      <c r="D86" s="84">
        <v>13</v>
      </c>
      <c r="E86" s="84"/>
      <c r="F86" s="31">
        <v>1686329</v>
      </c>
      <c r="H86" s="28">
        <v>0</v>
      </c>
      <c r="I86" s="7"/>
      <c r="J86" s="31">
        <v>1686329</v>
      </c>
      <c r="K86" s="7"/>
      <c r="L86" s="28">
        <v>0</v>
      </c>
    </row>
    <row r="87" spans="1:12" ht="21.75" customHeight="1" x14ac:dyDescent="0.45">
      <c r="A87" s="5" t="s">
        <v>58</v>
      </c>
      <c r="E87" s="84"/>
      <c r="F87" s="31">
        <v>4668810</v>
      </c>
      <c r="H87" s="28">
        <v>4177467</v>
      </c>
      <c r="I87" s="7"/>
      <c r="J87" s="31">
        <v>121722</v>
      </c>
      <c r="K87" s="7"/>
      <c r="L87" s="28">
        <v>116107</v>
      </c>
    </row>
    <row r="88" spans="1:12" ht="21.75" customHeight="1" x14ac:dyDescent="0.45">
      <c r="A88" s="5" t="s">
        <v>59</v>
      </c>
      <c r="E88" s="84"/>
      <c r="F88" s="31">
        <v>1407427</v>
      </c>
      <c r="H88" s="28">
        <v>1341326</v>
      </c>
      <c r="I88" s="7"/>
      <c r="J88" s="31">
        <v>0</v>
      </c>
      <c r="K88" s="7"/>
      <c r="L88" s="28">
        <v>0</v>
      </c>
    </row>
    <row r="89" spans="1:12" ht="21.75" customHeight="1" x14ac:dyDescent="0.45">
      <c r="A89" s="5" t="s">
        <v>60</v>
      </c>
      <c r="E89" s="84"/>
      <c r="F89" s="31">
        <v>116173</v>
      </c>
      <c r="H89" s="28">
        <v>105394</v>
      </c>
      <c r="I89" s="7"/>
      <c r="J89" s="31">
        <v>37621</v>
      </c>
      <c r="K89" s="7"/>
      <c r="L89" s="28">
        <v>31695</v>
      </c>
    </row>
    <row r="90" spans="1:12" ht="21.75" customHeight="1" x14ac:dyDescent="0.45">
      <c r="A90" s="5" t="s">
        <v>61</v>
      </c>
      <c r="D90" s="84">
        <v>15</v>
      </c>
      <c r="E90" s="84"/>
      <c r="F90" s="31">
        <v>5195593</v>
      </c>
      <c r="H90" s="28">
        <v>5166171</v>
      </c>
      <c r="I90" s="7"/>
      <c r="J90" s="31">
        <v>0</v>
      </c>
      <c r="K90" s="7"/>
      <c r="L90" s="28">
        <v>0</v>
      </c>
    </row>
    <row r="91" spans="1:12" ht="21.75" customHeight="1" x14ac:dyDescent="0.45">
      <c r="A91" s="5" t="s">
        <v>53</v>
      </c>
      <c r="E91" s="84"/>
      <c r="F91" s="31">
        <v>10251</v>
      </c>
      <c r="H91" s="28">
        <v>0</v>
      </c>
      <c r="I91" s="7"/>
      <c r="J91" s="31">
        <v>10251</v>
      </c>
      <c r="K91" s="7"/>
      <c r="L91" s="28">
        <v>0</v>
      </c>
    </row>
    <row r="92" spans="1:12" ht="21.75" customHeight="1" x14ac:dyDescent="0.45">
      <c r="A92" s="5" t="s">
        <v>62</v>
      </c>
      <c r="E92" s="84"/>
      <c r="F92" s="27">
        <v>650342</v>
      </c>
      <c r="H92" s="4">
        <v>703608</v>
      </c>
      <c r="I92" s="7"/>
      <c r="J92" s="27">
        <v>101543</v>
      </c>
      <c r="K92" s="7"/>
      <c r="L92" s="4">
        <v>63467</v>
      </c>
    </row>
    <row r="93" spans="1:12" ht="6" customHeight="1" x14ac:dyDescent="0.45">
      <c r="A93" s="6"/>
      <c r="B93" s="90"/>
      <c r="C93" s="90"/>
      <c r="E93" s="84"/>
      <c r="F93" s="20"/>
      <c r="H93" s="21"/>
      <c r="J93" s="20"/>
      <c r="L93" s="21"/>
    </row>
    <row r="94" spans="1:12" ht="21.75" customHeight="1" x14ac:dyDescent="0.45">
      <c r="A94" s="87" t="s">
        <v>63</v>
      </c>
      <c r="C94" s="87"/>
      <c r="E94" s="84"/>
      <c r="F94" s="38">
        <f>SUM(F83:F92)</f>
        <v>40332398</v>
      </c>
      <c r="H94" s="129">
        <f>SUM(H83:H92)</f>
        <v>36220582</v>
      </c>
      <c r="J94" s="38">
        <f>SUM(J83:J92)</f>
        <v>9930599</v>
      </c>
      <c r="L94" s="129">
        <f>SUM(L83:L92)</f>
        <v>7661284</v>
      </c>
    </row>
    <row r="95" spans="1:12" ht="6" customHeight="1" x14ac:dyDescent="0.45">
      <c r="A95" s="6"/>
      <c r="B95" s="90"/>
      <c r="C95" s="90"/>
      <c r="E95" s="84"/>
      <c r="F95" s="20"/>
      <c r="H95" s="21"/>
      <c r="J95" s="20"/>
      <c r="L95" s="21"/>
    </row>
    <row r="96" spans="1:12" ht="21.75" customHeight="1" x14ac:dyDescent="0.45">
      <c r="A96" s="87" t="s">
        <v>64</v>
      </c>
      <c r="E96" s="84"/>
      <c r="F96" s="38">
        <f>F80+F94</f>
        <v>49914569</v>
      </c>
      <c r="H96" s="129">
        <f>H80+H94</f>
        <v>46204222</v>
      </c>
      <c r="J96" s="38">
        <f>J80+J94</f>
        <v>16020857</v>
      </c>
      <c r="L96" s="129">
        <f>L80+L94</f>
        <v>13181682</v>
      </c>
    </row>
    <row r="97" spans="1:12" ht="15.75" customHeight="1" x14ac:dyDescent="0.45">
      <c r="A97" s="87"/>
      <c r="E97" s="84"/>
    </row>
    <row r="98" spans="1:12" ht="21.95" customHeight="1" x14ac:dyDescent="0.45">
      <c r="A98" s="89" t="s">
        <v>40</v>
      </c>
      <c r="B98" s="89"/>
      <c r="C98" s="89"/>
      <c r="D98" s="92"/>
      <c r="E98" s="92"/>
      <c r="F98" s="4"/>
      <c r="G98" s="4"/>
      <c r="H98" s="4"/>
      <c r="I98" s="4"/>
      <c r="J98" s="4"/>
      <c r="K98" s="4"/>
      <c r="L98" s="4"/>
    </row>
    <row r="99" spans="1:12" ht="21.75" customHeight="1" x14ac:dyDescent="0.45">
      <c r="A99" s="6" t="s">
        <v>0</v>
      </c>
      <c r="B99" s="6"/>
      <c r="C99" s="6"/>
      <c r="E99" s="84"/>
      <c r="F99" s="13"/>
      <c r="G99" s="14"/>
      <c r="H99" s="13"/>
      <c r="I99" s="14"/>
      <c r="J99" s="13"/>
      <c r="K99" s="14"/>
      <c r="L99" s="13"/>
    </row>
    <row r="100" spans="1:12" ht="21.75" customHeight="1" x14ac:dyDescent="0.45">
      <c r="A100" s="6" t="s">
        <v>1</v>
      </c>
      <c r="B100" s="6"/>
      <c r="C100" s="6"/>
      <c r="E100" s="84"/>
      <c r="F100" s="14"/>
      <c r="G100" s="14"/>
      <c r="H100" s="14"/>
      <c r="I100" s="14"/>
      <c r="J100" s="14"/>
      <c r="K100" s="14"/>
      <c r="L100" s="14"/>
    </row>
    <row r="101" spans="1:12" ht="21.75" customHeight="1" x14ac:dyDescent="0.45">
      <c r="A101" s="85" t="s">
        <v>252</v>
      </c>
      <c r="B101" s="85"/>
      <c r="C101" s="85"/>
      <c r="D101" s="86"/>
      <c r="E101" s="86"/>
      <c r="F101" s="15"/>
      <c r="G101" s="15"/>
      <c r="H101" s="15"/>
      <c r="I101" s="15"/>
      <c r="J101" s="15"/>
      <c r="K101" s="15"/>
      <c r="L101" s="15"/>
    </row>
    <row r="102" spans="1:12" ht="21.75" customHeight="1" x14ac:dyDescent="0.45">
      <c r="A102" s="127"/>
      <c r="B102" s="127"/>
      <c r="C102" s="127"/>
      <c r="D102" s="128"/>
      <c r="E102" s="128"/>
      <c r="F102" s="81"/>
      <c r="G102" s="81"/>
      <c r="H102" s="81"/>
      <c r="I102" s="81"/>
      <c r="J102" s="81"/>
      <c r="K102" s="81"/>
      <c r="L102" s="81"/>
    </row>
    <row r="103" spans="1:12" ht="21.75" customHeight="1" x14ac:dyDescent="0.45">
      <c r="A103" s="6"/>
      <c r="B103" s="6"/>
      <c r="C103" s="6"/>
      <c r="E103" s="84"/>
      <c r="F103" s="167" t="s">
        <v>3</v>
      </c>
      <c r="G103" s="167"/>
      <c r="H103" s="167"/>
      <c r="I103" s="16"/>
      <c r="J103" s="167" t="s">
        <v>4</v>
      </c>
      <c r="K103" s="167"/>
      <c r="L103" s="167"/>
    </row>
    <row r="104" spans="1:12" ht="21.75" customHeight="1" x14ac:dyDescent="0.45">
      <c r="A104" s="9"/>
      <c r="B104" s="9"/>
      <c r="C104" s="9"/>
      <c r="D104" s="8"/>
      <c r="E104" s="8"/>
      <c r="F104" s="1" t="s">
        <v>5</v>
      </c>
      <c r="G104" s="1"/>
      <c r="H104" s="1" t="s">
        <v>6</v>
      </c>
      <c r="I104" s="1"/>
      <c r="J104" s="1" t="s">
        <v>5</v>
      </c>
      <c r="K104" s="1"/>
      <c r="L104" s="1" t="s">
        <v>6</v>
      </c>
    </row>
    <row r="105" spans="1:12" ht="21.75" customHeight="1" x14ac:dyDescent="0.45">
      <c r="A105" s="9"/>
      <c r="B105" s="9"/>
      <c r="C105" s="9"/>
      <c r="D105" s="8"/>
      <c r="E105" s="8"/>
      <c r="F105" s="1" t="s">
        <v>7</v>
      </c>
      <c r="G105" s="1"/>
      <c r="H105" s="124" t="s">
        <v>8</v>
      </c>
      <c r="I105" s="1"/>
      <c r="J105" s="1" t="s">
        <v>7</v>
      </c>
      <c r="K105" s="1"/>
      <c r="L105" s="124" t="s">
        <v>8</v>
      </c>
    </row>
    <row r="106" spans="1:12" ht="21.75" customHeight="1" x14ac:dyDescent="0.45">
      <c r="A106" s="9"/>
      <c r="B106" s="9"/>
      <c r="C106" s="9"/>
      <c r="D106" s="8"/>
      <c r="E106" s="9"/>
      <c r="F106" s="1" t="s">
        <v>242</v>
      </c>
      <c r="G106" s="1"/>
      <c r="H106" s="1" t="s">
        <v>9</v>
      </c>
      <c r="I106" s="1"/>
      <c r="J106" s="1" t="s">
        <v>242</v>
      </c>
      <c r="K106" s="1"/>
      <c r="L106" s="1" t="s">
        <v>9</v>
      </c>
    </row>
    <row r="107" spans="1:12" ht="21.75" customHeight="1" x14ac:dyDescent="0.45">
      <c r="A107" s="9"/>
      <c r="B107" s="9"/>
      <c r="C107" s="9"/>
      <c r="D107" s="88" t="s">
        <v>10</v>
      </c>
      <c r="E107" s="9"/>
      <c r="F107" s="2" t="s">
        <v>11</v>
      </c>
      <c r="G107" s="1"/>
      <c r="H107" s="2" t="s">
        <v>11</v>
      </c>
      <c r="I107" s="1"/>
      <c r="J107" s="2" t="s">
        <v>11</v>
      </c>
      <c r="K107" s="1"/>
      <c r="L107" s="2" t="s">
        <v>11</v>
      </c>
    </row>
    <row r="108" spans="1:12" ht="21.75" customHeight="1" x14ac:dyDescent="0.45">
      <c r="A108" s="9"/>
      <c r="B108" s="9"/>
      <c r="C108" s="9"/>
      <c r="D108" s="35"/>
      <c r="E108" s="9"/>
      <c r="F108" s="36"/>
      <c r="G108" s="1"/>
      <c r="H108" s="1"/>
      <c r="I108" s="1"/>
      <c r="J108" s="36"/>
      <c r="K108" s="1"/>
      <c r="L108" s="1"/>
    </row>
    <row r="109" spans="1:12" ht="21.75" customHeight="1" x14ac:dyDescent="0.45">
      <c r="A109" s="39" t="s">
        <v>65</v>
      </c>
      <c r="B109" s="9"/>
      <c r="C109" s="9"/>
      <c r="D109" s="8"/>
      <c r="E109" s="8"/>
      <c r="F109" s="36"/>
      <c r="G109" s="1"/>
      <c r="H109" s="1"/>
      <c r="I109" s="1"/>
      <c r="J109" s="36"/>
      <c r="K109" s="1"/>
      <c r="L109" s="1"/>
    </row>
    <row r="110" spans="1:12" ht="6" customHeight="1" x14ac:dyDescent="0.45">
      <c r="A110" s="6"/>
      <c r="B110" s="90"/>
      <c r="C110" s="90"/>
      <c r="E110" s="84"/>
      <c r="F110" s="31"/>
      <c r="J110" s="31"/>
    </row>
    <row r="111" spans="1:12" ht="21.75" customHeight="1" x14ac:dyDescent="0.45">
      <c r="A111" s="87" t="s">
        <v>66</v>
      </c>
      <c r="E111" s="84"/>
      <c r="F111" s="31"/>
      <c r="J111" s="31"/>
    </row>
    <row r="112" spans="1:12" ht="6" customHeight="1" x14ac:dyDescent="0.45">
      <c r="A112" s="6"/>
      <c r="B112" s="90"/>
      <c r="C112" s="90"/>
      <c r="E112" s="84"/>
      <c r="F112" s="31"/>
      <c r="J112" s="31"/>
    </row>
    <row r="113" spans="1:12" ht="21.75" customHeight="1" x14ac:dyDescent="0.45">
      <c r="A113" s="5" t="s">
        <v>67</v>
      </c>
      <c r="E113" s="84"/>
      <c r="F113" s="31"/>
      <c r="J113" s="31"/>
    </row>
    <row r="114" spans="1:12" ht="21.75" customHeight="1" x14ac:dyDescent="0.45">
      <c r="B114" s="5" t="s">
        <v>68</v>
      </c>
      <c r="E114" s="84"/>
      <c r="F114" s="31"/>
      <c r="J114" s="31"/>
    </row>
    <row r="115" spans="1:12" ht="21.75" customHeight="1" x14ac:dyDescent="0.45">
      <c r="C115" s="5" t="s">
        <v>249</v>
      </c>
      <c r="E115" s="84"/>
      <c r="F115" s="31"/>
      <c r="G115" s="5"/>
      <c r="H115" s="5"/>
      <c r="I115" s="5"/>
      <c r="J115" s="31"/>
      <c r="K115" s="5"/>
      <c r="L115" s="5"/>
    </row>
    <row r="116" spans="1:12" ht="21.75" customHeight="1" x14ac:dyDescent="0.45">
      <c r="C116" s="5" t="s">
        <v>69</v>
      </c>
      <c r="E116" s="84"/>
      <c r="F116" s="31"/>
      <c r="G116" s="5"/>
      <c r="H116" s="5"/>
      <c r="I116" s="5"/>
      <c r="J116" s="31"/>
      <c r="K116" s="5"/>
      <c r="L116" s="5"/>
    </row>
    <row r="117" spans="1:12" ht="21.75" customHeight="1" x14ac:dyDescent="0.45">
      <c r="C117" s="130" t="s">
        <v>250</v>
      </c>
      <c r="E117" s="84"/>
      <c r="F117" s="31"/>
      <c r="G117" s="5"/>
      <c r="H117" s="5"/>
      <c r="I117" s="5"/>
      <c r="J117" s="31"/>
      <c r="K117" s="5"/>
      <c r="L117" s="5"/>
    </row>
    <row r="118" spans="1:12" ht="21.75" customHeight="1" thickBot="1" x14ac:dyDescent="0.5">
      <c r="C118" s="130" t="s">
        <v>251</v>
      </c>
      <c r="D118" s="84">
        <v>17</v>
      </c>
      <c r="E118" s="84"/>
      <c r="F118" s="76">
        <v>6903719</v>
      </c>
      <c r="G118" s="21"/>
      <c r="H118" s="40">
        <v>7003719</v>
      </c>
      <c r="I118" s="21"/>
      <c r="J118" s="76">
        <v>6903719</v>
      </c>
      <c r="K118" s="21"/>
      <c r="L118" s="40">
        <v>7003719</v>
      </c>
    </row>
    <row r="119" spans="1:12" ht="6" customHeight="1" thickTop="1" x14ac:dyDescent="0.45">
      <c r="C119" s="5" t="s">
        <v>70</v>
      </c>
      <c r="E119" s="84"/>
      <c r="F119" s="24"/>
      <c r="G119" s="21"/>
      <c r="H119" s="11"/>
      <c r="I119" s="21"/>
      <c r="J119" s="24"/>
      <c r="K119" s="21"/>
      <c r="L119" s="11"/>
    </row>
    <row r="120" spans="1:12" ht="21.75" customHeight="1" x14ac:dyDescent="0.45">
      <c r="B120" s="5" t="s">
        <v>71</v>
      </c>
      <c r="D120" s="41"/>
      <c r="E120" s="41"/>
      <c r="F120" s="24"/>
      <c r="G120" s="21"/>
      <c r="H120" s="11"/>
      <c r="I120" s="21"/>
      <c r="J120" s="24"/>
      <c r="K120" s="21"/>
      <c r="L120" s="11"/>
    </row>
    <row r="121" spans="1:12" ht="21.75" customHeight="1" x14ac:dyDescent="0.45">
      <c r="C121" s="5" t="s">
        <v>72</v>
      </c>
      <c r="D121" s="41"/>
      <c r="E121" s="41"/>
      <c r="F121" s="24"/>
      <c r="G121" s="5"/>
      <c r="H121" s="5"/>
      <c r="I121" s="5"/>
      <c r="J121" s="24"/>
      <c r="K121" s="5"/>
      <c r="L121" s="5"/>
    </row>
    <row r="122" spans="1:12" ht="21.75" customHeight="1" x14ac:dyDescent="0.45">
      <c r="C122" s="5" t="s">
        <v>73</v>
      </c>
      <c r="D122" s="41"/>
      <c r="E122" s="41"/>
      <c r="F122" s="31">
        <v>6853719</v>
      </c>
      <c r="G122" s="21"/>
      <c r="H122" s="11">
        <v>6853719</v>
      </c>
      <c r="I122" s="7"/>
      <c r="J122" s="31">
        <v>6853719</v>
      </c>
      <c r="K122" s="7"/>
      <c r="L122" s="11">
        <v>6853719</v>
      </c>
    </row>
    <row r="123" spans="1:12" ht="21.75" customHeight="1" x14ac:dyDescent="0.45">
      <c r="A123" s="5" t="s">
        <v>74</v>
      </c>
      <c r="D123" s="131"/>
      <c r="E123" s="131"/>
      <c r="F123" s="31">
        <v>5224079</v>
      </c>
      <c r="G123" s="17"/>
      <c r="H123" s="11">
        <v>5224079</v>
      </c>
      <c r="I123" s="7"/>
      <c r="J123" s="31">
        <v>8889983</v>
      </c>
      <c r="K123" s="7"/>
      <c r="L123" s="11">
        <v>8889983</v>
      </c>
    </row>
    <row r="124" spans="1:12" ht="21.75" customHeight="1" x14ac:dyDescent="0.45">
      <c r="A124" s="5" t="s">
        <v>75</v>
      </c>
      <c r="D124" s="131"/>
      <c r="E124" s="131"/>
      <c r="F124" s="31">
        <v>551146</v>
      </c>
      <c r="G124" s="17"/>
      <c r="H124" s="11">
        <v>551146</v>
      </c>
      <c r="I124" s="7"/>
      <c r="J124" s="31">
        <v>0</v>
      </c>
      <c r="K124" s="7"/>
      <c r="L124" s="11">
        <v>0</v>
      </c>
    </row>
    <row r="125" spans="1:12" ht="21.75" customHeight="1" x14ac:dyDescent="0.45">
      <c r="A125" s="5" t="s">
        <v>76</v>
      </c>
      <c r="D125" s="131"/>
      <c r="E125" s="131"/>
      <c r="F125" s="31"/>
      <c r="G125" s="17"/>
      <c r="I125" s="7"/>
      <c r="J125" s="31"/>
      <c r="K125" s="7"/>
    </row>
    <row r="126" spans="1:12" ht="21.75" customHeight="1" x14ac:dyDescent="0.45">
      <c r="B126" s="5" t="s">
        <v>77</v>
      </c>
      <c r="D126" s="131"/>
      <c r="E126" s="131"/>
      <c r="F126" s="31">
        <v>-414711</v>
      </c>
      <c r="G126" s="17"/>
      <c r="H126" s="28">
        <v>-414711</v>
      </c>
      <c r="I126" s="7"/>
      <c r="J126" s="31">
        <v>0</v>
      </c>
      <c r="K126" s="7"/>
      <c r="L126" s="28">
        <v>0</v>
      </c>
    </row>
    <row r="127" spans="1:12" ht="21.75" customHeight="1" x14ac:dyDescent="0.45">
      <c r="A127" s="5" t="s">
        <v>78</v>
      </c>
      <c r="D127" s="131"/>
      <c r="E127" s="131"/>
      <c r="F127" s="31"/>
      <c r="G127" s="17"/>
      <c r="H127" s="7"/>
      <c r="I127" s="7"/>
      <c r="J127" s="31"/>
      <c r="K127" s="7"/>
      <c r="L127" s="7"/>
    </row>
    <row r="128" spans="1:12" ht="21.75" customHeight="1" x14ac:dyDescent="0.45">
      <c r="B128" s="5" t="s">
        <v>79</v>
      </c>
      <c r="D128" s="131"/>
      <c r="E128" s="131"/>
      <c r="F128" s="31">
        <v>0</v>
      </c>
      <c r="G128" s="17"/>
      <c r="H128" s="7">
        <v>0</v>
      </c>
      <c r="I128" s="7"/>
      <c r="J128" s="31">
        <v>-2931610</v>
      </c>
      <c r="K128" s="7"/>
      <c r="L128" s="7">
        <v>-2931610</v>
      </c>
    </row>
    <row r="129" spans="1:12" ht="21.75" customHeight="1" x14ac:dyDescent="0.45">
      <c r="A129" s="5" t="s">
        <v>80</v>
      </c>
      <c r="D129" s="131">
        <v>17</v>
      </c>
      <c r="E129" s="131"/>
      <c r="F129" s="31">
        <v>82876</v>
      </c>
      <c r="G129" s="17"/>
      <c r="H129" s="28">
        <v>314760</v>
      </c>
      <c r="I129" s="7"/>
      <c r="J129" s="31">
        <v>82876</v>
      </c>
      <c r="K129" s="7"/>
      <c r="L129" s="28">
        <v>287745</v>
      </c>
    </row>
    <row r="130" spans="1:12" ht="21.75" customHeight="1" x14ac:dyDescent="0.45">
      <c r="A130" s="5" t="s">
        <v>125</v>
      </c>
      <c r="D130" s="131"/>
      <c r="E130" s="131"/>
      <c r="F130" s="31"/>
      <c r="G130" s="17"/>
      <c r="I130" s="7"/>
      <c r="J130" s="31"/>
      <c r="K130" s="7"/>
    </row>
    <row r="131" spans="1:12" ht="21.75" customHeight="1" x14ac:dyDescent="0.45">
      <c r="B131" s="5" t="s">
        <v>81</v>
      </c>
      <c r="D131" s="131"/>
      <c r="E131" s="131"/>
      <c r="F131" s="31"/>
      <c r="G131" s="17"/>
      <c r="I131" s="7"/>
      <c r="J131" s="31"/>
      <c r="K131" s="7"/>
    </row>
    <row r="132" spans="1:12" ht="21.75" customHeight="1" x14ac:dyDescent="0.45">
      <c r="C132" s="5" t="s">
        <v>82</v>
      </c>
      <c r="D132" s="131">
        <v>17</v>
      </c>
      <c r="E132" s="131"/>
      <c r="F132" s="31">
        <v>13996</v>
      </c>
      <c r="G132" s="17"/>
      <c r="H132" s="28">
        <v>0</v>
      </c>
      <c r="I132" s="7"/>
      <c r="J132" s="31">
        <v>13996</v>
      </c>
      <c r="K132" s="7"/>
      <c r="L132" s="28">
        <v>0</v>
      </c>
    </row>
    <row r="133" spans="1:12" ht="21.75" customHeight="1" x14ac:dyDescent="0.45">
      <c r="B133" s="5" t="s">
        <v>83</v>
      </c>
      <c r="E133" s="84"/>
      <c r="F133" s="31">
        <v>3710909</v>
      </c>
      <c r="G133" s="17"/>
      <c r="H133" s="7">
        <v>3803629</v>
      </c>
      <c r="I133" s="7"/>
      <c r="J133" s="31">
        <v>97929</v>
      </c>
      <c r="K133" s="7"/>
      <c r="L133" s="7">
        <v>279922</v>
      </c>
    </row>
    <row r="134" spans="1:12" ht="21.75" customHeight="1" x14ac:dyDescent="0.45">
      <c r="A134" s="5" t="s">
        <v>84</v>
      </c>
      <c r="E134" s="84"/>
      <c r="F134" s="23">
        <v>831853</v>
      </c>
      <c r="G134" s="17"/>
      <c r="H134" s="4">
        <v>270276</v>
      </c>
      <c r="I134" s="17"/>
      <c r="J134" s="23">
        <v>6595</v>
      </c>
      <c r="K134" s="22"/>
      <c r="L134" s="4">
        <v>0</v>
      </c>
    </row>
    <row r="135" spans="1:12" ht="6" customHeight="1" x14ac:dyDescent="0.45">
      <c r="A135" s="6"/>
      <c r="B135" s="90"/>
      <c r="C135" s="90"/>
      <c r="E135" s="84"/>
      <c r="F135" s="31"/>
      <c r="J135" s="31"/>
    </row>
    <row r="136" spans="1:12" ht="21.75" customHeight="1" x14ac:dyDescent="0.45">
      <c r="A136" s="87" t="s">
        <v>85</v>
      </c>
      <c r="E136" s="84"/>
      <c r="F136" s="31">
        <f>SUM(F122:F135)</f>
        <v>16853867</v>
      </c>
      <c r="G136" s="21"/>
      <c r="H136" s="21">
        <f>SUM(H122:H134)</f>
        <v>16602898</v>
      </c>
      <c r="I136" s="21"/>
      <c r="J136" s="31">
        <f>SUM(J122:J135)</f>
        <v>13013488</v>
      </c>
      <c r="K136" s="21"/>
      <c r="L136" s="21">
        <f>SUM(L122:L134)</f>
        <v>13379759</v>
      </c>
    </row>
    <row r="137" spans="1:12" ht="21.75" customHeight="1" x14ac:dyDescent="0.45">
      <c r="A137" s="5" t="s">
        <v>86</v>
      </c>
      <c r="E137" s="84"/>
      <c r="F137" s="29">
        <v>6339935</v>
      </c>
      <c r="H137" s="10">
        <v>6002715</v>
      </c>
      <c r="J137" s="29">
        <v>0</v>
      </c>
      <c r="K137" s="22"/>
      <c r="L137" s="10">
        <v>0</v>
      </c>
    </row>
    <row r="138" spans="1:12" ht="6" customHeight="1" x14ac:dyDescent="0.45">
      <c r="E138" s="84"/>
      <c r="F138" s="42"/>
      <c r="H138" s="21"/>
      <c r="J138" s="42"/>
      <c r="K138" s="22"/>
      <c r="L138" s="43"/>
    </row>
    <row r="139" spans="1:12" ht="21.75" customHeight="1" x14ac:dyDescent="0.45">
      <c r="A139" s="87" t="s">
        <v>87</v>
      </c>
      <c r="E139" s="84"/>
      <c r="F139" s="18">
        <f>SUM(F136:F137)</f>
        <v>23193802</v>
      </c>
      <c r="H139" s="19">
        <f>SUM(H136:H137)</f>
        <v>22605613</v>
      </c>
      <c r="J139" s="18">
        <f>SUM(J136:J137)</f>
        <v>13013488</v>
      </c>
      <c r="K139" s="22"/>
      <c r="L139" s="19">
        <f>SUM(L136:L137)</f>
        <v>13379759</v>
      </c>
    </row>
    <row r="140" spans="1:12" ht="6" customHeight="1" x14ac:dyDescent="0.45">
      <c r="A140" s="87"/>
      <c r="E140" s="84"/>
      <c r="F140" s="20"/>
      <c r="G140" s="21"/>
      <c r="H140" s="21"/>
      <c r="I140" s="21"/>
      <c r="J140" s="20"/>
      <c r="K140" s="21"/>
      <c r="L140" s="21"/>
    </row>
    <row r="141" spans="1:12" ht="21.75" customHeight="1" thickBot="1" x14ac:dyDescent="0.5">
      <c r="A141" s="87" t="s">
        <v>88</v>
      </c>
      <c r="E141" s="84"/>
      <c r="F141" s="44">
        <f>F96+F139</f>
        <v>73108371</v>
      </c>
      <c r="G141" s="21"/>
      <c r="H141" s="45">
        <f>H96+H139</f>
        <v>68809835</v>
      </c>
      <c r="I141" s="21"/>
      <c r="J141" s="44">
        <f>J96+J139</f>
        <v>29034345</v>
      </c>
      <c r="K141" s="21"/>
      <c r="L141" s="45">
        <f>L96+L139</f>
        <v>26561441</v>
      </c>
    </row>
    <row r="142" spans="1:12" ht="21.75" customHeight="1" thickTop="1" x14ac:dyDescent="0.45">
      <c r="A142" s="87"/>
      <c r="E142" s="84"/>
      <c r="F142" s="147"/>
      <c r="G142" s="21"/>
      <c r="H142" s="147"/>
      <c r="I142" s="21"/>
      <c r="J142" s="147"/>
      <c r="K142" s="21"/>
      <c r="L142" s="147"/>
    </row>
    <row r="143" spans="1:12" ht="21.75" customHeight="1" x14ac:dyDescent="0.45">
      <c r="A143" s="87"/>
      <c r="E143" s="84"/>
      <c r="F143" s="147"/>
      <c r="G143" s="21"/>
      <c r="H143" s="147"/>
      <c r="I143" s="21"/>
      <c r="J143" s="147"/>
      <c r="K143" s="21"/>
      <c r="L143" s="147"/>
    </row>
    <row r="144" spans="1:12" ht="21.75" customHeight="1" x14ac:dyDescent="0.45">
      <c r="A144" s="87"/>
      <c r="E144" s="84"/>
      <c r="F144" s="46"/>
      <c r="G144" s="21"/>
      <c r="H144" s="46"/>
      <c r="I144" s="21"/>
      <c r="J144" s="46"/>
      <c r="K144" s="21"/>
      <c r="L144" s="46"/>
    </row>
    <row r="145" spans="1:12" ht="17.25" customHeight="1" x14ac:dyDescent="0.45">
      <c r="A145" s="87"/>
      <c r="E145" s="84"/>
      <c r="F145" s="46"/>
      <c r="G145" s="21"/>
      <c r="H145" s="46"/>
      <c r="I145" s="21"/>
      <c r="J145" s="46"/>
      <c r="K145" s="21"/>
      <c r="L145" s="46"/>
    </row>
    <row r="146" spans="1:12" s="3" customFormat="1" ht="21.95" customHeight="1" x14ac:dyDescent="0.45">
      <c r="A146" s="107" t="s">
        <v>40</v>
      </c>
      <c r="B146" s="108"/>
      <c r="C146" s="108"/>
      <c r="D146" s="102"/>
      <c r="E146" s="102"/>
      <c r="F146" s="47"/>
      <c r="G146" s="47"/>
      <c r="H146" s="47"/>
      <c r="I146" s="102"/>
      <c r="J146" s="47"/>
      <c r="K146" s="47"/>
      <c r="L146" s="47"/>
    </row>
  </sheetData>
  <mergeCells count="6">
    <mergeCell ref="F5:H5"/>
    <mergeCell ref="J5:L5"/>
    <mergeCell ref="F54:H54"/>
    <mergeCell ref="J54:L54"/>
    <mergeCell ref="F103:H103"/>
    <mergeCell ref="J103:L10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L104"/>
  <sheetViews>
    <sheetView topLeftCell="A61" zoomScale="80" zoomScaleNormal="80" zoomScaleSheetLayoutView="90" workbookViewId="0">
      <selection activeCell="O146" sqref="O146"/>
    </sheetView>
  </sheetViews>
  <sheetFormatPr defaultColWidth="14.6640625" defaultRowHeight="18.95" customHeight="1" x14ac:dyDescent="0.45"/>
  <cols>
    <col min="1" max="2" width="1.6640625" style="3" customWidth="1"/>
    <col min="3" max="3" width="38.1640625" style="3" customWidth="1"/>
    <col min="4" max="4" width="9.5" style="101" bestFit="1" customWidth="1"/>
    <col min="5" max="5" width="0.5" style="101" customWidth="1"/>
    <col min="6" max="6" width="16.83203125" style="65" customWidth="1"/>
    <col min="7" max="7" width="0.5" style="65" customWidth="1"/>
    <col min="8" max="8" width="16.83203125" style="65" customWidth="1"/>
    <col min="9" max="9" width="0.5" style="101" customWidth="1"/>
    <col min="10" max="10" width="16.83203125" style="65" customWidth="1"/>
    <col min="11" max="11" width="0.5" style="65" customWidth="1"/>
    <col min="12" max="12" width="16.83203125" style="65" customWidth="1"/>
    <col min="13" max="16384" width="14.6640625" style="3"/>
  </cols>
  <sheetData>
    <row r="1" spans="1:12" ht="18.95" customHeight="1" x14ac:dyDescent="0.45">
      <c r="A1" s="6" t="s">
        <v>0</v>
      </c>
      <c r="B1" s="100"/>
      <c r="C1" s="100"/>
      <c r="F1" s="48"/>
      <c r="G1" s="48"/>
      <c r="H1" s="48"/>
      <c r="J1" s="48"/>
      <c r="K1" s="48"/>
      <c r="L1" s="48"/>
    </row>
    <row r="2" spans="1:12" ht="18.95" customHeight="1" x14ac:dyDescent="0.45">
      <c r="A2" s="100" t="s">
        <v>258</v>
      </c>
      <c r="B2" s="100"/>
      <c r="C2" s="100"/>
      <c r="F2" s="48"/>
      <c r="G2" s="48"/>
      <c r="H2" s="48"/>
      <c r="J2" s="48"/>
      <c r="K2" s="48"/>
      <c r="L2" s="48"/>
    </row>
    <row r="3" spans="1:12" ht="18.600000000000001" customHeight="1" x14ac:dyDescent="0.45">
      <c r="A3" s="49" t="s">
        <v>253</v>
      </c>
      <c r="B3" s="49"/>
      <c r="C3" s="49"/>
      <c r="D3" s="102"/>
      <c r="E3" s="102"/>
      <c r="F3" s="50"/>
      <c r="G3" s="50"/>
      <c r="H3" s="50"/>
      <c r="I3" s="102"/>
      <c r="J3" s="50"/>
      <c r="K3" s="50"/>
      <c r="L3" s="50"/>
    </row>
    <row r="4" spans="1:12" ht="18.75" x14ac:dyDescent="0.45">
      <c r="A4" s="5"/>
      <c r="B4" s="5"/>
      <c r="C4" s="103"/>
      <c r="F4" s="51"/>
      <c r="G4" s="51"/>
      <c r="H4" s="51"/>
      <c r="I4" s="51"/>
      <c r="J4" s="51"/>
      <c r="K4" s="51"/>
      <c r="L4" s="51"/>
    </row>
    <row r="5" spans="1:12" ht="18.600000000000001" customHeight="1" x14ac:dyDescent="0.45">
      <c r="A5" s="100"/>
      <c r="B5" s="100"/>
      <c r="C5" s="100"/>
      <c r="F5" s="168" t="s">
        <v>3</v>
      </c>
      <c r="G5" s="168"/>
      <c r="H5" s="168"/>
      <c r="I5" s="97"/>
      <c r="J5" s="167" t="s">
        <v>4</v>
      </c>
      <c r="K5" s="167"/>
      <c r="L5" s="167"/>
    </row>
    <row r="6" spans="1:12" s="52" customFormat="1" ht="18.600000000000001" customHeight="1" x14ac:dyDescent="0.45">
      <c r="F6" s="1" t="s">
        <v>242</v>
      </c>
      <c r="G6" s="1"/>
      <c r="H6" s="1" t="s">
        <v>9</v>
      </c>
      <c r="I6" s="1"/>
      <c r="J6" s="1" t="s">
        <v>242</v>
      </c>
      <c r="K6" s="1"/>
      <c r="L6" s="1" t="s">
        <v>9</v>
      </c>
    </row>
    <row r="7" spans="1:12" s="52" customFormat="1" ht="18.600000000000001" customHeight="1" x14ac:dyDescent="0.45">
      <c r="D7" s="35"/>
      <c r="F7" s="2" t="s">
        <v>11</v>
      </c>
      <c r="G7" s="1"/>
      <c r="H7" s="2" t="s">
        <v>11</v>
      </c>
      <c r="J7" s="2" t="s">
        <v>11</v>
      </c>
      <c r="K7" s="1"/>
      <c r="L7" s="2" t="s">
        <v>11</v>
      </c>
    </row>
    <row r="8" spans="1:12" s="52" customFormat="1" ht="5.0999999999999996" customHeight="1" x14ac:dyDescent="0.45">
      <c r="D8" s="104"/>
      <c r="E8" s="104"/>
      <c r="F8" s="53"/>
      <c r="G8" s="111"/>
      <c r="H8" s="111"/>
      <c r="I8" s="104"/>
      <c r="J8" s="53"/>
      <c r="K8" s="111"/>
      <c r="L8" s="111"/>
    </row>
    <row r="9" spans="1:12" ht="18.600000000000001" customHeight="1" x14ac:dyDescent="0.45">
      <c r="A9" s="3" t="s">
        <v>89</v>
      </c>
      <c r="D9" s="3"/>
      <c r="F9" s="64">
        <v>521410</v>
      </c>
      <c r="G9" s="54"/>
      <c r="H9" s="65">
        <v>0</v>
      </c>
      <c r="I9" s="54"/>
      <c r="J9" s="64">
        <v>291910</v>
      </c>
      <c r="K9" s="101"/>
      <c r="L9" s="65">
        <v>0</v>
      </c>
    </row>
    <row r="10" spans="1:12" ht="18.600000000000001" customHeight="1" x14ac:dyDescent="0.45">
      <c r="A10" s="3" t="s">
        <v>90</v>
      </c>
      <c r="F10" s="56">
        <v>2707611</v>
      </c>
      <c r="G10" s="54"/>
      <c r="H10" s="59">
        <v>2701470</v>
      </c>
      <c r="I10" s="54"/>
      <c r="J10" s="56">
        <v>47521</v>
      </c>
      <c r="K10" s="101"/>
      <c r="L10" s="59">
        <v>42285</v>
      </c>
    </row>
    <row r="11" spans="1:12" s="52" customFormat="1" ht="5.0999999999999996" customHeight="1" x14ac:dyDescent="0.45">
      <c r="D11" s="104"/>
      <c r="E11" s="104"/>
      <c r="F11" s="53"/>
      <c r="G11" s="111"/>
      <c r="H11" s="111"/>
      <c r="I11" s="104"/>
      <c r="J11" s="53"/>
      <c r="K11" s="111"/>
      <c r="L11" s="111"/>
    </row>
    <row r="12" spans="1:12" ht="18.600000000000001" customHeight="1" x14ac:dyDescent="0.45">
      <c r="A12" s="105" t="s">
        <v>91</v>
      </c>
      <c r="F12" s="56">
        <f>SUM(F9:F10)</f>
        <v>3229021</v>
      </c>
      <c r="G12" s="54"/>
      <c r="H12" s="59">
        <f>SUM(H9:H10)</f>
        <v>2701470</v>
      </c>
      <c r="J12" s="56">
        <f>SUM(J9:J10)</f>
        <v>339431</v>
      </c>
      <c r="K12" s="54"/>
      <c r="L12" s="59">
        <f>SUM(L9:L10)</f>
        <v>42285</v>
      </c>
    </row>
    <row r="13" spans="1:12" s="52" customFormat="1" ht="11.1" customHeight="1" x14ac:dyDescent="0.45">
      <c r="D13" s="104"/>
      <c r="E13" s="104"/>
      <c r="F13" s="53"/>
      <c r="G13" s="111"/>
      <c r="H13" s="111"/>
      <c r="I13" s="104"/>
      <c r="J13" s="53"/>
      <c r="K13" s="111"/>
      <c r="L13" s="111"/>
    </row>
    <row r="14" spans="1:12" ht="18.600000000000001" customHeight="1" x14ac:dyDescent="0.45">
      <c r="A14" s="3" t="s">
        <v>92</v>
      </c>
      <c r="F14" s="64">
        <v>-364416</v>
      </c>
      <c r="G14" s="54"/>
      <c r="H14" s="54">
        <v>0</v>
      </c>
      <c r="I14" s="54"/>
      <c r="J14" s="64">
        <v>-196032</v>
      </c>
      <c r="K14" s="101"/>
      <c r="L14" s="54">
        <v>0</v>
      </c>
    </row>
    <row r="15" spans="1:12" ht="18.600000000000001" customHeight="1" x14ac:dyDescent="0.45">
      <c r="A15" s="3" t="s">
        <v>93</v>
      </c>
      <c r="F15" s="56">
        <v>-1666019</v>
      </c>
      <c r="G15" s="54"/>
      <c r="H15" s="59">
        <v>-1657045</v>
      </c>
      <c r="I15" s="54"/>
      <c r="J15" s="56">
        <v>-12656</v>
      </c>
      <c r="K15" s="101"/>
      <c r="L15" s="59">
        <v>-11205</v>
      </c>
    </row>
    <row r="16" spans="1:12" s="52" customFormat="1" ht="5.0999999999999996" customHeight="1" x14ac:dyDescent="0.45">
      <c r="D16" s="104"/>
      <c r="E16" s="104"/>
      <c r="F16" s="53"/>
      <c r="G16" s="111"/>
      <c r="H16" s="111"/>
      <c r="I16" s="104"/>
      <c r="J16" s="53"/>
      <c r="K16" s="111"/>
      <c r="L16" s="111"/>
    </row>
    <row r="17" spans="1:12" ht="18.600000000000001" customHeight="1" x14ac:dyDescent="0.45">
      <c r="A17" s="105" t="s">
        <v>94</v>
      </c>
      <c r="F17" s="56">
        <f>SUM(F14:F15)</f>
        <v>-2030435</v>
      </c>
      <c r="G17" s="54"/>
      <c r="H17" s="59">
        <f>SUM(H14:H15)</f>
        <v>-1657045</v>
      </c>
      <c r="J17" s="56">
        <f>SUM(J14:J15)</f>
        <v>-208688</v>
      </c>
      <c r="K17" s="54"/>
      <c r="L17" s="59">
        <f>SUM(L14:L15)</f>
        <v>-11205</v>
      </c>
    </row>
    <row r="18" spans="1:12" s="52" customFormat="1" ht="11.1" customHeight="1" x14ac:dyDescent="0.45">
      <c r="D18" s="104"/>
      <c r="E18" s="104"/>
      <c r="F18" s="53"/>
      <c r="G18" s="111"/>
      <c r="H18" s="111"/>
      <c r="I18" s="104"/>
      <c r="J18" s="53"/>
      <c r="K18" s="111"/>
      <c r="L18" s="111"/>
    </row>
    <row r="19" spans="1:12" ht="18.600000000000001" customHeight="1" x14ac:dyDescent="0.45">
      <c r="A19" s="105" t="s">
        <v>95</v>
      </c>
      <c r="F19" s="57">
        <f>SUM(F12,F17)</f>
        <v>1198586</v>
      </c>
      <c r="G19" s="58"/>
      <c r="H19" s="112">
        <f>SUM(H12,H17)</f>
        <v>1044425</v>
      </c>
      <c r="I19" s="58"/>
      <c r="J19" s="57">
        <f>SUM(J12,J17)</f>
        <v>130743</v>
      </c>
      <c r="K19" s="101"/>
      <c r="L19" s="112">
        <f>SUM(L12,L17)</f>
        <v>31080</v>
      </c>
    </row>
    <row r="20" spans="1:12" ht="18.600000000000001" customHeight="1" x14ac:dyDescent="0.45">
      <c r="A20" s="3" t="s">
        <v>96</v>
      </c>
      <c r="F20" s="64">
        <v>120571</v>
      </c>
      <c r="G20" s="112"/>
      <c r="H20" s="54">
        <v>108247</v>
      </c>
      <c r="I20" s="112"/>
      <c r="J20" s="64">
        <v>102604</v>
      </c>
      <c r="K20" s="112"/>
      <c r="L20" s="54">
        <v>85021</v>
      </c>
    </row>
    <row r="21" spans="1:12" ht="18.600000000000001" customHeight="1" x14ac:dyDescent="0.45">
      <c r="A21" s="3" t="s">
        <v>97</v>
      </c>
      <c r="F21" s="64">
        <v>-168223</v>
      </c>
      <c r="G21" s="54"/>
      <c r="H21" s="54">
        <v>-126692</v>
      </c>
      <c r="I21" s="54"/>
      <c r="J21" s="64">
        <v>-32054</v>
      </c>
      <c r="K21" s="101"/>
      <c r="L21" s="54">
        <v>-15190</v>
      </c>
    </row>
    <row r="22" spans="1:12" ht="18.600000000000001" customHeight="1" x14ac:dyDescent="0.45">
      <c r="A22" s="3" t="s">
        <v>98</v>
      </c>
      <c r="F22" s="64">
        <v>-697935</v>
      </c>
      <c r="G22" s="54"/>
      <c r="H22" s="54">
        <v>-600029</v>
      </c>
      <c r="I22" s="54"/>
      <c r="J22" s="64">
        <v>-172690</v>
      </c>
      <c r="K22" s="101"/>
      <c r="L22" s="54">
        <v>-135913</v>
      </c>
    </row>
    <row r="23" spans="1:12" ht="18.600000000000001" customHeight="1" x14ac:dyDescent="0.45">
      <c r="A23" s="3" t="s">
        <v>99</v>
      </c>
      <c r="F23" s="64">
        <v>-484146</v>
      </c>
      <c r="G23" s="54"/>
      <c r="H23" s="54">
        <v>-354435</v>
      </c>
      <c r="I23" s="54"/>
      <c r="J23" s="64">
        <v>-135193</v>
      </c>
      <c r="K23" s="101"/>
      <c r="L23" s="54">
        <v>-105910</v>
      </c>
    </row>
    <row r="24" spans="1:12" ht="18.600000000000001" customHeight="1" x14ac:dyDescent="0.45">
      <c r="A24" s="3" t="s">
        <v>100</v>
      </c>
      <c r="F24" s="64">
        <v>21673</v>
      </c>
      <c r="G24" s="54"/>
      <c r="H24" s="54">
        <v>25418</v>
      </c>
      <c r="J24" s="64">
        <v>59</v>
      </c>
      <c r="K24" s="54"/>
      <c r="L24" s="54">
        <v>290</v>
      </c>
    </row>
    <row r="25" spans="1:12" ht="18.600000000000001" customHeight="1" x14ac:dyDescent="0.45">
      <c r="A25" s="3" t="s">
        <v>291</v>
      </c>
      <c r="F25" s="55"/>
      <c r="G25" s="3"/>
      <c r="H25" s="54"/>
      <c r="I25" s="3"/>
      <c r="J25" s="55"/>
      <c r="K25" s="3"/>
      <c r="L25" s="54"/>
    </row>
    <row r="26" spans="1:12" ht="18.600000000000001" customHeight="1" x14ac:dyDescent="0.45">
      <c r="B26" s="3" t="s">
        <v>102</v>
      </c>
      <c r="F26" s="56">
        <v>-9857</v>
      </c>
      <c r="G26" s="54"/>
      <c r="H26" s="59">
        <v>10701</v>
      </c>
      <c r="I26" s="54"/>
      <c r="J26" s="56">
        <v>0</v>
      </c>
      <c r="K26" s="101"/>
      <c r="L26" s="59">
        <v>0</v>
      </c>
    </row>
    <row r="27" spans="1:12" ht="5.0999999999999996" customHeight="1" x14ac:dyDescent="0.45">
      <c r="F27" s="60"/>
      <c r="G27" s="58"/>
      <c r="H27" s="58"/>
      <c r="I27" s="58"/>
      <c r="J27" s="60"/>
      <c r="K27" s="101"/>
      <c r="L27" s="58"/>
    </row>
    <row r="28" spans="1:12" ht="18.600000000000001" customHeight="1" x14ac:dyDescent="0.45">
      <c r="A28" s="105" t="s">
        <v>238</v>
      </c>
      <c r="F28" s="55">
        <f>SUM(F19:F26)</f>
        <v>-19331</v>
      </c>
      <c r="G28" s="58"/>
      <c r="H28" s="54">
        <f>SUM(H19:H26)</f>
        <v>107635</v>
      </c>
      <c r="I28" s="58"/>
      <c r="J28" s="55">
        <f>SUM(J19:J26)</f>
        <v>-106531</v>
      </c>
      <c r="K28" s="101"/>
      <c r="L28" s="54">
        <f>SUM(L19:L26)</f>
        <v>-140622</v>
      </c>
    </row>
    <row r="29" spans="1:12" ht="18.600000000000001" customHeight="1" x14ac:dyDescent="0.45">
      <c r="A29" s="3" t="s">
        <v>103</v>
      </c>
      <c r="F29" s="56">
        <v>-71899</v>
      </c>
      <c r="G29" s="54"/>
      <c r="H29" s="59">
        <v>13792</v>
      </c>
      <c r="I29" s="54"/>
      <c r="J29" s="56">
        <v>14647</v>
      </c>
      <c r="K29" s="101"/>
      <c r="L29" s="59">
        <v>2141</v>
      </c>
    </row>
    <row r="30" spans="1:12" ht="5.0999999999999996" customHeight="1" x14ac:dyDescent="0.45">
      <c r="F30" s="55"/>
      <c r="G30" s="58"/>
      <c r="H30" s="54"/>
      <c r="I30" s="58"/>
      <c r="J30" s="55"/>
      <c r="K30" s="101"/>
      <c r="L30" s="54"/>
    </row>
    <row r="31" spans="1:12" ht="18.600000000000001" customHeight="1" x14ac:dyDescent="0.45">
      <c r="A31" s="105" t="s">
        <v>237</v>
      </c>
      <c r="B31" s="103"/>
      <c r="C31" s="103"/>
      <c r="F31" s="78">
        <f>SUM(F28:F29)</f>
        <v>-91230</v>
      </c>
      <c r="G31" s="54"/>
      <c r="H31" s="83">
        <f>SUM(H28:H29)</f>
        <v>121427</v>
      </c>
      <c r="I31" s="54"/>
      <c r="J31" s="78">
        <f>SUM(J28:J29)</f>
        <v>-91884</v>
      </c>
      <c r="K31" s="101"/>
      <c r="L31" s="83">
        <f>SUM(L28:L29)</f>
        <v>-138481</v>
      </c>
    </row>
    <row r="32" spans="1:12" ht="11.1" customHeight="1" x14ac:dyDescent="0.45">
      <c r="A32" s="105"/>
      <c r="B32" s="103"/>
      <c r="C32" s="103"/>
      <c r="F32" s="148"/>
      <c r="G32" s="54"/>
      <c r="H32" s="54"/>
      <c r="I32" s="54"/>
      <c r="J32" s="148"/>
      <c r="K32" s="101"/>
      <c r="L32" s="54"/>
    </row>
    <row r="33" spans="1:12" ht="18.600000000000001" customHeight="1" x14ac:dyDescent="0.45">
      <c r="A33" s="105" t="s">
        <v>236</v>
      </c>
      <c r="B33" s="103"/>
      <c r="C33" s="103"/>
      <c r="F33" s="55"/>
      <c r="G33" s="54"/>
      <c r="H33" s="54"/>
      <c r="I33" s="54"/>
      <c r="J33" s="55"/>
      <c r="K33" s="101"/>
      <c r="L33" s="54"/>
    </row>
    <row r="34" spans="1:12" ht="18.600000000000001" customHeight="1" x14ac:dyDescent="0.45">
      <c r="A34" s="3" t="s">
        <v>104</v>
      </c>
      <c r="B34" s="103"/>
      <c r="C34" s="103"/>
      <c r="F34" s="55"/>
      <c r="G34" s="54"/>
      <c r="H34" s="54"/>
      <c r="I34" s="54"/>
      <c r="J34" s="55"/>
      <c r="K34" s="101"/>
      <c r="L34" s="54"/>
    </row>
    <row r="35" spans="1:12" ht="18.600000000000001" customHeight="1" x14ac:dyDescent="0.45">
      <c r="B35" s="3" t="s">
        <v>105</v>
      </c>
      <c r="C35" s="103"/>
      <c r="F35" s="55"/>
      <c r="G35" s="54"/>
      <c r="H35" s="54"/>
      <c r="I35" s="54"/>
      <c r="J35" s="55"/>
      <c r="K35" s="101"/>
      <c r="L35" s="54"/>
    </row>
    <row r="36" spans="1:12" ht="18.600000000000001" customHeight="1" x14ac:dyDescent="0.45">
      <c r="B36" s="3" t="s">
        <v>106</v>
      </c>
      <c r="C36" s="3" t="s">
        <v>107</v>
      </c>
      <c r="F36" s="64">
        <v>-32394</v>
      </c>
      <c r="G36" s="54"/>
      <c r="H36" s="54">
        <v>192374</v>
      </c>
      <c r="I36" s="54"/>
      <c r="J36" s="64">
        <v>12092</v>
      </c>
      <c r="K36" s="101"/>
      <c r="L36" s="54">
        <v>0</v>
      </c>
    </row>
    <row r="37" spans="1:12" ht="18.600000000000001" customHeight="1" x14ac:dyDescent="0.45">
      <c r="B37" s="3" t="s">
        <v>106</v>
      </c>
      <c r="C37" s="3" t="s">
        <v>108</v>
      </c>
      <c r="F37" s="55"/>
      <c r="G37" s="54"/>
      <c r="H37" s="54"/>
      <c r="I37" s="54"/>
      <c r="J37" s="55"/>
      <c r="K37" s="101"/>
      <c r="L37" s="54"/>
    </row>
    <row r="38" spans="1:12" ht="18.600000000000001" customHeight="1" x14ac:dyDescent="0.45">
      <c r="C38" s="3" t="s">
        <v>109</v>
      </c>
      <c r="F38" s="64">
        <v>275050</v>
      </c>
      <c r="G38" s="54"/>
      <c r="H38" s="54">
        <v>731487</v>
      </c>
      <c r="I38" s="54"/>
      <c r="J38" s="64">
        <v>0</v>
      </c>
      <c r="K38" s="101"/>
      <c r="L38" s="54">
        <v>0</v>
      </c>
    </row>
    <row r="39" spans="1:12" ht="18.600000000000001" customHeight="1" x14ac:dyDescent="0.45">
      <c r="B39" s="3" t="s">
        <v>106</v>
      </c>
      <c r="C39" s="3" t="s">
        <v>110</v>
      </c>
      <c r="F39" s="55"/>
      <c r="G39" s="54"/>
      <c r="H39" s="54"/>
      <c r="I39" s="54"/>
      <c r="J39" s="55"/>
      <c r="K39" s="101"/>
      <c r="L39" s="54"/>
    </row>
    <row r="40" spans="1:12" ht="18.600000000000001" customHeight="1" x14ac:dyDescent="0.45">
      <c r="C40" s="3" t="s">
        <v>111</v>
      </c>
      <c r="F40" s="64">
        <v>37189</v>
      </c>
      <c r="G40" s="54"/>
      <c r="H40" s="54">
        <v>43644</v>
      </c>
      <c r="I40" s="54"/>
      <c r="J40" s="64">
        <v>0</v>
      </c>
      <c r="K40" s="101"/>
      <c r="L40" s="54">
        <v>0</v>
      </c>
    </row>
    <row r="41" spans="1:12" ht="18.600000000000001" customHeight="1" x14ac:dyDescent="0.45">
      <c r="B41" s="3" t="s">
        <v>106</v>
      </c>
      <c r="C41" s="3" t="s">
        <v>112</v>
      </c>
      <c r="F41" s="55"/>
      <c r="G41" s="54"/>
      <c r="H41" s="54"/>
      <c r="I41" s="54"/>
      <c r="J41" s="55"/>
      <c r="K41" s="101"/>
      <c r="L41" s="54"/>
    </row>
    <row r="42" spans="1:12" ht="18.600000000000001" customHeight="1" x14ac:dyDescent="0.45">
      <c r="C42" s="3" t="s">
        <v>113</v>
      </c>
      <c r="F42" s="55"/>
      <c r="G42" s="54"/>
      <c r="H42" s="54"/>
      <c r="I42" s="54"/>
      <c r="J42" s="55"/>
      <c r="K42" s="101"/>
      <c r="L42" s="54"/>
    </row>
    <row r="43" spans="1:12" ht="18.600000000000001" customHeight="1" x14ac:dyDescent="0.45">
      <c r="B43" s="3" t="s">
        <v>114</v>
      </c>
      <c r="C43" s="3" t="s">
        <v>115</v>
      </c>
      <c r="F43" s="56">
        <v>49732</v>
      </c>
      <c r="G43" s="54"/>
      <c r="H43" s="59">
        <v>-54020</v>
      </c>
      <c r="I43" s="54"/>
      <c r="J43" s="56">
        <v>-2419</v>
      </c>
      <c r="K43" s="101"/>
      <c r="L43" s="59">
        <v>0</v>
      </c>
    </row>
    <row r="44" spans="1:12" ht="5.0999999999999996" customHeight="1" x14ac:dyDescent="0.45">
      <c r="F44" s="55"/>
      <c r="G44" s="58"/>
      <c r="H44" s="54"/>
      <c r="I44" s="58"/>
      <c r="J44" s="55"/>
      <c r="K44" s="101"/>
      <c r="L44" s="54"/>
    </row>
    <row r="45" spans="1:12" ht="18.600000000000001" customHeight="1" x14ac:dyDescent="0.45">
      <c r="A45" s="3" t="s">
        <v>116</v>
      </c>
      <c r="B45" s="103"/>
      <c r="F45" s="55"/>
      <c r="G45" s="54"/>
      <c r="H45" s="54"/>
      <c r="I45" s="54"/>
      <c r="J45" s="55"/>
      <c r="K45" s="101"/>
      <c r="L45" s="54"/>
    </row>
    <row r="46" spans="1:12" ht="18.600000000000001" customHeight="1" x14ac:dyDescent="0.45">
      <c r="B46" s="3" t="s">
        <v>117</v>
      </c>
      <c r="F46" s="56">
        <f>SUM(F36:F43)</f>
        <v>329577</v>
      </c>
      <c r="G46" s="54"/>
      <c r="H46" s="59">
        <f>SUM(H36:H43)</f>
        <v>913485</v>
      </c>
      <c r="I46" s="54"/>
      <c r="J46" s="56">
        <f>SUM(J36:J43)</f>
        <v>9673</v>
      </c>
      <c r="K46" s="101"/>
      <c r="L46" s="59">
        <f>SUM(L36:L43)</f>
        <v>0</v>
      </c>
    </row>
    <row r="47" spans="1:12" ht="11.1" customHeight="1" x14ac:dyDescent="0.45">
      <c r="F47" s="55"/>
      <c r="G47" s="54"/>
      <c r="H47" s="54"/>
      <c r="I47" s="54"/>
      <c r="J47" s="55"/>
      <c r="K47" s="101"/>
      <c r="L47" s="54"/>
    </row>
    <row r="48" spans="1:12" ht="18.600000000000001" customHeight="1" x14ac:dyDescent="0.45">
      <c r="A48" s="106" t="s">
        <v>118</v>
      </c>
      <c r="F48" s="61">
        <f>SUM(F46)</f>
        <v>329577</v>
      </c>
      <c r="G48" s="54"/>
      <c r="H48" s="113">
        <f>SUM(H46)</f>
        <v>913485</v>
      </c>
      <c r="I48" s="54"/>
      <c r="J48" s="61">
        <f>SUM(J46)</f>
        <v>9673</v>
      </c>
      <c r="K48" s="54"/>
      <c r="L48" s="113">
        <f>SUM(L46)</f>
        <v>0</v>
      </c>
    </row>
    <row r="49" spans="1:12" ht="6" customHeight="1" x14ac:dyDescent="0.45">
      <c r="A49" s="5"/>
      <c r="B49" s="5"/>
      <c r="C49" s="103"/>
      <c r="F49" s="62"/>
      <c r="G49" s="51"/>
      <c r="H49" s="63"/>
      <c r="I49" s="51"/>
      <c r="J49" s="62"/>
      <c r="K49" s="51"/>
      <c r="L49" s="63"/>
    </row>
    <row r="50" spans="1:12" ht="18.600000000000001" customHeight="1" thickBot="1" x14ac:dyDescent="0.5">
      <c r="A50" s="105" t="s">
        <v>235</v>
      </c>
      <c r="C50" s="103"/>
      <c r="F50" s="79">
        <f>SUM(F31,F48)</f>
        <v>238347</v>
      </c>
      <c r="G50" s="54"/>
      <c r="H50" s="114">
        <f>SUM(H31,H48)</f>
        <v>1034912</v>
      </c>
      <c r="I50" s="54"/>
      <c r="J50" s="79">
        <f>SUM(J31,J48)</f>
        <v>-82211</v>
      </c>
      <c r="K50" s="101"/>
      <c r="L50" s="114">
        <f>SUM(L31,L48)</f>
        <v>-138481</v>
      </c>
    </row>
    <row r="51" spans="1:12" ht="19.5" thickTop="1" x14ac:dyDescent="0.45">
      <c r="A51" s="105"/>
      <c r="C51" s="103"/>
      <c r="F51" s="149"/>
      <c r="G51" s="54"/>
      <c r="H51" s="54"/>
      <c r="I51" s="54"/>
      <c r="J51" s="149"/>
      <c r="K51" s="101"/>
      <c r="L51" s="54"/>
    </row>
    <row r="52" spans="1:12" ht="18.75" x14ac:dyDescent="0.45">
      <c r="A52" s="105"/>
      <c r="C52" s="103"/>
      <c r="F52" s="54"/>
      <c r="G52" s="54"/>
      <c r="H52" s="54"/>
      <c r="I52" s="54"/>
      <c r="J52" s="54"/>
      <c r="K52" s="101"/>
      <c r="L52" s="54"/>
    </row>
    <row r="53" spans="1:12" ht="18.75" x14ac:dyDescent="0.45">
      <c r="A53" s="105"/>
      <c r="C53" s="103"/>
      <c r="F53" s="54"/>
      <c r="G53" s="54"/>
      <c r="H53" s="54"/>
      <c r="I53" s="54"/>
      <c r="J53" s="54"/>
      <c r="K53" s="101"/>
      <c r="L53" s="54"/>
    </row>
    <row r="54" spans="1:12" ht="6.75" customHeight="1" x14ac:dyDescent="0.45">
      <c r="A54" s="105"/>
      <c r="C54" s="103"/>
      <c r="F54" s="54"/>
      <c r="G54" s="54"/>
      <c r="H54" s="54"/>
      <c r="I54" s="54"/>
      <c r="J54" s="54"/>
      <c r="K54" s="101"/>
      <c r="L54" s="54"/>
    </row>
    <row r="55" spans="1:12" ht="21.95" customHeight="1" x14ac:dyDescent="0.45">
      <c r="A55" s="107" t="s">
        <v>40</v>
      </c>
      <c r="B55" s="108"/>
      <c r="C55" s="108"/>
      <c r="D55" s="102"/>
      <c r="E55" s="102"/>
      <c r="F55" s="47"/>
      <c r="G55" s="47"/>
      <c r="H55" s="47"/>
      <c r="I55" s="102"/>
      <c r="J55" s="47"/>
      <c r="K55" s="47"/>
      <c r="L55" s="47"/>
    </row>
    <row r="56" spans="1:12" ht="18.95" customHeight="1" x14ac:dyDescent="0.45">
      <c r="A56" s="6" t="s">
        <v>0</v>
      </c>
      <c r="B56" s="100"/>
      <c r="C56" s="100"/>
      <c r="F56" s="48"/>
      <c r="G56" s="48"/>
      <c r="H56" s="48"/>
      <c r="J56" s="48"/>
      <c r="K56" s="48"/>
      <c r="L56" s="48"/>
    </row>
    <row r="57" spans="1:12" ht="18.95" customHeight="1" x14ac:dyDescent="0.45">
      <c r="A57" s="100" t="s">
        <v>258</v>
      </c>
      <c r="B57" s="100"/>
      <c r="C57" s="100"/>
      <c r="F57" s="48"/>
      <c r="G57" s="48"/>
      <c r="H57" s="48"/>
      <c r="J57" s="48"/>
      <c r="K57" s="48"/>
      <c r="L57" s="48"/>
    </row>
    <row r="58" spans="1:12" ht="18.95" customHeight="1" x14ac:dyDescent="0.45">
      <c r="A58" s="49" t="s">
        <v>253</v>
      </c>
      <c r="B58" s="49"/>
      <c r="C58" s="49"/>
      <c r="D58" s="102"/>
      <c r="E58" s="102"/>
      <c r="F58" s="50"/>
      <c r="G58" s="50"/>
      <c r="H58" s="50"/>
      <c r="I58" s="102"/>
      <c r="J58" s="50"/>
      <c r="K58" s="50"/>
      <c r="L58" s="50"/>
    </row>
    <row r="59" spans="1:12" ht="18.95" customHeight="1" x14ac:dyDescent="0.45">
      <c r="A59" s="5"/>
      <c r="B59" s="5"/>
      <c r="C59" s="103"/>
      <c r="F59" s="51"/>
      <c r="G59" s="51"/>
      <c r="H59" s="51"/>
      <c r="I59" s="51"/>
      <c r="J59" s="51"/>
      <c r="K59" s="51"/>
      <c r="L59" s="51"/>
    </row>
    <row r="60" spans="1:12" ht="18.95" customHeight="1" x14ac:dyDescent="0.45">
      <c r="A60" s="100"/>
      <c r="B60" s="100"/>
      <c r="C60" s="100"/>
      <c r="F60" s="168" t="s">
        <v>3</v>
      </c>
      <c r="G60" s="168"/>
      <c r="H60" s="168"/>
      <c r="I60" s="97"/>
      <c r="J60" s="167" t="s">
        <v>4</v>
      </c>
      <c r="K60" s="167"/>
      <c r="L60" s="167"/>
    </row>
    <row r="61" spans="1:12" s="52" customFormat="1" ht="18.95" customHeight="1" x14ac:dyDescent="0.45">
      <c r="F61" s="1" t="s">
        <v>242</v>
      </c>
      <c r="G61" s="1"/>
      <c r="H61" s="1" t="s">
        <v>9</v>
      </c>
      <c r="I61" s="1"/>
      <c r="J61" s="1" t="s">
        <v>242</v>
      </c>
      <c r="K61" s="1"/>
      <c r="L61" s="1" t="s">
        <v>9</v>
      </c>
    </row>
    <row r="62" spans="1:12" s="52" customFormat="1" ht="18.95" customHeight="1" x14ac:dyDescent="0.45">
      <c r="F62" s="2" t="s">
        <v>11</v>
      </c>
      <c r="G62" s="1"/>
      <c r="H62" s="2" t="s">
        <v>11</v>
      </c>
      <c r="J62" s="2" t="s">
        <v>11</v>
      </c>
      <c r="K62" s="1"/>
      <c r="L62" s="2" t="s">
        <v>11</v>
      </c>
    </row>
    <row r="63" spans="1:12" s="52" customFormat="1" ht="6" customHeight="1" x14ac:dyDescent="0.45">
      <c r="D63" s="104"/>
      <c r="E63" s="104"/>
      <c r="F63" s="53"/>
      <c r="G63" s="111"/>
      <c r="H63" s="111"/>
      <c r="I63" s="104"/>
      <c r="J63" s="53"/>
      <c r="K63" s="111"/>
      <c r="L63" s="111"/>
    </row>
    <row r="64" spans="1:12" ht="18.95" customHeight="1" x14ac:dyDescent="0.45">
      <c r="A64" s="105" t="s">
        <v>231</v>
      </c>
      <c r="F64" s="64"/>
      <c r="I64" s="65"/>
      <c r="J64" s="64"/>
      <c r="K64" s="101"/>
    </row>
    <row r="65" spans="1:12" ht="18.95" customHeight="1" x14ac:dyDescent="0.45">
      <c r="A65" s="5" t="s">
        <v>119</v>
      </c>
      <c r="B65" s="5"/>
      <c r="C65" s="103"/>
      <c r="F65" s="64">
        <v>-96309</v>
      </c>
      <c r="G65" s="51"/>
      <c r="H65" s="65">
        <v>44097</v>
      </c>
      <c r="I65" s="51"/>
      <c r="J65" s="64">
        <v>-91884</v>
      </c>
      <c r="K65" s="51"/>
      <c r="L65" s="65">
        <v>-138481</v>
      </c>
    </row>
    <row r="66" spans="1:12" ht="18.95" customHeight="1" x14ac:dyDescent="0.45">
      <c r="A66" s="5" t="s">
        <v>120</v>
      </c>
      <c r="B66" s="5"/>
      <c r="C66" s="103"/>
      <c r="F66" s="56">
        <v>5079</v>
      </c>
      <c r="G66" s="51"/>
      <c r="H66" s="59">
        <v>77330</v>
      </c>
      <c r="I66" s="51"/>
      <c r="J66" s="56">
        <v>0</v>
      </c>
      <c r="K66" s="116"/>
      <c r="L66" s="59">
        <v>0</v>
      </c>
    </row>
    <row r="67" spans="1:12" ht="6" customHeight="1" x14ac:dyDescent="0.45">
      <c r="A67" s="5"/>
      <c r="B67" s="5"/>
      <c r="C67" s="103"/>
      <c r="F67" s="64"/>
      <c r="G67" s="51"/>
      <c r="I67" s="51"/>
      <c r="J67" s="64"/>
      <c r="K67" s="51"/>
    </row>
    <row r="68" spans="1:12" ht="18.95" customHeight="1" thickBot="1" x14ac:dyDescent="0.5">
      <c r="A68" s="5"/>
      <c r="B68" s="5"/>
      <c r="C68" s="103"/>
      <c r="F68" s="80">
        <f>SUM(F65:F66)</f>
        <v>-91230</v>
      </c>
      <c r="G68" s="51"/>
      <c r="H68" s="115">
        <f>SUM(H65:H66)</f>
        <v>121427</v>
      </c>
      <c r="I68" s="51"/>
      <c r="J68" s="80">
        <f>SUM(J65:J66)</f>
        <v>-91884</v>
      </c>
      <c r="K68" s="51"/>
      <c r="L68" s="115">
        <f>SUM(L65:L66)</f>
        <v>-138481</v>
      </c>
    </row>
    <row r="69" spans="1:12" ht="18.95" customHeight="1" thickTop="1" x14ac:dyDescent="0.45">
      <c r="A69" s="5"/>
      <c r="B69" s="5"/>
      <c r="C69" s="103"/>
      <c r="F69" s="150"/>
      <c r="G69" s="51"/>
      <c r="I69" s="51"/>
      <c r="J69" s="150"/>
      <c r="K69" s="51"/>
    </row>
    <row r="70" spans="1:12" ht="18.95" customHeight="1" x14ac:dyDescent="0.45">
      <c r="A70" s="105" t="s">
        <v>232</v>
      </c>
      <c r="F70" s="64"/>
      <c r="I70" s="65"/>
      <c r="J70" s="64"/>
      <c r="K70" s="101"/>
    </row>
    <row r="71" spans="1:12" ht="18.95" customHeight="1" x14ac:dyDescent="0.45">
      <c r="A71" s="5" t="s">
        <v>119</v>
      </c>
      <c r="B71" s="5"/>
      <c r="C71" s="103"/>
      <c r="F71" s="64">
        <v>143002</v>
      </c>
      <c r="G71" s="51"/>
      <c r="H71" s="65">
        <v>625970</v>
      </c>
      <c r="I71" s="51"/>
      <c r="J71" s="64">
        <v>-82211</v>
      </c>
      <c r="K71" s="51"/>
      <c r="L71" s="65">
        <v>-138481</v>
      </c>
    </row>
    <row r="72" spans="1:12" ht="18.95" customHeight="1" x14ac:dyDescent="0.45">
      <c r="A72" s="5" t="s">
        <v>120</v>
      </c>
      <c r="B72" s="5"/>
      <c r="C72" s="103"/>
      <c r="F72" s="56">
        <v>95345</v>
      </c>
      <c r="G72" s="51"/>
      <c r="H72" s="59">
        <v>408942</v>
      </c>
      <c r="I72" s="51"/>
      <c r="J72" s="56">
        <v>0</v>
      </c>
      <c r="K72" s="116"/>
      <c r="L72" s="59">
        <v>0</v>
      </c>
    </row>
    <row r="73" spans="1:12" ht="6" customHeight="1" x14ac:dyDescent="0.45">
      <c r="A73" s="5"/>
      <c r="B73" s="5"/>
      <c r="C73" s="103"/>
      <c r="F73" s="66"/>
      <c r="G73" s="51"/>
      <c r="H73" s="51"/>
      <c r="I73" s="51"/>
      <c r="J73" s="66"/>
      <c r="K73" s="51"/>
      <c r="L73" s="51"/>
    </row>
    <row r="74" spans="1:12" ht="18.95" customHeight="1" thickBot="1" x14ac:dyDescent="0.5">
      <c r="A74" s="5"/>
      <c r="B74" s="5"/>
      <c r="C74" s="103"/>
      <c r="F74" s="80">
        <f>SUM(F71:F72)</f>
        <v>238347</v>
      </c>
      <c r="G74" s="51"/>
      <c r="H74" s="115">
        <f>SUM(H71:H72)</f>
        <v>1034912</v>
      </c>
      <c r="I74" s="51"/>
      <c r="J74" s="80">
        <f>SUM(J71:J72)</f>
        <v>-82211</v>
      </c>
      <c r="K74" s="51"/>
      <c r="L74" s="115">
        <f>SUM(L71:L72)</f>
        <v>-138481</v>
      </c>
    </row>
    <row r="75" spans="1:12" ht="18.95" customHeight="1" thickTop="1" x14ac:dyDescent="0.45">
      <c r="A75" s="5"/>
      <c r="B75" s="5"/>
      <c r="C75" s="103"/>
      <c r="F75" s="150"/>
      <c r="G75" s="51"/>
      <c r="I75" s="51"/>
      <c r="J75" s="150"/>
      <c r="K75" s="51"/>
    </row>
    <row r="76" spans="1:12" ht="18.95" customHeight="1" x14ac:dyDescent="0.45">
      <c r="A76" s="105" t="s">
        <v>233</v>
      </c>
      <c r="B76" s="5"/>
      <c r="C76" s="103"/>
      <c r="F76" s="64"/>
      <c r="G76" s="51"/>
      <c r="I76" s="51"/>
      <c r="J76" s="64"/>
      <c r="K76" s="51"/>
    </row>
    <row r="77" spans="1:12" ht="18.95" customHeight="1" x14ac:dyDescent="0.45">
      <c r="A77" s="5" t="s">
        <v>234</v>
      </c>
      <c r="B77" s="5"/>
      <c r="C77" s="103"/>
      <c r="F77" s="62">
        <v>-1.4000000000000002E-2</v>
      </c>
      <c r="G77" s="51"/>
      <c r="H77" s="63">
        <v>6.0000000000000001E-3</v>
      </c>
      <c r="I77" s="51"/>
      <c r="J77" s="62">
        <v>-1.3000000000000001E-2</v>
      </c>
      <c r="K77" s="51"/>
      <c r="L77" s="63">
        <v>-0.02</v>
      </c>
    </row>
    <row r="78" spans="1:12" ht="18.95" customHeight="1" x14ac:dyDescent="0.45">
      <c r="A78" s="5"/>
      <c r="B78" s="5"/>
      <c r="C78" s="103"/>
      <c r="F78" s="63"/>
      <c r="G78" s="51"/>
      <c r="H78" s="63"/>
      <c r="I78" s="51"/>
      <c r="J78" s="63"/>
      <c r="K78" s="51"/>
      <c r="L78" s="63"/>
    </row>
    <row r="79" spans="1:12" ht="18.95" customHeight="1" x14ac:dyDescent="0.45">
      <c r="A79" s="5"/>
      <c r="B79" s="5"/>
      <c r="C79" s="103"/>
      <c r="F79" s="63"/>
      <c r="G79" s="51"/>
      <c r="H79" s="63"/>
      <c r="I79" s="51"/>
      <c r="J79" s="63"/>
      <c r="K79" s="51"/>
      <c r="L79" s="63"/>
    </row>
    <row r="80" spans="1:12" ht="18.95" customHeight="1" x14ac:dyDescent="0.4">
      <c r="A80" s="5"/>
      <c r="B80" s="5"/>
      <c r="C80" s="103"/>
      <c r="F80" s="151"/>
      <c r="G80" s="151"/>
      <c r="H80" s="151"/>
      <c r="I80" s="151"/>
      <c r="J80" s="151"/>
      <c r="K80" s="63"/>
      <c r="L80" s="63"/>
    </row>
    <row r="81" spans="1:12" ht="18.95" customHeight="1" x14ac:dyDescent="0.4">
      <c r="A81" s="5"/>
      <c r="B81" s="5"/>
      <c r="C81" s="103"/>
      <c r="F81" s="151"/>
      <c r="G81" s="151"/>
      <c r="H81" s="151"/>
      <c r="I81" s="151"/>
      <c r="J81" s="151"/>
      <c r="K81" s="51"/>
      <c r="L81" s="63"/>
    </row>
    <row r="82" spans="1:12" ht="18.95" customHeight="1" x14ac:dyDescent="0.45">
      <c r="A82" s="5"/>
      <c r="B82" s="5"/>
      <c r="C82" s="103"/>
      <c r="F82" s="63"/>
      <c r="G82" s="51"/>
      <c r="H82" s="63"/>
      <c r="I82" s="51"/>
      <c r="J82" s="63"/>
      <c r="K82" s="51"/>
      <c r="L82" s="63"/>
    </row>
    <row r="83" spans="1:12" ht="18.95" customHeight="1" x14ac:dyDescent="0.45">
      <c r="A83" s="5"/>
      <c r="B83" s="5"/>
      <c r="C83" s="103"/>
      <c r="F83" s="63"/>
      <c r="G83" s="51"/>
      <c r="H83" s="63"/>
      <c r="I83" s="51"/>
      <c r="J83" s="63"/>
      <c r="K83" s="51"/>
      <c r="L83" s="63"/>
    </row>
    <row r="84" spans="1:12" ht="18.95" customHeight="1" x14ac:dyDescent="0.45">
      <c r="A84" s="5"/>
      <c r="B84" s="5"/>
      <c r="C84" s="103"/>
      <c r="F84" s="63"/>
      <c r="G84" s="51"/>
      <c r="H84" s="63"/>
      <c r="I84" s="51"/>
      <c r="J84" s="63"/>
      <c r="K84" s="51"/>
      <c r="L84" s="63"/>
    </row>
    <row r="85" spans="1:12" ht="18.95" customHeight="1" x14ac:dyDescent="0.45">
      <c r="A85" s="5"/>
      <c r="B85" s="5"/>
      <c r="C85" s="103"/>
      <c r="F85" s="63"/>
      <c r="G85" s="51"/>
      <c r="H85" s="63"/>
      <c r="I85" s="51"/>
      <c r="J85" s="63"/>
      <c r="K85" s="51"/>
      <c r="L85" s="63"/>
    </row>
    <row r="86" spans="1:12" ht="18.95" customHeight="1" x14ac:dyDescent="0.45">
      <c r="A86" s="5"/>
      <c r="B86" s="5"/>
      <c r="C86" s="103"/>
      <c r="F86" s="63"/>
      <c r="G86" s="51"/>
      <c r="H86" s="63"/>
      <c r="I86" s="51"/>
      <c r="J86" s="63"/>
      <c r="K86" s="51"/>
      <c r="L86" s="63"/>
    </row>
    <row r="87" spans="1:12" ht="18.95" customHeight="1" x14ac:dyDescent="0.45">
      <c r="A87" s="5"/>
      <c r="B87" s="5"/>
      <c r="C87" s="103"/>
      <c r="F87" s="63"/>
      <c r="G87" s="51"/>
      <c r="H87" s="63"/>
      <c r="I87" s="51"/>
      <c r="J87" s="63"/>
      <c r="K87" s="51"/>
      <c r="L87" s="63"/>
    </row>
    <row r="88" spans="1:12" ht="18.95" customHeight="1" x14ac:dyDescent="0.45">
      <c r="A88" s="5"/>
      <c r="B88" s="5"/>
      <c r="C88" s="103"/>
      <c r="F88" s="63"/>
      <c r="G88" s="51"/>
      <c r="H88" s="63"/>
      <c r="I88" s="51"/>
      <c r="J88" s="63"/>
      <c r="K88" s="51"/>
      <c r="L88" s="63"/>
    </row>
    <row r="89" spans="1:12" ht="18.95" customHeight="1" x14ac:dyDescent="0.45">
      <c r="A89" s="5"/>
      <c r="B89" s="5"/>
      <c r="C89" s="103"/>
      <c r="F89" s="63"/>
      <c r="G89" s="51"/>
      <c r="H89" s="63"/>
      <c r="I89" s="51"/>
      <c r="J89" s="63"/>
      <c r="K89" s="51"/>
      <c r="L89" s="63"/>
    </row>
    <row r="90" spans="1:12" ht="18.95" customHeight="1" x14ac:dyDescent="0.45">
      <c r="A90" s="5"/>
      <c r="B90" s="5"/>
      <c r="C90" s="103"/>
      <c r="F90" s="63"/>
      <c r="G90" s="51"/>
      <c r="H90" s="63"/>
      <c r="I90" s="51"/>
      <c r="J90" s="63"/>
      <c r="K90" s="51"/>
      <c r="L90" s="63"/>
    </row>
    <row r="91" spans="1:12" ht="18.95" customHeight="1" x14ac:dyDescent="0.45">
      <c r="A91" s="5"/>
      <c r="B91" s="5"/>
      <c r="C91" s="103"/>
      <c r="F91" s="63"/>
      <c r="G91" s="51"/>
      <c r="H91" s="63"/>
      <c r="I91" s="51"/>
      <c r="J91" s="63"/>
      <c r="K91" s="51"/>
      <c r="L91" s="63"/>
    </row>
    <row r="92" spans="1:12" ht="18.95" customHeight="1" x14ac:dyDescent="0.45">
      <c r="A92" s="5"/>
      <c r="B92" s="5"/>
      <c r="C92" s="103"/>
      <c r="F92" s="63"/>
      <c r="G92" s="51"/>
      <c r="H92" s="63"/>
      <c r="I92" s="51"/>
      <c r="J92" s="63"/>
      <c r="K92" s="51"/>
      <c r="L92" s="63"/>
    </row>
    <row r="93" spans="1:12" ht="18.75" x14ac:dyDescent="0.45">
      <c r="A93" s="5"/>
      <c r="B93" s="5"/>
      <c r="C93" s="103"/>
      <c r="F93" s="63"/>
      <c r="G93" s="51"/>
      <c r="H93" s="63"/>
      <c r="I93" s="51"/>
      <c r="J93" s="63"/>
      <c r="K93" s="51"/>
      <c r="L93" s="63"/>
    </row>
    <row r="94" spans="1:12" ht="18.95" customHeight="1" x14ac:dyDescent="0.45">
      <c r="A94" s="5"/>
      <c r="B94" s="5"/>
      <c r="C94" s="103"/>
      <c r="F94" s="63"/>
      <c r="G94" s="51"/>
      <c r="H94" s="63"/>
      <c r="I94" s="51"/>
      <c r="J94" s="63"/>
      <c r="K94" s="51"/>
      <c r="L94" s="63"/>
    </row>
    <row r="95" spans="1:12" ht="18.95" customHeight="1" x14ac:dyDescent="0.45">
      <c r="A95" s="5"/>
      <c r="B95" s="5"/>
      <c r="C95" s="103"/>
      <c r="F95" s="63"/>
      <c r="G95" s="51"/>
      <c r="H95" s="63"/>
      <c r="I95" s="51"/>
      <c r="J95" s="63"/>
      <c r="K95" s="51"/>
      <c r="L95" s="63"/>
    </row>
    <row r="96" spans="1:12" ht="18.95" customHeight="1" x14ac:dyDescent="0.45">
      <c r="A96" s="5"/>
      <c r="B96" s="5"/>
      <c r="C96" s="103"/>
      <c r="F96" s="63"/>
      <c r="G96" s="51"/>
      <c r="H96" s="63"/>
      <c r="I96" s="51"/>
      <c r="J96" s="63"/>
      <c r="K96" s="51"/>
      <c r="L96" s="63"/>
    </row>
    <row r="97" spans="1:12" ht="18.95" customHeight="1" x14ac:dyDescent="0.45">
      <c r="A97" s="5"/>
      <c r="B97" s="5"/>
      <c r="C97" s="103"/>
      <c r="F97" s="63"/>
      <c r="G97" s="51"/>
      <c r="H97" s="63"/>
      <c r="I97" s="51"/>
      <c r="J97" s="63"/>
      <c r="K97" s="51"/>
      <c r="L97" s="63"/>
    </row>
    <row r="98" spans="1:12" ht="18.95" customHeight="1" x14ac:dyDescent="0.45">
      <c r="A98" s="5"/>
      <c r="B98" s="5"/>
      <c r="C98" s="103"/>
      <c r="F98" s="63"/>
      <c r="G98" s="51"/>
      <c r="H98" s="63"/>
      <c r="I98" s="51"/>
      <c r="J98" s="63"/>
      <c r="K98" s="51"/>
      <c r="L98" s="63"/>
    </row>
    <row r="99" spans="1:12" ht="18.95" customHeight="1" x14ac:dyDescent="0.45">
      <c r="A99" s="5"/>
      <c r="B99" s="5"/>
      <c r="C99" s="103"/>
      <c r="F99" s="63"/>
      <c r="G99" s="51"/>
      <c r="H99" s="63"/>
      <c r="I99" s="51"/>
      <c r="J99" s="63"/>
      <c r="K99" s="51"/>
      <c r="L99" s="63"/>
    </row>
    <row r="100" spans="1:12" ht="18.95" customHeight="1" x14ac:dyDescent="0.45">
      <c r="A100" s="5"/>
      <c r="B100" s="5"/>
      <c r="C100" s="103"/>
      <c r="F100" s="63"/>
      <c r="G100" s="51"/>
      <c r="H100" s="63"/>
      <c r="I100" s="51"/>
      <c r="J100" s="63"/>
      <c r="K100" s="51"/>
      <c r="L100" s="63"/>
    </row>
    <row r="101" spans="1:12" ht="18.95" customHeight="1" x14ac:dyDescent="0.45">
      <c r="A101" s="5"/>
      <c r="B101" s="5"/>
      <c r="C101" s="103"/>
      <c r="F101" s="63"/>
      <c r="G101" s="51"/>
      <c r="H101" s="63"/>
      <c r="I101" s="51"/>
      <c r="J101" s="63"/>
      <c r="K101" s="51"/>
      <c r="L101" s="63"/>
    </row>
    <row r="102" spans="1:12" ht="18.95" customHeight="1" x14ac:dyDescent="0.45">
      <c r="A102" s="5"/>
      <c r="B102" s="5"/>
      <c r="C102" s="103"/>
      <c r="F102" s="63"/>
      <c r="G102" s="51"/>
      <c r="H102" s="63"/>
      <c r="I102" s="51"/>
      <c r="J102" s="63"/>
      <c r="K102" s="51"/>
      <c r="L102" s="63"/>
    </row>
    <row r="103" spans="1:12" ht="18.95" customHeight="1" x14ac:dyDescent="0.45">
      <c r="A103" s="5"/>
      <c r="B103" s="5"/>
      <c r="C103" s="103"/>
      <c r="F103" s="63"/>
      <c r="G103" s="51"/>
      <c r="H103" s="63"/>
      <c r="I103" s="51"/>
      <c r="J103" s="63"/>
      <c r="K103" s="51"/>
      <c r="L103" s="63"/>
    </row>
    <row r="104" spans="1:12" ht="21.95" customHeight="1" x14ac:dyDescent="0.45">
      <c r="A104" s="67" t="s">
        <v>40</v>
      </c>
      <c r="B104" s="109"/>
      <c r="C104" s="109"/>
      <c r="D104" s="110"/>
      <c r="E104" s="110"/>
      <c r="F104" s="59"/>
      <c r="G104" s="59"/>
      <c r="H104" s="59"/>
      <c r="I104" s="110"/>
      <c r="J104" s="59"/>
      <c r="K104" s="59"/>
      <c r="L104" s="59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L94"/>
  <sheetViews>
    <sheetView topLeftCell="A76" zoomScale="81" zoomScaleNormal="81" zoomScaleSheetLayoutView="90" workbookViewId="0">
      <selection activeCell="O146" sqref="O146"/>
    </sheetView>
  </sheetViews>
  <sheetFormatPr defaultColWidth="14.6640625" defaultRowHeight="21.75" customHeight="1" x14ac:dyDescent="0.45"/>
  <cols>
    <col min="1" max="2" width="1.83203125" style="3" customWidth="1"/>
    <col min="3" max="3" width="35.83203125" style="3" customWidth="1"/>
    <col min="4" max="4" width="9.5" style="101" customWidth="1"/>
    <col min="5" max="5" width="1" style="101" customWidth="1"/>
    <col min="6" max="6" width="16.83203125" style="65" customWidth="1"/>
    <col min="7" max="7" width="1" style="65" customWidth="1"/>
    <col min="8" max="8" width="16.83203125" style="65" customWidth="1"/>
    <col min="9" max="9" width="1" style="101" customWidth="1"/>
    <col min="10" max="10" width="16.83203125" style="65" customWidth="1"/>
    <col min="11" max="11" width="1" style="65" customWidth="1"/>
    <col min="12" max="12" width="16.83203125" style="65" customWidth="1"/>
    <col min="13" max="16384" width="14.6640625" style="3"/>
  </cols>
  <sheetData>
    <row r="1" spans="1:12" ht="21.75" customHeight="1" x14ac:dyDescent="0.45">
      <c r="A1" s="6" t="s">
        <v>0</v>
      </c>
      <c r="B1" s="100"/>
      <c r="C1" s="100"/>
      <c r="F1" s="48"/>
      <c r="G1" s="48"/>
      <c r="H1" s="48"/>
      <c r="J1" s="48"/>
      <c r="K1" s="48"/>
      <c r="L1" s="48"/>
    </row>
    <row r="2" spans="1:12" ht="21.75" customHeight="1" x14ac:dyDescent="0.45">
      <c r="A2" s="100" t="s">
        <v>258</v>
      </c>
      <c r="B2" s="100"/>
      <c r="C2" s="100"/>
      <c r="F2" s="48"/>
      <c r="G2" s="48"/>
      <c r="H2" s="48"/>
      <c r="J2" s="48"/>
      <c r="K2" s="48"/>
      <c r="L2" s="48"/>
    </row>
    <row r="3" spans="1:12" ht="21.75" customHeight="1" x14ac:dyDescent="0.45">
      <c r="A3" s="49" t="s">
        <v>254</v>
      </c>
      <c r="B3" s="49"/>
      <c r="C3" s="49"/>
      <c r="D3" s="102"/>
      <c r="E3" s="102"/>
      <c r="F3" s="50"/>
      <c r="G3" s="50"/>
      <c r="H3" s="50"/>
      <c r="I3" s="102"/>
      <c r="J3" s="50"/>
      <c r="K3" s="50"/>
      <c r="L3" s="50"/>
    </row>
    <row r="4" spans="1:12" ht="21.75" customHeight="1" x14ac:dyDescent="0.45">
      <c r="A4" s="5"/>
      <c r="B4" s="5"/>
      <c r="C4" s="103"/>
      <c r="F4" s="51"/>
      <c r="G4" s="51"/>
      <c r="H4" s="51"/>
      <c r="I4" s="51"/>
      <c r="J4" s="51"/>
      <c r="K4" s="51"/>
      <c r="L4" s="51"/>
    </row>
    <row r="5" spans="1:12" ht="18.95" customHeight="1" x14ac:dyDescent="0.45">
      <c r="A5" s="100"/>
      <c r="B5" s="100"/>
      <c r="C5" s="100"/>
      <c r="F5" s="168" t="s">
        <v>3</v>
      </c>
      <c r="G5" s="168"/>
      <c r="H5" s="168"/>
      <c r="I5" s="97"/>
      <c r="J5" s="167" t="s">
        <v>4</v>
      </c>
      <c r="K5" s="167"/>
      <c r="L5" s="167"/>
    </row>
    <row r="6" spans="1:12" s="52" customFormat="1" ht="18.95" customHeight="1" x14ac:dyDescent="0.45">
      <c r="F6" s="1" t="s">
        <v>242</v>
      </c>
      <c r="G6" s="1"/>
      <c r="H6" s="1" t="s">
        <v>9</v>
      </c>
      <c r="I6" s="1"/>
      <c r="J6" s="1" t="s">
        <v>242</v>
      </c>
      <c r="K6" s="1"/>
      <c r="L6" s="1" t="s">
        <v>9</v>
      </c>
    </row>
    <row r="7" spans="1:12" s="52" customFormat="1" ht="18.75" customHeight="1" x14ac:dyDescent="0.45">
      <c r="D7" s="88" t="s">
        <v>10</v>
      </c>
      <c r="F7" s="2" t="s">
        <v>11</v>
      </c>
      <c r="G7" s="1"/>
      <c r="H7" s="2" t="s">
        <v>11</v>
      </c>
      <c r="J7" s="2" t="s">
        <v>11</v>
      </c>
      <c r="K7" s="1"/>
      <c r="L7" s="2" t="s">
        <v>11</v>
      </c>
    </row>
    <row r="8" spans="1:12" s="52" customFormat="1" ht="6" customHeight="1" x14ac:dyDescent="0.45">
      <c r="D8" s="104"/>
      <c r="E8" s="104"/>
      <c r="F8" s="53"/>
      <c r="G8" s="111"/>
      <c r="H8" s="111"/>
      <c r="I8" s="104"/>
      <c r="J8" s="53"/>
      <c r="K8" s="111"/>
      <c r="L8" s="111"/>
    </row>
    <row r="9" spans="1:12" ht="18.95" customHeight="1" x14ac:dyDescent="0.45">
      <c r="A9" s="3" t="s">
        <v>89</v>
      </c>
      <c r="D9" s="3"/>
      <c r="F9" s="31">
        <v>1902470</v>
      </c>
      <c r="G9" s="54"/>
      <c r="H9" s="28">
        <v>1419391</v>
      </c>
      <c r="I9" s="54"/>
      <c r="J9" s="31">
        <v>571234</v>
      </c>
      <c r="K9" s="101"/>
      <c r="L9" s="28">
        <v>519553</v>
      </c>
    </row>
    <row r="10" spans="1:12" ht="18.95" customHeight="1" x14ac:dyDescent="0.45">
      <c r="A10" s="3" t="s">
        <v>90</v>
      </c>
      <c r="F10" s="56">
        <v>8169277</v>
      </c>
      <c r="G10" s="54"/>
      <c r="H10" s="59">
        <v>7072035</v>
      </c>
      <c r="I10" s="54"/>
      <c r="J10" s="56">
        <v>132481</v>
      </c>
      <c r="K10" s="101"/>
      <c r="L10" s="59">
        <v>123563</v>
      </c>
    </row>
    <row r="11" spans="1:12" s="52" customFormat="1" ht="6" customHeight="1" x14ac:dyDescent="0.45">
      <c r="D11" s="104"/>
      <c r="E11" s="104"/>
      <c r="F11" s="53"/>
      <c r="G11" s="111"/>
      <c r="H11" s="111"/>
      <c r="I11" s="104"/>
      <c r="J11" s="53"/>
      <c r="K11" s="111"/>
      <c r="L11" s="111"/>
    </row>
    <row r="12" spans="1:12" ht="18.95" customHeight="1" x14ac:dyDescent="0.45">
      <c r="A12" s="105" t="s">
        <v>91</v>
      </c>
      <c r="F12" s="56">
        <f>SUM(F9:F10)</f>
        <v>10071747</v>
      </c>
      <c r="G12" s="54"/>
      <c r="H12" s="59">
        <f>SUM(H9:H10)</f>
        <v>8491426</v>
      </c>
      <c r="J12" s="56">
        <f>SUM(J9:J10)</f>
        <v>703715</v>
      </c>
      <c r="K12" s="54"/>
      <c r="L12" s="59">
        <f>SUM(L9:L10)</f>
        <v>643116</v>
      </c>
    </row>
    <row r="13" spans="1:12" s="52" customFormat="1" ht="18.95" customHeight="1" x14ac:dyDescent="0.45">
      <c r="D13" s="104"/>
      <c r="E13" s="104"/>
      <c r="F13" s="53"/>
      <c r="G13" s="111"/>
      <c r="H13" s="111"/>
      <c r="I13" s="104"/>
      <c r="J13" s="53"/>
      <c r="K13" s="111"/>
      <c r="L13" s="111"/>
    </row>
    <row r="14" spans="1:12" ht="18.95" customHeight="1" x14ac:dyDescent="0.45">
      <c r="A14" s="3" t="s">
        <v>92</v>
      </c>
      <c r="F14" s="31">
        <v>-1488032</v>
      </c>
      <c r="G14" s="54"/>
      <c r="H14" s="54">
        <v>-1058613</v>
      </c>
      <c r="I14" s="54"/>
      <c r="J14" s="31">
        <v>-418818</v>
      </c>
      <c r="K14" s="101"/>
      <c r="L14" s="54">
        <v>-430595</v>
      </c>
    </row>
    <row r="15" spans="1:12" ht="18.95" customHeight="1" x14ac:dyDescent="0.45">
      <c r="A15" s="3" t="s">
        <v>93</v>
      </c>
      <c r="F15" s="56">
        <v>-5130584</v>
      </c>
      <c r="G15" s="54"/>
      <c r="H15" s="59">
        <v>-4528164</v>
      </c>
      <c r="I15" s="54"/>
      <c r="J15" s="56">
        <v>-37954</v>
      </c>
      <c r="K15" s="101"/>
      <c r="L15" s="59">
        <v>-30124</v>
      </c>
    </row>
    <row r="16" spans="1:12" s="52" customFormat="1" ht="6" customHeight="1" x14ac:dyDescent="0.45">
      <c r="D16" s="104"/>
      <c r="E16" s="104"/>
      <c r="F16" s="53"/>
      <c r="G16" s="111"/>
      <c r="H16" s="111"/>
      <c r="I16" s="104"/>
      <c r="J16" s="53"/>
      <c r="K16" s="111"/>
      <c r="L16" s="111"/>
    </row>
    <row r="17" spans="1:12" ht="18.95" customHeight="1" x14ac:dyDescent="0.45">
      <c r="A17" s="105" t="s">
        <v>94</v>
      </c>
      <c r="F17" s="56">
        <f>SUM(F14:F15)</f>
        <v>-6618616</v>
      </c>
      <c r="G17" s="54"/>
      <c r="H17" s="59">
        <f>SUM(H14:H15)</f>
        <v>-5586777</v>
      </c>
      <c r="J17" s="56">
        <f>SUM(J14:J15)</f>
        <v>-456772</v>
      </c>
      <c r="K17" s="54"/>
      <c r="L17" s="59">
        <f>SUM(L14:L15)</f>
        <v>-460719</v>
      </c>
    </row>
    <row r="18" spans="1:12" s="52" customFormat="1" ht="18.95" customHeight="1" x14ac:dyDescent="0.45">
      <c r="D18" s="104"/>
      <c r="E18" s="104"/>
      <c r="F18" s="53"/>
      <c r="G18" s="111"/>
      <c r="H18" s="111"/>
      <c r="I18" s="104"/>
      <c r="J18" s="53"/>
      <c r="K18" s="111"/>
      <c r="L18" s="111"/>
    </row>
    <row r="19" spans="1:12" ht="18.95" customHeight="1" x14ac:dyDescent="0.45">
      <c r="A19" s="105" t="s">
        <v>95</v>
      </c>
      <c r="F19" s="57">
        <f>SUM(F12,F17)</f>
        <v>3453131</v>
      </c>
      <c r="G19" s="58"/>
      <c r="H19" s="112">
        <f>SUM(H12,H17)</f>
        <v>2904649</v>
      </c>
      <c r="I19" s="58"/>
      <c r="J19" s="57">
        <f>SUM(J12,J17)</f>
        <v>246943</v>
      </c>
      <c r="K19" s="101"/>
      <c r="L19" s="112">
        <f>SUM(L12,L17)</f>
        <v>182397</v>
      </c>
    </row>
    <row r="20" spans="1:12" ht="18.95" customHeight="1" x14ac:dyDescent="0.45">
      <c r="A20" s="3" t="s">
        <v>96</v>
      </c>
      <c r="F20" s="31">
        <v>300890</v>
      </c>
      <c r="G20" s="112"/>
      <c r="H20" s="54">
        <v>156105</v>
      </c>
      <c r="I20" s="112"/>
      <c r="J20" s="31">
        <v>434907</v>
      </c>
      <c r="K20" s="112"/>
      <c r="L20" s="54">
        <v>919544</v>
      </c>
    </row>
    <row r="21" spans="1:12" ht="18.95" customHeight="1" x14ac:dyDescent="0.45">
      <c r="A21" s="3" t="s">
        <v>97</v>
      </c>
      <c r="F21" s="31">
        <v>-503083</v>
      </c>
      <c r="G21" s="54"/>
      <c r="H21" s="54">
        <v>-419009</v>
      </c>
      <c r="I21" s="54"/>
      <c r="J21" s="31">
        <v>-81800</v>
      </c>
      <c r="K21" s="101"/>
      <c r="L21" s="54">
        <v>-59239</v>
      </c>
    </row>
    <row r="22" spans="1:12" ht="18.95" customHeight="1" x14ac:dyDescent="0.45">
      <c r="A22" s="3" t="s">
        <v>98</v>
      </c>
      <c r="F22" s="31">
        <v>-1955582</v>
      </c>
      <c r="G22" s="54"/>
      <c r="H22" s="54">
        <v>-1760726</v>
      </c>
      <c r="I22" s="54"/>
      <c r="J22" s="31">
        <v>-471583</v>
      </c>
      <c r="K22" s="101"/>
      <c r="L22" s="54">
        <v>-388095</v>
      </c>
    </row>
    <row r="23" spans="1:12" ht="18.95" customHeight="1" x14ac:dyDescent="0.45">
      <c r="A23" s="3" t="s">
        <v>99</v>
      </c>
      <c r="F23" s="31">
        <v>-1382189</v>
      </c>
      <c r="G23" s="54"/>
      <c r="H23" s="54">
        <v>-940120</v>
      </c>
      <c r="I23" s="54"/>
      <c r="J23" s="31">
        <v>-380503</v>
      </c>
      <c r="K23" s="101"/>
      <c r="L23" s="54">
        <v>-293724</v>
      </c>
    </row>
    <row r="24" spans="1:12" ht="18.95" customHeight="1" x14ac:dyDescent="0.45">
      <c r="A24" s="3" t="s">
        <v>100</v>
      </c>
      <c r="F24" s="31">
        <v>11851</v>
      </c>
      <c r="G24" s="54"/>
      <c r="H24" s="54">
        <v>33732</v>
      </c>
      <c r="J24" s="31">
        <v>46</v>
      </c>
      <c r="K24" s="54"/>
      <c r="L24" s="54">
        <v>532</v>
      </c>
    </row>
    <row r="25" spans="1:12" ht="18.95" customHeight="1" x14ac:dyDescent="0.45">
      <c r="A25" s="3" t="s">
        <v>101</v>
      </c>
      <c r="F25" s="31"/>
      <c r="G25" s="3"/>
      <c r="H25" s="54"/>
      <c r="I25" s="3"/>
      <c r="J25" s="31"/>
      <c r="K25" s="3"/>
      <c r="L25" s="54"/>
    </row>
    <row r="26" spans="1:12" ht="18.95" customHeight="1" x14ac:dyDescent="0.45">
      <c r="B26" s="3" t="s">
        <v>102</v>
      </c>
      <c r="D26" s="101">
        <v>10</v>
      </c>
      <c r="F26" s="56">
        <v>37635</v>
      </c>
      <c r="G26" s="54"/>
      <c r="H26" s="59">
        <v>47095</v>
      </c>
      <c r="I26" s="54"/>
      <c r="J26" s="56">
        <v>0</v>
      </c>
      <c r="K26" s="101"/>
      <c r="L26" s="59">
        <v>0</v>
      </c>
    </row>
    <row r="27" spans="1:12" ht="6" customHeight="1" x14ac:dyDescent="0.45">
      <c r="F27" s="60"/>
      <c r="G27" s="58"/>
      <c r="H27" s="58"/>
      <c r="I27" s="58"/>
      <c r="J27" s="60"/>
      <c r="K27" s="101"/>
      <c r="L27" s="58"/>
    </row>
    <row r="28" spans="1:12" ht="18.95" customHeight="1" x14ac:dyDescent="0.45">
      <c r="A28" s="105" t="s">
        <v>238</v>
      </c>
      <c r="F28" s="55">
        <f>SUM(F19:F26)</f>
        <v>-37347</v>
      </c>
      <c r="G28" s="58"/>
      <c r="H28" s="54">
        <f>SUM(H19:H26)</f>
        <v>21726</v>
      </c>
      <c r="I28" s="58"/>
      <c r="J28" s="55">
        <f>SUM(J19:J26)</f>
        <v>-251990</v>
      </c>
      <c r="K28" s="101"/>
      <c r="L28" s="54">
        <f>SUM(L19:L26)</f>
        <v>361415</v>
      </c>
    </row>
    <row r="29" spans="1:12" ht="18.95" customHeight="1" x14ac:dyDescent="0.45">
      <c r="A29" s="3" t="s">
        <v>103</v>
      </c>
      <c r="D29" s="101">
        <v>14</v>
      </c>
      <c r="F29" s="56">
        <v>-130130</v>
      </c>
      <c r="G29" s="54"/>
      <c r="H29" s="59">
        <v>37896</v>
      </c>
      <c r="I29" s="54"/>
      <c r="J29" s="56">
        <v>16198</v>
      </c>
      <c r="K29" s="101"/>
      <c r="L29" s="59">
        <v>131132</v>
      </c>
    </row>
    <row r="30" spans="1:12" ht="6" customHeight="1" x14ac:dyDescent="0.45">
      <c r="F30" s="55"/>
      <c r="G30" s="58"/>
      <c r="H30" s="54"/>
      <c r="I30" s="58"/>
      <c r="J30" s="55"/>
      <c r="K30" s="101"/>
      <c r="L30" s="54"/>
    </row>
    <row r="31" spans="1:12" ht="18.95" customHeight="1" x14ac:dyDescent="0.45">
      <c r="A31" s="105" t="s">
        <v>237</v>
      </c>
      <c r="B31" s="103"/>
      <c r="C31" s="103"/>
      <c r="F31" s="78">
        <f>SUM(F28:F29)</f>
        <v>-167477</v>
      </c>
      <c r="G31" s="54"/>
      <c r="H31" s="83">
        <f>SUM(H28:H29)</f>
        <v>59622</v>
      </c>
      <c r="I31" s="54"/>
      <c r="J31" s="78">
        <f>SUM(J28:J29)</f>
        <v>-235792</v>
      </c>
      <c r="K31" s="101"/>
      <c r="L31" s="83">
        <f>SUM(L28:L29)</f>
        <v>492547</v>
      </c>
    </row>
    <row r="32" spans="1:12" ht="18.95" customHeight="1" x14ac:dyDescent="0.45">
      <c r="A32" s="105"/>
      <c r="B32" s="103"/>
      <c r="C32" s="103"/>
      <c r="F32" s="55"/>
      <c r="G32" s="54"/>
      <c r="H32" s="54"/>
      <c r="I32" s="54"/>
      <c r="J32" s="55"/>
      <c r="K32" s="101"/>
      <c r="L32" s="54"/>
    </row>
    <row r="33" spans="1:12" ht="18.95" customHeight="1" x14ac:dyDescent="0.45">
      <c r="A33" s="105" t="s">
        <v>236</v>
      </c>
      <c r="B33" s="103"/>
      <c r="C33" s="103"/>
      <c r="F33" s="55"/>
      <c r="G33" s="54"/>
      <c r="H33" s="54"/>
      <c r="I33" s="54"/>
      <c r="J33" s="55"/>
      <c r="K33" s="101"/>
      <c r="L33" s="54"/>
    </row>
    <row r="34" spans="1:12" ht="18.95" customHeight="1" x14ac:dyDescent="0.45">
      <c r="A34" s="3" t="s">
        <v>104</v>
      </c>
      <c r="B34" s="103"/>
      <c r="C34" s="103"/>
      <c r="F34" s="55"/>
      <c r="G34" s="54"/>
      <c r="H34" s="54"/>
      <c r="I34" s="54"/>
      <c r="J34" s="55"/>
      <c r="K34" s="101"/>
      <c r="L34" s="54"/>
    </row>
    <row r="35" spans="1:12" ht="18.95" customHeight="1" x14ac:dyDescent="0.45">
      <c r="B35" s="3" t="s">
        <v>105</v>
      </c>
      <c r="C35" s="103"/>
      <c r="F35" s="55"/>
      <c r="G35" s="54"/>
      <c r="H35" s="54"/>
      <c r="I35" s="54"/>
      <c r="J35" s="55"/>
      <c r="K35" s="101"/>
      <c r="L35" s="54"/>
    </row>
    <row r="36" spans="1:12" ht="18.95" customHeight="1" x14ac:dyDescent="0.45">
      <c r="B36" s="3" t="s">
        <v>106</v>
      </c>
      <c r="C36" s="3" t="s">
        <v>107</v>
      </c>
      <c r="F36" s="31">
        <v>6617</v>
      </c>
      <c r="G36" s="54"/>
      <c r="H36" s="54">
        <v>204366</v>
      </c>
      <c r="I36" s="54"/>
      <c r="J36" s="31">
        <v>8243</v>
      </c>
      <c r="K36" s="101"/>
      <c r="L36" s="54">
        <v>0</v>
      </c>
    </row>
    <row r="37" spans="1:12" ht="18.95" customHeight="1" x14ac:dyDescent="0.45">
      <c r="B37" s="3" t="s">
        <v>106</v>
      </c>
      <c r="C37" s="3" t="s">
        <v>108</v>
      </c>
      <c r="F37" s="55"/>
      <c r="G37" s="54"/>
      <c r="H37" s="54"/>
      <c r="I37" s="54"/>
      <c r="J37" s="55"/>
      <c r="K37" s="101"/>
      <c r="L37" s="54"/>
    </row>
    <row r="38" spans="1:12" ht="18.95" customHeight="1" x14ac:dyDescent="0.45">
      <c r="C38" s="3" t="s">
        <v>109</v>
      </c>
      <c r="F38" s="31">
        <v>796903</v>
      </c>
      <c r="G38" s="54"/>
      <c r="H38" s="54">
        <v>1139102</v>
      </c>
      <c r="I38" s="54"/>
      <c r="J38" s="31">
        <v>0</v>
      </c>
      <c r="K38" s="101"/>
      <c r="L38" s="54">
        <v>0</v>
      </c>
    </row>
    <row r="39" spans="1:12" ht="18.95" customHeight="1" x14ac:dyDescent="0.45">
      <c r="B39" s="3" t="s">
        <v>106</v>
      </c>
      <c r="C39" s="3" t="s">
        <v>110</v>
      </c>
      <c r="F39" s="55"/>
      <c r="G39" s="54"/>
      <c r="H39" s="54"/>
      <c r="I39" s="54"/>
      <c r="J39" s="55"/>
      <c r="K39" s="101"/>
      <c r="L39" s="54"/>
    </row>
    <row r="40" spans="1:12" ht="18.95" customHeight="1" x14ac:dyDescent="0.45">
      <c r="C40" s="3" t="s">
        <v>111</v>
      </c>
      <c r="D40" s="101">
        <v>10</v>
      </c>
      <c r="F40" s="31">
        <v>47866</v>
      </c>
      <c r="G40" s="54"/>
      <c r="H40" s="54">
        <v>208672</v>
      </c>
      <c r="I40" s="54"/>
      <c r="J40" s="31">
        <v>0</v>
      </c>
      <c r="K40" s="101"/>
      <c r="L40" s="54">
        <v>0</v>
      </c>
    </row>
    <row r="41" spans="1:12" ht="18.95" customHeight="1" x14ac:dyDescent="0.45">
      <c r="B41" s="3" t="s">
        <v>106</v>
      </c>
      <c r="C41" s="3" t="s">
        <v>112</v>
      </c>
      <c r="F41" s="55"/>
      <c r="G41" s="54"/>
      <c r="H41" s="54"/>
      <c r="I41" s="54"/>
      <c r="J41" s="55"/>
      <c r="K41" s="101"/>
      <c r="L41" s="54"/>
    </row>
    <row r="42" spans="1:12" ht="18.95" customHeight="1" x14ac:dyDescent="0.45">
      <c r="C42" s="3" t="s">
        <v>113</v>
      </c>
      <c r="F42" s="55"/>
      <c r="G42" s="54"/>
      <c r="H42" s="54"/>
      <c r="I42" s="54"/>
      <c r="J42" s="55"/>
      <c r="K42" s="101"/>
      <c r="L42" s="54"/>
    </row>
    <row r="43" spans="1:12" ht="18.95" customHeight="1" x14ac:dyDescent="0.45">
      <c r="B43" s="3" t="s">
        <v>114</v>
      </c>
      <c r="C43" s="3" t="s">
        <v>115</v>
      </c>
      <c r="F43" s="56">
        <v>35923</v>
      </c>
      <c r="G43" s="54"/>
      <c r="H43" s="59">
        <v>-88824</v>
      </c>
      <c r="I43" s="54"/>
      <c r="J43" s="56">
        <v>-1648</v>
      </c>
      <c r="K43" s="101"/>
      <c r="L43" s="59">
        <v>0</v>
      </c>
    </row>
    <row r="44" spans="1:12" ht="6" customHeight="1" x14ac:dyDescent="0.45">
      <c r="F44" s="55"/>
      <c r="G44" s="58"/>
      <c r="H44" s="54"/>
      <c r="I44" s="58"/>
      <c r="J44" s="55"/>
      <c r="K44" s="101"/>
      <c r="L44" s="54"/>
    </row>
    <row r="45" spans="1:12" ht="18.95" customHeight="1" x14ac:dyDescent="0.45">
      <c r="A45" s="3" t="s">
        <v>116</v>
      </c>
      <c r="B45" s="103"/>
      <c r="F45" s="55"/>
      <c r="G45" s="54"/>
      <c r="H45" s="54"/>
      <c r="I45" s="54"/>
      <c r="J45" s="55"/>
      <c r="K45" s="101"/>
      <c r="L45" s="54"/>
    </row>
    <row r="46" spans="1:12" ht="18.95" customHeight="1" x14ac:dyDescent="0.45">
      <c r="B46" s="3" t="s">
        <v>117</v>
      </c>
      <c r="F46" s="56">
        <f>SUM(F36:F43)</f>
        <v>887309</v>
      </c>
      <c r="G46" s="54"/>
      <c r="H46" s="59">
        <f>SUM(H36:H43)</f>
        <v>1463316</v>
      </c>
      <c r="I46" s="54"/>
      <c r="J46" s="56">
        <f>SUM(J36:J43)</f>
        <v>6595</v>
      </c>
      <c r="K46" s="101"/>
      <c r="L46" s="59">
        <f>SUM(L36:L43)</f>
        <v>0</v>
      </c>
    </row>
    <row r="47" spans="1:12" ht="6" customHeight="1" x14ac:dyDescent="0.45">
      <c r="F47" s="55"/>
      <c r="G47" s="54"/>
      <c r="H47" s="54"/>
      <c r="I47" s="54"/>
      <c r="J47" s="55"/>
      <c r="K47" s="101"/>
      <c r="L47" s="54"/>
    </row>
    <row r="48" spans="1:12" ht="18.600000000000001" customHeight="1" x14ac:dyDescent="0.45">
      <c r="A48" s="106" t="s">
        <v>118</v>
      </c>
      <c r="F48" s="61">
        <f>SUM(F46)</f>
        <v>887309</v>
      </c>
      <c r="G48" s="54"/>
      <c r="H48" s="113">
        <f>SUM(H46)</f>
        <v>1463316</v>
      </c>
      <c r="I48" s="54"/>
      <c r="J48" s="61">
        <f>SUM(J46)</f>
        <v>6595</v>
      </c>
      <c r="K48" s="54"/>
      <c r="L48" s="113">
        <f>SUM(L46)</f>
        <v>0</v>
      </c>
    </row>
    <row r="49" spans="1:12" ht="6" customHeight="1" x14ac:dyDescent="0.45">
      <c r="A49" s="5"/>
      <c r="B49" s="5"/>
      <c r="C49" s="103"/>
      <c r="F49" s="62"/>
      <c r="G49" s="51"/>
      <c r="H49" s="63"/>
      <c r="I49" s="51"/>
      <c r="J49" s="62"/>
      <c r="K49" s="51"/>
      <c r="L49" s="63"/>
    </row>
    <row r="50" spans="1:12" ht="18.600000000000001" customHeight="1" thickBot="1" x14ac:dyDescent="0.5">
      <c r="A50" s="105" t="s">
        <v>235</v>
      </c>
      <c r="C50" s="103"/>
      <c r="F50" s="79">
        <f>SUM(F31,F48)</f>
        <v>719832</v>
      </c>
      <c r="G50" s="54"/>
      <c r="H50" s="114">
        <f>SUM(H31,H48)</f>
        <v>1522938</v>
      </c>
      <c r="I50" s="54"/>
      <c r="J50" s="79">
        <f>SUM(J31,J48)</f>
        <v>-229197</v>
      </c>
      <c r="K50" s="101"/>
      <c r="L50" s="114">
        <f>SUM(L31,L48)</f>
        <v>492547</v>
      </c>
    </row>
    <row r="51" spans="1:12" ht="16.5" customHeight="1" thickTop="1" x14ac:dyDescent="0.45">
      <c r="F51" s="54"/>
      <c r="G51" s="54"/>
      <c r="H51" s="54"/>
      <c r="I51" s="54"/>
      <c r="J51" s="54"/>
      <c r="K51" s="101"/>
      <c r="L51" s="54"/>
    </row>
    <row r="52" spans="1:12" ht="21.95" customHeight="1" x14ac:dyDescent="0.45">
      <c r="A52" s="107" t="s">
        <v>40</v>
      </c>
      <c r="B52" s="108"/>
      <c r="C52" s="108"/>
      <c r="D52" s="102"/>
      <c r="E52" s="102"/>
      <c r="F52" s="47"/>
      <c r="G52" s="47"/>
      <c r="H52" s="47"/>
      <c r="I52" s="102"/>
      <c r="J52" s="47"/>
      <c r="K52" s="47"/>
      <c r="L52" s="47"/>
    </row>
    <row r="53" spans="1:12" ht="21.75" customHeight="1" x14ac:dyDescent="0.45">
      <c r="A53" s="6" t="s">
        <v>0</v>
      </c>
      <c r="B53" s="100"/>
      <c r="C53" s="100"/>
      <c r="F53" s="48"/>
      <c r="G53" s="48"/>
      <c r="H53" s="48"/>
      <c r="J53" s="48"/>
      <c r="K53" s="48"/>
      <c r="L53" s="48"/>
    </row>
    <row r="54" spans="1:12" ht="21.75" customHeight="1" x14ac:dyDescent="0.45">
      <c r="A54" s="100" t="s">
        <v>258</v>
      </c>
      <c r="B54" s="100"/>
      <c r="C54" s="100"/>
      <c r="F54" s="48"/>
      <c r="G54" s="48"/>
      <c r="H54" s="48"/>
      <c r="J54" s="48"/>
      <c r="K54" s="48"/>
      <c r="L54" s="48"/>
    </row>
    <row r="55" spans="1:12" ht="21.75" customHeight="1" x14ac:dyDescent="0.45">
      <c r="A55" s="49" t="str">
        <f>+A3</f>
        <v>สำหรับงวดเก้าเดือนสิ้นสุดวันที่ 30 กันยายน พ.ศ. 2566</v>
      </c>
      <c r="B55" s="49"/>
      <c r="C55" s="49"/>
      <c r="D55" s="102"/>
      <c r="E55" s="102"/>
      <c r="F55" s="50"/>
      <c r="G55" s="50"/>
      <c r="H55" s="50"/>
      <c r="I55" s="102"/>
      <c r="J55" s="50"/>
      <c r="K55" s="50"/>
      <c r="L55" s="50"/>
    </row>
    <row r="56" spans="1:12" ht="21.75" customHeight="1" x14ac:dyDescent="0.45">
      <c r="A56" s="5"/>
      <c r="B56" s="5"/>
      <c r="C56" s="103"/>
      <c r="F56" s="51"/>
      <c r="G56" s="51"/>
      <c r="H56" s="51"/>
      <c r="I56" s="51"/>
      <c r="J56" s="51"/>
      <c r="K56" s="51"/>
      <c r="L56" s="51"/>
    </row>
    <row r="57" spans="1:12" ht="21.75" customHeight="1" x14ac:dyDescent="0.45">
      <c r="A57" s="100"/>
      <c r="B57" s="100"/>
      <c r="C57" s="100"/>
      <c r="F57" s="168" t="s">
        <v>3</v>
      </c>
      <c r="G57" s="168"/>
      <c r="H57" s="168"/>
      <c r="I57" s="97"/>
      <c r="J57" s="167" t="s">
        <v>4</v>
      </c>
      <c r="K57" s="167"/>
      <c r="L57" s="167"/>
    </row>
    <row r="58" spans="1:12" s="52" customFormat="1" ht="21.75" customHeight="1" x14ac:dyDescent="0.45">
      <c r="F58" s="1" t="s">
        <v>242</v>
      </c>
      <c r="G58" s="1"/>
      <c r="H58" s="1" t="s">
        <v>9</v>
      </c>
      <c r="I58" s="1"/>
      <c r="J58" s="1" t="s">
        <v>242</v>
      </c>
      <c r="K58" s="1"/>
      <c r="L58" s="1" t="s">
        <v>9</v>
      </c>
    </row>
    <row r="59" spans="1:12" s="52" customFormat="1" ht="21.75" customHeight="1" x14ac:dyDescent="0.45">
      <c r="F59" s="2" t="s">
        <v>11</v>
      </c>
      <c r="G59" s="1"/>
      <c r="H59" s="2" t="s">
        <v>11</v>
      </c>
      <c r="J59" s="2" t="s">
        <v>11</v>
      </c>
      <c r="K59" s="1"/>
      <c r="L59" s="2" t="s">
        <v>11</v>
      </c>
    </row>
    <row r="60" spans="1:12" s="52" customFormat="1" ht="21.75" customHeight="1" x14ac:dyDescent="0.45">
      <c r="D60" s="104"/>
      <c r="E60" s="104"/>
      <c r="F60" s="53"/>
      <c r="G60" s="111"/>
      <c r="H60" s="111"/>
      <c r="I60" s="104"/>
      <c r="J60" s="53"/>
      <c r="K60" s="111"/>
      <c r="L60" s="111"/>
    </row>
    <row r="61" spans="1:12" ht="21.75" customHeight="1" x14ac:dyDescent="0.45">
      <c r="A61" s="105" t="s">
        <v>231</v>
      </c>
      <c r="F61" s="64"/>
      <c r="I61" s="65"/>
      <c r="J61" s="64"/>
      <c r="K61" s="101"/>
    </row>
    <row r="62" spans="1:12" ht="21.75" customHeight="1" x14ac:dyDescent="0.45">
      <c r="A62" s="5" t="s">
        <v>119</v>
      </c>
      <c r="B62" s="5"/>
      <c r="C62" s="103"/>
      <c r="F62" s="64">
        <v>-173534</v>
      </c>
      <c r="G62" s="51"/>
      <c r="H62" s="65">
        <v>97934</v>
      </c>
      <c r="I62" s="51"/>
      <c r="J62" s="64">
        <v>-235792</v>
      </c>
      <c r="K62" s="51"/>
      <c r="L62" s="65">
        <v>492547</v>
      </c>
    </row>
    <row r="63" spans="1:12" ht="21.75" customHeight="1" x14ac:dyDescent="0.45">
      <c r="A63" s="5" t="s">
        <v>120</v>
      </c>
      <c r="B63" s="5"/>
      <c r="C63" s="103"/>
      <c r="F63" s="56">
        <v>6057</v>
      </c>
      <c r="G63" s="51"/>
      <c r="H63" s="59">
        <v>-38312</v>
      </c>
      <c r="I63" s="51"/>
      <c r="J63" s="56">
        <v>0</v>
      </c>
      <c r="K63" s="116"/>
      <c r="L63" s="59">
        <v>0</v>
      </c>
    </row>
    <row r="64" spans="1:12" ht="6" customHeight="1" x14ac:dyDescent="0.45">
      <c r="A64" s="5"/>
      <c r="B64" s="5"/>
      <c r="C64" s="103"/>
      <c r="F64" s="64"/>
      <c r="G64" s="51"/>
      <c r="I64" s="51"/>
      <c r="J64" s="64"/>
      <c r="K64" s="51"/>
    </row>
    <row r="65" spans="1:12" ht="21.75" customHeight="1" thickBot="1" x14ac:dyDescent="0.5">
      <c r="A65" s="5"/>
      <c r="B65" s="5"/>
      <c r="C65" s="103"/>
      <c r="F65" s="80">
        <f>F31</f>
        <v>-167477</v>
      </c>
      <c r="G65" s="51"/>
      <c r="H65" s="115">
        <f>H31</f>
        <v>59622</v>
      </c>
      <c r="I65" s="51"/>
      <c r="J65" s="80">
        <f>J31</f>
        <v>-235792</v>
      </c>
      <c r="K65" s="51"/>
      <c r="L65" s="115">
        <f>L31</f>
        <v>492547</v>
      </c>
    </row>
    <row r="66" spans="1:12" ht="21.75" customHeight="1" thickTop="1" x14ac:dyDescent="0.45">
      <c r="A66" s="5"/>
      <c r="B66" s="5"/>
      <c r="C66" s="103"/>
      <c r="F66" s="64"/>
      <c r="G66" s="51"/>
      <c r="I66" s="51"/>
      <c r="J66" s="64"/>
      <c r="K66" s="51"/>
    </row>
    <row r="67" spans="1:12" ht="21.75" customHeight="1" x14ac:dyDescent="0.45">
      <c r="A67" s="105" t="s">
        <v>232</v>
      </c>
      <c r="F67" s="64"/>
      <c r="I67" s="65"/>
      <c r="J67" s="64"/>
      <c r="K67" s="101"/>
    </row>
    <row r="68" spans="1:12" ht="21.75" customHeight="1" x14ac:dyDescent="0.45">
      <c r="A68" s="5" t="s">
        <v>119</v>
      </c>
      <c r="B68" s="5"/>
      <c r="C68" s="103"/>
      <c r="F68" s="64">
        <v>388043</v>
      </c>
      <c r="G68" s="51"/>
      <c r="H68" s="65">
        <v>1072310</v>
      </c>
      <c r="I68" s="51"/>
      <c r="J68" s="64">
        <v>-229197</v>
      </c>
      <c r="K68" s="51"/>
      <c r="L68" s="65">
        <v>492547</v>
      </c>
    </row>
    <row r="69" spans="1:12" ht="21.75" customHeight="1" x14ac:dyDescent="0.45">
      <c r="A69" s="5" t="s">
        <v>120</v>
      </c>
      <c r="B69" s="5"/>
      <c r="C69" s="103"/>
      <c r="F69" s="56">
        <v>331789</v>
      </c>
      <c r="G69" s="51"/>
      <c r="H69" s="59">
        <v>450628</v>
      </c>
      <c r="I69" s="51"/>
      <c r="J69" s="56">
        <v>0</v>
      </c>
      <c r="K69" s="116"/>
      <c r="L69" s="59">
        <v>0</v>
      </c>
    </row>
    <row r="70" spans="1:12" ht="6" customHeight="1" x14ac:dyDescent="0.45">
      <c r="A70" s="5"/>
      <c r="B70" s="5"/>
      <c r="C70" s="103"/>
      <c r="F70" s="66"/>
      <c r="G70" s="51"/>
      <c r="H70" s="51"/>
      <c r="I70" s="51"/>
      <c r="J70" s="66"/>
      <c r="K70" s="51"/>
      <c r="L70" s="51"/>
    </row>
    <row r="71" spans="1:12" ht="21.75" customHeight="1" thickBot="1" x14ac:dyDescent="0.5">
      <c r="A71" s="5"/>
      <c r="B71" s="5"/>
      <c r="C71" s="103"/>
      <c r="F71" s="80">
        <f>F50</f>
        <v>719832</v>
      </c>
      <c r="G71" s="51"/>
      <c r="H71" s="115">
        <f>H50</f>
        <v>1522938</v>
      </c>
      <c r="I71" s="51"/>
      <c r="J71" s="80">
        <f>J50</f>
        <v>-229197</v>
      </c>
      <c r="K71" s="51"/>
      <c r="L71" s="115">
        <f>L50</f>
        <v>492547</v>
      </c>
    </row>
    <row r="72" spans="1:12" ht="21.75" customHeight="1" thickTop="1" x14ac:dyDescent="0.45">
      <c r="A72" s="5"/>
      <c r="B72" s="5"/>
      <c r="C72" s="103"/>
      <c r="F72" s="64"/>
      <c r="G72" s="51"/>
      <c r="I72" s="51"/>
      <c r="J72" s="64"/>
      <c r="K72" s="51"/>
    </row>
    <row r="73" spans="1:12" ht="21.75" customHeight="1" x14ac:dyDescent="0.45">
      <c r="A73" s="105" t="s">
        <v>233</v>
      </c>
      <c r="B73" s="5"/>
      <c r="C73" s="103"/>
      <c r="F73" s="64"/>
      <c r="G73" s="51"/>
      <c r="I73" s="51"/>
      <c r="J73" s="64"/>
      <c r="K73" s="51"/>
    </row>
    <row r="74" spans="1:12" ht="21.75" customHeight="1" x14ac:dyDescent="0.45">
      <c r="A74" s="5" t="s">
        <v>234</v>
      </c>
      <c r="B74" s="5"/>
      <c r="C74" s="103"/>
      <c r="F74" s="62">
        <v>-2.5000000000000001E-2</v>
      </c>
      <c r="G74" s="51"/>
      <c r="H74" s="63">
        <v>1.4E-2</v>
      </c>
      <c r="I74" s="51"/>
      <c r="J74" s="62">
        <v>-3.4000000000000002E-2</v>
      </c>
      <c r="K74" s="51"/>
      <c r="L74" s="63">
        <v>7.1999999999999995E-2</v>
      </c>
    </row>
    <row r="75" spans="1:12" ht="21.75" customHeight="1" x14ac:dyDescent="0.45">
      <c r="A75" s="5"/>
      <c r="B75" s="5"/>
      <c r="C75" s="103"/>
      <c r="F75" s="63"/>
      <c r="G75" s="51"/>
      <c r="H75" s="63"/>
      <c r="I75" s="51"/>
      <c r="J75" s="63"/>
      <c r="K75" s="51"/>
      <c r="L75" s="63"/>
    </row>
    <row r="76" spans="1:12" ht="21.75" customHeight="1" x14ac:dyDescent="0.45">
      <c r="A76" s="5"/>
      <c r="B76" s="5"/>
      <c r="C76" s="103"/>
      <c r="F76" s="63"/>
      <c r="G76" s="51"/>
      <c r="H76" s="63"/>
      <c r="I76" s="51"/>
      <c r="J76" s="63"/>
      <c r="K76" s="51"/>
      <c r="L76" s="63"/>
    </row>
    <row r="77" spans="1:12" ht="21.75" customHeight="1" x14ac:dyDescent="0.45">
      <c r="A77" s="5"/>
      <c r="B77" s="5"/>
      <c r="C77" s="103"/>
      <c r="F77" s="63"/>
      <c r="G77" s="51"/>
      <c r="H77" s="63"/>
      <c r="I77" s="51"/>
      <c r="J77" s="63"/>
      <c r="K77" s="51"/>
      <c r="L77" s="63"/>
    </row>
    <row r="78" spans="1:12" ht="21.75" customHeight="1" x14ac:dyDescent="0.45">
      <c r="A78" s="5"/>
      <c r="B78" s="5"/>
      <c r="C78" s="103"/>
      <c r="F78" s="63"/>
      <c r="G78" s="51"/>
      <c r="H78" s="63"/>
      <c r="I78" s="51"/>
      <c r="J78" s="63"/>
      <c r="K78" s="51"/>
      <c r="L78" s="63"/>
    </row>
    <row r="79" spans="1:12" ht="21.75" customHeight="1" x14ac:dyDescent="0.45">
      <c r="A79" s="5"/>
      <c r="B79" s="5"/>
      <c r="C79" s="103"/>
      <c r="F79" s="63"/>
      <c r="G79" s="51"/>
      <c r="H79" s="63"/>
      <c r="I79" s="51"/>
      <c r="J79" s="63"/>
      <c r="K79" s="51"/>
      <c r="L79" s="63"/>
    </row>
    <row r="80" spans="1:12" ht="21.75" customHeight="1" x14ac:dyDescent="0.45">
      <c r="A80" s="5"/>
      <c r="B80" s="5"/>
      <c r="C80" s="103"/>
      <c r="F80" s="63"/>
      <c r="G80" s="51"/>
      <c r="H80" s="63"/>
      <c r="I80" s="51"/>
      <c r="J80" s="63"/>
      <c r="K80" s="51"/>
      <c r="L80" s="63"/>
    </row>
    <row r="81" spans="1:12" ht="21.75" customHeight="1" x14ac:dyDescent="0.45">
      <c r="A81" s="5"/>
      <c r="B81" s="5"/>
      <c r="C81" s="103"/>
      <c r="F81" s="63"/>
      <c r="G81" s="51"/>
      <c r="H81" s="63"/>
      <c r="I81" s="51"/>
      <c r="J81" s="63"/>
      <c r="K81" s="51"/>
      <c r="L81" s="63"/>
    </row>
    <row r="82" spans="1:12" ht="21.75" customHeight="1" x14ac:dyDescent="0.45">
      <c r="A82" s="5"/>
      <c r="B82" s="5"/>
      <c r="C82" s="103"/>
      <c r="F82" s="63"/>
      <c r="G82" s="51"/>
      <c r="H82" s="63"/>
      <c r="I82" s="51"/>
      <c r="J82" s="63"/>
      <c r="K82" s="51"/>
      <c r="L82" s="63"/>
    </row>
    <row r="83" spans="1:12" ht="21.75" customHeight="1" x14ac:dyDescent="0.45">
      <c r="A83" s="5"/>
      <c r="B83" s="5"/>
      <c r="C83" s="103"/>
      <c r="F83" s="63"/>
      <c r="G83" s="51"/>
      <c r="H83" s="63"/>
      <c r="I83" s="51"/>
      <c r="J83" s="63"/>
      <c r="K83" s="51"/>
      <c r="L83" s="63"/>
    </row>
    <row r="84" spans="1:12" ht="21.75" customHeight="1" x14ac:dyDescent="0.45">
      <c r="A84" s="5"/>
      <c r="B84" s="5"/>
      <c r="C84" s="103"/>
      <c r="F84" s="63"/>
      <c r="G84" s="51"/>
      <c r="H84" s="63"/>
      <c r="I84" s="51"/>
      <c r="J84" s="63"/>
      <c r="K84" s="51"/>
      <c r="L84" s="63"/>
    </row>
    <row r="85" spans="1:12" ht="21.75" customHeight="1" x14ac:dyDescent="0.45">
      <c r="A85" s="5"/>
      <c r="B85" s="5"/>
      <c r="C85" s="103"/>
      <c r="F85" s="63"/>
      <c r="G85" s="51"/>
      <c r="H85" s="63"/>
      <c r="I85" s="51"/>
      <c r="J85" s="63"/>
      <c r="K85" s="51"/>
      <c r="L85" s="63"/>
    </row>
    <row r="86" spans="1:12" ht="21.75" customHeight="1" x14ac:dyDescent="0.45">
      <c r="A86" s="5"/>
      <c r="B86" s="5"/>
      <c r="C86" s="103"/>
      <c r="F86" s="63"/>
      <c r="G86" s="51"/>
      <c r="H86" s="63"/>
      <c r="I86" s="51"/>
      <c r="J86" s="63"/>
      <c r="K86" s="51"/>
      <c r="L86" s="63"/>
    </row>
    <row r="87" spans="1:12" ht="21.75" customHeight="1" x14ac:dyDescent="0.45">
      <c r="A87" s="5"/>
      <c r="B87" s="5"/>
      <c r="C87" s="103"/>
      <c r="F87" s="63"/>
      <c r="G87" s="51"/>
      <c r="H87" s="63"/>
      <c r="I87" s="51"/>
      <c r="J87" s="63"/>
      <c r="K87" s="51"/>
      <c r="L87" s="63"/>
    </row>
    <row r="88" spans="1:12" ht="21.75" customHeight="1" x14ac:dyDescent="0.45">
      <c r="A88" s="5"/>
      <c r="B88" s="5"/>
      <c r="C88" s="103"/>
      <c r="F88" s="63"/>
      <c r="G88" s="51"/>
      <c r="H88" s="63"/>
      <c r="I88" s="51"/>
      <c r="J88" s="63"/>
      <c r="K88" s="51"/>
      <c r="L88" s="63"/>
    </row>
    <row r="89" spans="1:12" ht="21.75" customHeight="1" x14ac:dyDescent="0.45">
      <c r="A89" s="5"/>
      <c r="B89" s="5"/>
      <c r="C89" s="103"/>
      <c r="F89" s="63"/>
      <c r="G89" s="51"/>
      <c r="H89" s="63"/>
      <c r="I89" s="51"/>
      <c r="J89" s="63"/>
      <c r="K89" s="51"/>
      <c r="L89" s="63"/>
    </row>
    <row r="90" spans="1:12" ht="21.75" customHeight="1" x14ac:dyDescent="0.45">
      <c r="A90" s="5"/>
      <c r="B90" s="5"/>
      <c r="C90" s="103"/>
      <c r="F90" s="63"/>
      <c r="G90" s="51"/>
      <c r="H90" s="63"/>
      <c r="I90" s="51"/>
      <c r="J90" s="63"/>
      <c r="K90" s="51"/>
      <c r="L90" s="63"/>
    </row>
    <row r="91" spans="1:12" ht="21.75" customHeight="1" x14ac:dyDescent="0.45">
      <c r="A91" s="5"/>
      <c r="B91" s="5"/>
      <c r="C91" s="103"/>
      <c r="F91" s="63"/>
      <c r="G91" s="51"/>
      <c r="H91" s="63"/>
      <c r="I91" s="51"/>
      <c r="J91" s="63"/>
      <c r="K91" s="51"/>
      <c r="L91" s="63"/>
    </row>
    <row r="92" spans="1:12" ht="21.75" customHeight="1" x14ac:dyDescent="0.45">
      <c r="A92" s="5"/>
      <c r="B92" s="5"/>
      <c r="C92" s="103"/>
      <c r="F92" s="63"/>
      <c r="G92" s="51"/>
      <c r="H92" s="63"/>
      <c r="I92" s="51"/>
      <c r="J92" s="63"/>
      <c r="K92" s="51"/>
      <c r="L92" s="63"/>
    </row>
    <row r="93" spans="1:12" ht="32.25" customHeight="1" x14ac:dyDescent="0.45">
      <c r="A93" s="5"/>
      <c r="B93" s="5"/>
      <c r="C93" s="103"/>
      <c r="F93" s="63"/>
      <c r="G93" s="51"/>
      <c r="H93" s="63"/>
      <c r="I93" s="51"/>
      <c r="J93" s="63"/>
      <c r="K93" s="51"/>
      <c r="L93" s="63"/>
    </row>
    <row r="94" spans="1:12" ht="21.95" customHeight="1" x14ac:dyDescent="0.45">
      <c r="A94" s="67" t="s">
        <v>40</v>
      </c>
      <c r="B94" s="109"/>
      <c r="C94" s="109"/>
      <c r="D94" s="110"/>
      <c r="E94" s="110"/>
      <c r="F94" s="59"/>
      <c r="G94" s="59"/>
      <c r="H94" s="59"/>
      <c r="I94" s="110"/>
      <c r="J94" s="59"/>
      <c r="K94" s="59"/>
      <c r="L94" s="59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J42"/>
  <sheetViews>
    <sheetView topLeftCell="A13" zoomScale="70" zoomScaleNormal="70" zoomScaleSheetLayoutView="67" workbookViewId="0">
      <selection activeCell="O146" sqref="O146"/>
    </sheetView>
  </sheetViews>
  <sheetFormatPr defaultColWidth="9.33203125" defaultRowHeight="21.75" customHeight="1" x14ac:dyDescent="0.45"/>
  <cols>
    <col min="1" max="2" width="2" style="5" customWidth="1"/>
    <col min="3" max="3" width="18.6640625" style="5" customWidth="1"/>
    <col min="4" max="4" width="1.6640625" style="5" customWidth="1"/>
    <col min="5" max="5" width="13.1640625" style="5" customWidth="1"/>
    <col min="6" max="6" width="9.83203125" style="5" customWidth="1"/>
    <col min="7" max="7" width="0.6640625" style="7" customWidth="1"/>
    <col min="8" max="8" width="12.83203125" style="7" customWidth="1"/>
    <col min="9" max="9" width="0.6640625" style="7" customWidth="1"/>
    <col min="10" max="10" width="11.5" style="7" customWidth="1"/>
    <col min="11" max="11" width="0.6640625" style="7" customWidth="1"/>
    <col min="12" max="12" width="11.5" style="7" customWidth="1"/>
    <col min="13" max="13" width="0.6640625" style="7" customWidth="1"/>
    <col min="14" max="14" width="16" style="7" customWidth="1"/>
    <col min="15" max="15" width="0.6640625" style="7" customWidth="1"/>
    <col min="16" max="16" width="13.83203125" style="7" customWidth="1"/>
    <col min="17" max="17" width="0.6640625" style="7" customWidth="1"/>
    <col min="18" max="18" width="11" style="7" customWidth="1"/>
    <col min="19" max="19" width="0.6640625" style="7" customWidth="1"/>
    <col min="20" max="20" width="13.33203125" style="7" customWidth="1"/>
    <col min="21" max="21" width="0.6640625" style="7" customWidth="1"/>
    <col min="22" max="22" width="12.6640625" style="7" bestFit="1" customWidth="1"/>
    <col min="23" max="23" width="0.6640625" style="7" customWidth="1"/>
    <col min="24" max="24" width="17.1640625" style="7" bestFit="1" customWidth="1"/>
    <col min="25" max="25" width="0.6640625" style="7" customWidth="1"/>
    <col min="26" max="26" width="17.5" style="7" customWidth="1"/>
    <col min="27" max="27" width="0.6640625" style="7" customWidth="1"/>
    <col min="28" max="28" width="14.83203125" style="7" customWidth="1"/>
    <col min="29" max="29" width="0.6640625" style="7" customWidth="1"/>
    <col min="30" max="30" width="19.1640625" style="7" bestFit="1" customWidth="1"/>
    <col min="31" max="31" width="0.6640625" style="7" customWidth="1"/>
    <col min="32" max="32" width="14" style="7" bestFit="1" customWidth="1"/>
    <col min="33" max="33" width="0.6640625" style="7" customWidth="1"/>
    <col min="34" max="34" width="12.83203125" style="7" bestFit="1" customWidth="1"/>
    <col min="35" max="35" width="0.6640625" style="7" customWidth="1"/>
    <col min="36" max="36" width="14.1640625" style="7" bestFit="1" customWidth="1"/>
    <col min="37" max="16384" width="9.33203125" style="5"/>
  </cols>
  <sheetData>
    <row r="1" spans="1:36" ht="21.75" customHeight="1" x14ac:dyDescent="0.45">
      <c r="A1" s="6" t="s">
        <v>0</v>
      </c>
      <c r="B1" s="6"/>
      <c r="C1" s="6"/>
      <c r="D1" s="6"/>
      <c r="E1" s="6"/>
      <c r="F1"/>
    </row>
    <row r="2" spans="1:36" ht="21.75" customHeight="1" x14ac:dyDescent="0.45">
      <c r="A2" s="6" t="s">
        <v>290</v>
      </c>
      <c r="B2" s="6"/>
      <c r="C2" s="6"/>
      <c r="D2" s="6"/>
      <c r="E2" s="6"/>
      <c r="F2"/>
    </row>
    <row r="3" spans="1:36" ht="21.75" customHeight="1" x14ac:dyDescent="0.45">
      <c r="A3" s="49" t="str">
        <f>+'T7-8 PL 9m'!A3</f>
        <v>สำหรับงวดเก้าเดือนสิ้นสุดวันที่ 30 กันยายน พ.ศ. 2566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</row>
    <row r="4" spans="1:36" ht="21" customHeight="1" x14ac:dyDescent="0.45">
      <c r="A4" s="6"/>
      <c r="B4" s="6"/>
      <c r="C4" s="6"/>
      <c r="D4" s="6"/>
      <c r="E4" s="6"/>
      <c r="F4"/>
    </row>
    <row r="5" spans="1:36" ht="21" customHeight="1" x14ac:dyDescent="0.45">
      <c r="A5" s="6"/>
      <c r="B5" s="6"/>
      <c r="C5" s="6"/>
      <c r="D5" s="6"/>
      <c r="E5" s="6"/>
      <c r="F5" s="141"/>
      <c r="G5" s="141"/>
      <c r="H5" s="169" t="s">
        <v>3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</row>
    <row r="6" spans="1:36" ht="21" customHeight="1" x14ac:dyDescent="0.45">
      <c r="A6" s="6"/>
      <c r="B6" s="6"/>
      <c r="C6" s="6"/>
      <c r="D6" s="6"/>
      <c r="E6" s="6"/>
      <c r="F6" s="141"/>
      <c r="G6" s="141"/>
      <c r="H6" s="169" t="s">
        <v>121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17"/>
      <c r="AH6" s="118"/>
      <c r="AI6" s="118"/>
      <c r="AJ6" s="118"/>
    </row>
    <row r="7" spans="1:36" ht="21" customHeight="1" x14ac:dyDescent="0.45">
      <c r="A7" s="6"/>
      <c r="B7" s="6"/>
      <c r="C7" s="6"/>
      <c r="D7" s="6"/>
      <c r="E7" s="6"/>
      <c r="F7" s="139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5"/>
      <c r="V7" s="169" t="s">
        <v>84</v>
      </c>
      <c r="W7" s="169"/>
      <c r="X7" s="169"/>
      <c r="Y7" s="169"/>
      <c r="Z7" s="169"/>
      <c r="AA7" s="169"/>
      <c r="AB7" s="169"/>
      <c r="AC7" s="169"/>
      <c r="AD7" s="169"/>
      <c r="AE7" s="118"/>
      <c r="AF7" s="118"/>
      <c r="AG7" s="118"/>
      <c r="AH7" s="118"/>
      <c r="AI7" s="118"/>
      <c r="AJ7" s="118"/>
    </row>
    <row r="8" spans="1:36" ht="21" customHeight="1" x14ac:dyDescent="0.45">
      <c r="A8" s="6"/>
      <c r="B8" s="6"/>
      <c r="C8" s="6"/>
      <c r="D8" s="6"/>
      <c r="E8" s="6"/>
      <c r="F8" s="139"/>
      <c r="G8" s="118"/>
      <c r="H8" s="118"/>
      <c r="I8" s="118"/>
      <c r="J8" s="118"/>
      <c r="K8" s="118"/>
      <c r="L8" s="118"/>
      <c r="M8" s="118"/>
      <c r="N8" s="5"/>
      <c r="O8" s="118"/>
      <c r="P8" s="118"/>
      <c r="Q8" s="118"/>
      <c r="R8" s="118"/>
      <c r="S8" s="118"/>
      <c r="T8" s="118"/>
      <c r="U8" s="5"/>
      <c r="V8" s="169" t="s">
        <v>239</v>
      </c>
      <c r="W8" s="169"/>
      <c r="X8" s="169"/>
      <c r="Y8" s="169"/>
      <c r="Z8" s="169"/>
      <c r="AA8" s="169"/>
      <c r="AB8" s="169"/>
      <c r="AC8" s="1"/>
      <c r="AD8" s="1"/>
      <c r="AE8" s="118"/>
      <c r="AF8" s="118"/>
      <c r="AG8" s="118"/>
      <c r="AH8" s="118"/>
      <c r="AI8" s="118"/>
      <c r="AJ8" s="118"/>
    </row>
    <row r="9" spans="1:36" ht="21" customHeight="1" x14ac:dyDescent="0.45">
      <c r="A9" s="6"/>
      <c r="B9" s="6"/>
      <c r="C9" s="6"/>
      <c r="D9" s="6"/>
      <c r="E9" s="6"/>
      <c r="F9" s="139"/>
      <c r="G9" s="118"/>
      <c r="H9" s="118"/>
      <c r="I9" s="118"/>
      <c r="J9" s="118"/>
      <c r="K9" s="118"/>
      <c r="L9" s="118"/>
      <c r="M9" s="118"/>
      <c r="N9" s="1" t="s">
        <v>122</v>
      </c>
      <c r="O9" s="118"/>
      <c r="Q9" s="118"/>
      <c r="R9" s="5"/>
      <c r="S9" s="5"/>
      <c r="T9" s="5"/>
      <c r="U9" s="5"/>
      <c r="V9" s="119"/>
      <c r="W9" s="118"/>
      <c r="X9" s="5"/>
      <c r="Y9" s="118"/>
      <c r="Z9" s="1" t="s">
        <v>123</v>
      </c>
      <c r="AA9" s="118"/>
      <c r="AB9" s="1"/>
      <c r="AC9" s="118"/>
      <c r="AD9" s="118"/>
      <c r="AE9" s="118"/>
      <c r="AF9" s="118"/>
      <c r="AG9" s="118"/>
      <c r="AH9" s="118"/>
      <c r="AI9" s="118"/>
      <c r="AJ9" s="118"/>
    </row>
    <row r="10" spans="1:36" s="9" customFormat="1" ht="21" customHeight="1" x14ac:dyDescent="0.45">
      <c r="F10" s="140"/>
      <c r="G10" s="1"/>
      <c r="H10" s="1"/>
      <c r="I10" s="1"/>
      <c r="J10" s="1"/>
      <c r="K10" s="1"/>
      <c r="N10" s="1" t="s">
        <v>124</v>
      </c>
      <c r="R10" s="170" t="s">
        <v>267</v>
      </c>
      <c r="S10" s="170"/>
      <c r="T10" s="170"/>
      <c r="U10" s="118"/>
      <c r="V10" s="1"/>
      <c r="W10" s="1"/>
      <c r="X10" s="1" t="s">
        <v>126</v>
      </c>
      <c r="Y10" s="1"/>
      <c r="Z10" s="1" t="s">
        <v>127</v>
      </c>
      <c r="AA10" s="1"/>
      <c r="AB10" s="1"/>
      <c r="AC10" s="1"/>
      <c r="AD10" s="7"/>
      <c r="AE10" s="1"/>
      <c r="AI10" s="1"/>
      <c r="AJ10" s="1"/>
    </row>
    <row r="11" spans="1:36" s="9" customFormat="1" ht="21" customHeight="1" x14ac:dyDescent="0.45">
      <c r="F11" s="134"/>
      <c r="L11" s="1" t="s">
        <v>128</v>
      </c>
      <c r="M11" s="1"/>
      <c r="N11" s="1" t="s">
        <v>129</v>
      </c>
      <c r="O11" s="1"/>
      <c r="P11" s="1" t="s">
        <v>130</v>
      </c>
      <c r="Q11" s="1"/>
      <c r="R11" s="1" t="s">
        <v>81</v>
      </c>
      <c r="U11" s="1"/>
      <c r="V11" s="1" t="s">
        <v>131</v>
      </c>
      <c r="W11" s="1"/>
      <c r="X11" s="1" t="s">
        <v>132</v>
      </c>
      <c r="Y11" s="1"/>
      <c r="Z11" s="1" t="s">
        <v>133</v>
      </c>
      <c r="AA11" s="1"/>
      <c r="AB11" s="1" t="s">
        <v>134</v>
      </c>
      <c r="AC11" s="1"/>
      <c r="AF11" s="1" t="s">
        <v>135</v>
      </c>
      <c r="AG11" s="1"/>
      <c r="AH11" s="1" t="s">
        <v>136</v>
      </c>
    </row>
    <row r="12" spans="1:36" s="9" customFormat="1" ht="21" customHeight="1" x14ac:dyDescent="0.45">
      <c r="F12" s="140"/>
      <c r="G12" s="1"/>
      <c r="H12" s="1" t="s">
        <v>137</v>
      </c>
      <c r="I12" s="1"/>
      <c r="J12" s="1" t="s">
        <v>128</v>
      </c>
      <c r="K12" s="1"/>
      <c r="L12" s="1" t="s">
        <v>138</v>
      </c>
      <c r="M12" s="1"/>
      <c r="N12" s="1" t="s">
        <v>139</v>
      </c>
      <c r="O12" s="1"/>
      <c r="P12" s="1" t="s">
        <v>140</v>
      </c>
      <c r="Q12" s="1"/>
      <c r="R12" s="1" t="s">
        <v>141</v>
      </c>
      <c r="S12" s="28"/>
      <c r="T12" s="28"/>
      <c r="U12" s="1"/>
      <c r="V12" s="1" t="s">
        <v>142</v>
      </c>
      <c r="W12" s="1"/>
      <c r="X12" s="1" t="s">
        <v>143</v>
      </c>
      <c r="Y12" s="1"/>
      <c r="Z12" s="1" t="s">
        <v>144</v>
      </c>
      <c r="AA12" s="1"/>
      <c r="AB12" s="1" t="s">
        <v>145</v>
      </c>
      <c r="AC12" s="1"/>
      <c r="AD12" s="1" t="s">
        <v>146</v>
      </c>
      <c r="AE12" s="1"/>
      <c r="AF12" s="1" t="s">
        <v>147</v>
      </c>
      <c r="AG12" s="1"/>
      <c r="AH12" s="1" t="s">
        <v>148</v>
      </c>
      <c r="AI12" s="1"/>
      <c r="AJ12" s="1" t="s">
        <v>149</v>
      </c>
    </row>
    <row r="13" spans="1:36" s="9" customFormat="1" ht="21" customHeight="1" x14ac:dyDescent="0.45">
      <c r="F13" s="134"/>
      <c r="H13" s="1" t="s">
        <v>150</v>
      </c>
      <c r="J13" s="1" t="s">
        <v>151</v>
      </c>
      <c r="L13" s="1" t="s">
        <v>152</v>
      </c>
      <c r="N13" s="1" t="s">
        <v>77</v>
      </c>
      <c r="P13" s="1" t="s">
        <v>153</v>
      </c>
      <c r="R13" s="1" t="s">
        <v>154</v>
      </c>
      <c r="T13" s="1" t="s">
        <v>83</v>
      </c>
      <c r="V13" s="1" t="s">
        <v>155</v>
      </c>
      <c r="X13" s="1" t="s">
        <v>156</v>
      </c>
      <c r="Z13" s="1" t="s">
        <v>157</v>
      </c>
      <c r="AB13" s="1" t="s">
        <v>158</v>
      </c>
      <c r="AD13" s="1" t="s">
        <v>159</v>
      </c>
      <c r="AF13" s="1" t="s">
        <v>160</v>
      </c>
      <c r="AH13" s="1" t="s">
        <v>161</v>
      </c>
      <c r="AJ13" s="1" t="s">
        <v>162</v>
      </c>
    </row>
    <row r="14" spans="1:36" s="9" customFormat="1" ht="21" customHeight="1" x14ac:dyDescent="0.45">
      <c r="D14" s="39"/>
      <c r="F14" s="137" t="s">
        <v>10</v>
      </c>
      <c r="H14" s="120" t="s">
        <v>11</v>
      </c>
      <c r="J14" s="120" t="s">
        <v>11</v>
      </c>
      <c r="L14" s="120" t="s">
        <v>11</v>
      </c>
      <c r="N14" s="120" t="s">
        <v>11</v>
      </c>
      <c r="P14" s="120" t="s">
        <v>11</v>
      </c>
      <c r="R14" s="120" t="s">
        <v>11</v>
      </c>
      <c r="T14" s="120" t="s">
        <v>11</v>
      </c>
      <c r="V14" s="120" t="s">
        <v>11</v>
      </c>
      <c r="X14" s="120" t="s">
        <v>11</v>
      </c>
      <c r="Z14" s="120" t="s">
        <v>11</v>
      </c>
      <c r="AB14" s="120" t="s">
        <v>11</v>
      </c>
      <c r="AD14" s="120" t="s">
        <v>11</v>
      </c>
      <c r="AF14" s="120" t="s">
        <v>11</v>
      </c>
      <c r="AH14" s="120" t="s">
        <v>11</v>
      </c>
      <c r="AJ14" s="120" t="s">
        <v>11</v>
      </c>
    </row>
    <row r="15" spans="1:36" s="9" customFormat="1" ht="6" customHeight="1" x14ac:dyDescent="0.45">
      <c r="A15" s="39"/>
      <c r="D15" s="8"/>
      <c r="F15" s="134"/>
      <c r="H15" s="12"/>
      <c r="J15" s="12"/>
      <c r="L15" s="12"/>
      <c r="N15" s="12"/>
      <c r="P15" s="12"/>
      <c r="R15" s="12"/>
      <c r="T15" s="12"/>
      <c r="V15" s="12"/>
      <c r="X15" s="12"/>
      <c r="Z15" s="12"/>
      <c r="AB15" s="12"/>
      <c r="AD15" s="12"/>
      <c r="AF15" s="12"/>
      <c r="AH15" s="12"/>
      <c r="AJ15" s="12"/>
    </row>
    <row r="16" spans="1:36" s="9" customFormat="1" ht="21" customHeight="1" x14ac:dyDescent="0.45">
      <c r="A16" s="39" t="s">
        <v>227</v>
      </c>
      <c r="B16" s="121"/>
      <c r="D16" s="8"/>
      <c r="F16" s="134"/>
      <c r="H16" s="12"/>
      <c r="J16" s="12"/>
      <c r="L16" s="12"/>
      <c r="N16" s="12"/>
      <c r="P16" s="12"/>
      <c r="R16" s="12"/>
      <c r="T16" s="12"/>
      <c r="V16" s="12"/>
      <c r="X16" s="12"/>
      <c r="Z16" s="12"/>
      <c r="AB16" s="12"/>
      <c r="AD16" s="12"/>
      <c r="AF16" s="12"/>
      <c r="AH16" s="12"/>
      <c r="AJ16" s="12"/>
    </row>
    <row r="17" spans="1:36" s="9" customFormat="1" ht="21" customHeight="1" x14ac:dyDescent="0.45">
      <c r="A17" s="39"/>
      <c r="B17" s="121" t="s">
        <v>255</v>
      </c>
      <c r="D17" s="8"/>
      <c r="F17" s="134"/>
      <c r="G17" s="134"/>
      <c r="H17" s="133">
        <v>6853719</v>
      </c>
      <c r="I17" s="134"/>
      <c r="J17" s="133">
        <v>5224079</v>
      </c>
      <c r="K17" s="134"/>
      <c r="L17" s="133">
        <v>551146</v>
      </c>
      <c r="M17" s="134"/>
      <c r="N17" s="133">
        <v>-414711</v>
      </c>
      <c r="O17" s="134"/>
      <c r="P17" s="133">
        <v>314760</v>
      </c>
      <c r="Q17" s="134"/>
      <c r="R17" s="133">
        <v>0</v>
      </c>
      <c r="S17" s="134"/>
      <c r="T17" s="133">
        <v>3803629</v>
      </c>
      <c r="U17" s="134"/>
      <c r="V17" s="133">
        <v>50790</v>
      </c>
      <c r="W17" s="134"/>
      <c r="X17" s="133">
        <v>-185349</v>
      </c>
      <c r="Y17" s="134"/>
      <c r="Z17" s="133">
        <v>252129</v>
      </c>
      <c r="AA17" s="134"/>
      <c r="AB17" s="133">
        <v>152706</v>
      </c>
      <c r="AD17" s="12">
        <f>SUM(V17:AB17)</f>
        <v>270276</v>
      </c>
      <c r="AF17" s="12">
        <f>SUM(H17:T17,AD17)</f>
        <v>16602898</v>
      </c>
      <c r="AH17" s="133">
        <v>6002715</v>
      </c>
      <c r="AJ17" s="12">
        <f>SUM(AF17,AH17)</f>
        <v>22605613</v>
      </c>
    </row>
    <row r="18" spans="1:36" s="9" customFormat="1" ht="21" customHeight="1" x14ac:dyDescent="0.45">
      <c r="A18" s="9" t="s">
        <v>235</v>
      </c>
      <c r="D18" s="8"/>
      <c r="F18" s="134"/>
      <c r="H18" s="12">
        <v>0</v>
      </c>
      <c r="J18" s="12">
        <v>0</v>
      </c>
      <c r="L18" s="12">
        <v>0</v>
      </c>
      <c r="N18" s="12">
        <v>0</v>
      </c>
      <c r="P18" s="12">
        <v>0</v>
      </c>
      <c r="R18" s="12">
        <v>0</v>
      </c>
      <c r="T18" s="133">
        <v>-173534</v>
      </c>
      <c r="V18" s="12">
        <v>5206</v>
      </c>
      <c r="X18" s="133">
        <v>470328</v>
      </c>
      <c r="Z18" s="12">
        <v>0</v>
      </c>
      <c r="AB18" s="12">
        <v>86043</v>
      </c>
      <c r="AD18" s="12">
        <f>SUM(U18:AC18)</f>
        <v>561577</v>
      </c>
      <c r="AF18" s="12">
        <f>SUM(H18:T18,AD18)</f>
        <v>388043</v>
      </c>
      <c r="AH18" s="133">
        <v>331789</v>
      </c>
      <c r="AJ18" s="12">
        <f>SUM(AF18,AH18)</f>
        <v>719832</v>
      </c>
    </row>
    <row r="19" spans="1:36" s="9" customFormat="1" ht="21" customHeight="1" x14ac:dyDescent="0.45">
      <c r="A19" s="9" t="s">
        <v>261</v>
      </c>
      <c r="D19" s="8"/>
      <c r="F19" s="134"/>
      <c r="H19" s="12"/>
      <c r="J19" s="12"/>
      <c r="L19" s="12"/>
      <c r="N19" s="12"/>
      <c r="P19" s="12"/>
      <c r="R19" s="12"/>
      <c r="T19" s="12"/>
      <c r="V19" s="12"/>
      <c r="X19" s="12"/>
      <c r="Z19" s="12"/>
      <c r="AB19" s="12"/>
      <c r="AD19" s="12"/>
      <c r="AF19" s="12"/>
      <c r="AH19" s="12"/>
      <c r="AJ19" s="12"/>
    </row>
    <row r="20" spans="1:36" s="9" customFormat="1" ht="21" customHeight="1" x14ac:dyDescent="0.45">
      <c r="B20" s="9" t="s">
        <v>262</v>
      </c>
      <c r="D20" s="8"/>
      <c r="H20" s="12">
        <v>0</v>
      </c>
      <c r="J20" s="12">
        <v>0</v>
      </c>
      <c r="L20" s="12">
        <v>0</v>
      </c>
      <c r="N20" s="12">
        <v>0</v>
      </c>
      <c r="P20" s="12">
        <v>0</v>
      </c>
      <c r="R20" s="12">
        <v>0</v>
      </c>
      <c r="T20" s="12">
        <v>0</v>
      </c>
      <c r="V20" s="12">
        <v>0</v>
      </c>
      <c r="X20" s="12">
        <v>0</v>
      </c>
      <c r="Z20" s="12">
        <v>0</v>
      </c>
      <c r="AB20" s="12">
        <v>0</v>
      </c>
      <c r="AD20" s="12">
        <f>SUM(U20:AC20)</f>
        <v>0</v>
      </c>
      <c r="AF20" s="12">
        <f t="shared" ref="AF20:AF23" si="0">SUM(H20:T20,AD20)</f>
        <v>0</v>
      </c>
      <c r="AH20" s="12">
        <v>5431</v>
      </c>
      <c r="AJ20" s="12">
        <f t="shared" ref="AJ20:AJ23" si="1">SUM(AF20,AH20)</f>
        <v>5431</v>
      </c>
    </row>
    <row r="21" spans="1:36" s="9" customFormat="1" ht="21" customHeight="1" x14ac:dyDescent="0.45">
      <c r="A21" s="9" t="s">
        <v>263</v>
      </c>
      <c r="D21" s="8"/>
      <c r="F21" s="142">
        <v>17</v>
      </c>
      <c r="H21" s="12">
        <v>0</v>
      </c>
      <c r="J21" s="12">
        <v>0</v>
      </c>
      <c r="L21" s="12">
        <v>0</v>
      </c>
      <c r="N21" s="12">
        <v>0</v>
      </c>
      <c r="P21" s="12">
        <v>0</v>
      </c>
      <c r="R21" s="12">
        <v>0</v>
      </c>
      <c r="T21" s="12">
        <v>-137074</v>
      </c>
      <c r="V21" s="12">
        <v>0</v>
      </c>
      <c r="X21" s="12">
        <v>0</v>
      </c>
      <c r="Z21" s="12">
        <v>0</v>
      </c>
      <c r="AB21" s="12">
        <v>0</v>
      </c>
      <c r="AD21" s="12">
        <f>SUM(U21:AC21)</f>
        <v>0</v>
      </c>
      <c r="AF21" s="12">
        <f t="shared" si="0"/>
        <v>-137074</v>
      </c>
      <c r="AH21" s="12">
        <v>0</v>
      </c>
      <c r="AJ21" s="12">
        <f t="shared" si="1"/>
        <v>-137074</v>
      </c>
    </row>
    <row r="22" spans="1:36" s="9" customFormat="1" ht="21" customHeight="1" x14ac:dyDescent="0.45">
      <c r="A22" s="9" t="s">
        <v>171</v>
      </c>
      <c r="D22" s="8"/>
      <c r="F22" s="142">
        <v>17</v>
      </c>
      <c r="H22" s="12">
        <v>0</v>
      </c>
      <c r="J22" s="12">
        <v>0</v>
      </c>
      <c r="L22" s="12">
        <v>0</v>
      </c>
      <c r="N22" s="12">
        <v>0</v>
      </c>
      <c r="P22" s="12">
        <v>0</v>
      </c>
      <c r="R22" s="12">
        <v>13996</v>
      </c>
      <c r="T22" s="12">
        <v>-13996</v>
      </c>
      <c r="V22" s="12">
        <v>0</v>
      </c>
      <c r="X22" s="12">
        <v>0</v>
      </c>
      <c r="Z22" s="12">
        <v>0</v>
      </c>
      <c r="AB22" s="12">
        <v>0</v>
      </c>
      <c r="AD22" s="12">
        <f>SUM(U22:AC22)</f>
        <v>0</v>
      </c>
      <c r="AF22" s="12">
        <f t="shared" si="0"/>
        <v>0</v>
      </c>
      <c r="AH22" s="12">
        <v>0</v>
      </c>
      <c r="AJ22" s="12">
        <f t="shared" si="1"/>
        <v>0</v>
      </c>
    </row>
    <row r="23" spans="1:36" s="9" customFormat="1" ht="21" customHeight="1" x14ac:dyDescent="0.45">
      <c r="A23" s="9" t="s">
        <v>264</v>
      </c>
      <c r="D23" s="8"/>
      <c r="F23" s="142">
        <v>17</v>
      </c>
      <c r="H23" s="12">
        <v>0</v>
      </c>
      <c r="J23" s="12">
        <v>0</v>
      </c>
      <c r="L23" s="12">
        <v>0</v>
      </c>
      <c r="N23" s="12">
        <v>0</v>
      </c>
      <c r="P23" s="12">
        <v>-204869</v>
      </c>
      <c r="R23" s="12">
        <v>0</v>
      </c>
      <c r="T23" s="12">
        <v>204869</v>
      </c>
      <c r="V23" s="12">
        <v>0</v>
      </c>
      <c r="X23" s="12">
        <v>0</v>
      </c>
      <c r="Z23" s="12">
        <v>0</v>
      </c>
      <c r="AB23" s="12">
        <v>0</v>
      </c>
      <c r="AD23" s="12">
        <f>SUM(U23:AC23)</f>
        <v>0</v>
      </c>
      <c r="AF23" s="12">
        <f t="shared" si="0"/>
        <v>0</v>
      </c>
      <c r="AH23" s="12">
        <v>0</v>
      </c>
      <c r="AJ23" s="12">
        <f t="shared" si="1"/>
        <v>0</v>
      </c>
    </row>
    <row r="24" spans="1:36" s="9" customFormat="1" ht="21" customHeight="1" x14ac:dyDescent="0.45">
      <c r="A24" s="9" t="s">
        <v>264</v>
      </c>
      <c r="D24" s="8"/>
      <c r="F24" s="134"/>
      <c r="H24" s="12"/>
      <c r="J24" s="12"/>
      <c r="L24" s="12"/>
      <c r="N24" s="12"/>
      <c r="P24" s="12"/>
      <c r="R24" s="12"/>
      <c r="T24" s="12"/>
      <c r="V24" s="12"/>
      <c r="X24" s="12"/>
      <c r="Z24" s="12"/>
      <c r="AB24" s="12"/>
      <c r="AD24" s="12"/>
      <c r="AF24" s="12"/>
      <c r="AH24" s="12"/>
      <c r="AJ24" s="12"/>
    </row>
    <row r="25" spans="1:36" s="9" customFormat="1" ht="21" customHeight="1" x14ac:dyDescent="0.45">
      <c r="B25" s="9" t="s">
        <v>265</v>
      </c>
      <c r="D25" s="8"/>
      <c r="F25" s="142">
        <v>17</v>
      </c>
      <c r="H25" s="29">
        <v>0</v>
      </c>
      <c r="J25" s="29">
        <v>0</v>
      </c>
      <c r="L25" s="29">
        <v>0</v>
      </c>
      <c r="N25" s="29">
        <v>0</v>
      </c>
      <c r="P25" s="29">
        <v>-27015</v>
      </c>
      <c r="R25" s="29">
        <v>0</v>
      </c>
      <c r="T25" s="29">
        <v>27015</v>
      </c>
      <c r="V25" s="29">
        <v>0</v>
      </c>
      <c r="X25" s="29">
        <v>0</v>
      </c>
      <c r="Z25" s="29">
        <v>0</v>
      </c>
      <c r="AB25" s="29">
        <v>0</v>
      </c>
      <c r="AD25" s="29">
        <f>SUM(U25:AC25)</f>
        <v>0</v>
      </c>
      <c r="AF25" s="29">
        <f>SUM(H25:T25,AD25)</f>
        <v>0</v>
      </c>
      <c r="AH25" s="29">
        <v>0</v>
      </c>
      <c r="AJ25" s="29">
        <f>SUM(AF25,AH25)</f>
        <v>0</v>
      </c>
    </row>
    <row r="26" spans="1:36" s="9" customFormat="1" ht="6" customHeight="1" x14ac:dyDescent="0.45">
      <c r="D26" s="8"/>
      <c r="F26" s="134"/>
      <c r="H26" s="12"/>
      <c r="J26" s="12"/>
      <c r="L26" s="12"/>
      <c r="N26" s="12"/>
      <c r="P26" s="12"/>
      <c r="R26" s="12"/>
      <c r="T26" s="12"/>
      <c r="V26" s="12"/>
      <c r="X26" s="12"/>
      <c r="Z26" s="12"/>
      <c r="AB26" s="12"/>
      <c r="AD26" s="12"/>
      <c r="AF26" s="12"/>
      <c r="AH26" s="12"/>
      <c r="AJ26" s="12"/>
    </row>
    <row r="27" spans="1:36" s="9" customFormat="1" ht="21" customHeight="1" x14ac:dyDescent="0.45">
      <c r="A27" s="39" t="s">
        <v>227</v>
      </c>
      <c r="D27" s="8"/>
      <c r="F27" s="134"/>
      <c r="H27" s="12"/>
      <c r="J27" s="12"/>
      <c r="L27" s="12"/>
      <c r="N27" s="12"/>
      <c r="P27" s="12"/>
      <c r="R27" s="12"/>
      <c r="T27" s="12"/>
      <c r="V27" s="12"/>
      <c r="X27" s="12"/>
      <c r="Z27" s="12"/>
      <c r="AB27" s="12"/>
      <c r="AD27" s="12"/>
      <c r="AF27" s="12"/>
      <c r="AH27" s="12"/>
      <c r="AJ27" s="12"/>
    </row>
    <row r="28" spans="1:36" s="9" customFormat="1" ht="21" customHeight="1" thickBot="1" x14ac:dyDescent="0.5">
      <c r="A28" s="39"/>
      <c r="B28" s="39" t="s">
        <v>252</v>
      </c>
      <c r="D28" s="8"/>
      <c r="F28" s="134"/>
      <c r="H28" s="122">
        <f>SUM(H17:H25)</f>
        <v>6853719</v>
      </c>
      <c r="J28" s="122">
        <f>SUM(J17:J25)</f>
        <v>5224079</v>
      </c>
      <c r="L28" s="122">
        <f>SUM(L17:L25)</f>
        <v>551146</v>
      </c>
      <c r="N28" s="122">
        <f>SUM(N17:N25)</f>
        <v>-414711</v>
      </c>
      <c r="P28" s="122">
        <f>SUM(P17:P25)</f>
        <v>82876</v>
      </c>
      <c r="R28" s="122">
        <f>SUM(R17:R25)</f>
        <v>13996</v>
      </c>
      <c r="T28" s="122">
        <f>SUM(T17:T25)</f>
        <v>3710909</v>
      </c>
      <c r="V28" s="122">
        <f>SUM(V17:V25)</f>
        <v>55996</v>
      </c>
      <c r="X28" s="122">
        <f>SUM(X17:X25)</f>
        <v>284979</v>
      </c>
      <c r="Z28" s="122">
        <f>SUM(Z17:Z25)</f>
        <v>252129</v>
      </c>
      <c r="AB28" s="122">
        <f>SUM(AB17:AB25)</f>
        <v>238749</v>
      </c>
      <c r="AD28" s="122">
        <f>SUM(AD17:AD25)</f>
        <v>831853</v>
      </c>
      <c r="AF28" s="122">
        <f>SUM(AF17:AF25)</f>
        <v>16853867</v>
      </c>
      <c r="AH28" s="122">
        <f>SUM(AH17:AH25)</f>
        <v>6339935</v>
      </c>
      <c r="AJ28" s="122">
        <f>SUM(AJ17:AJ25)</f>
        <v>23193802</v>
      </c>
    </row>
    <row r="29" spans="1:36" s="9" customFormat="1" ht="21" customHeight="1" thickTop="1" x14ac:dyDescent="0.45">
      <c r="A29" s="39"/>
      <c r="D29" s="8"/>
      <c r="F29" s="134"/>
      <c r="H29" s="7"/>
      <c r="J29" s="7"/>
      <c r="L29" s="7"/>
      <c r="N29" s="7"/>
      <c r="P29" s="7"/>
      <c r="R29" s="7"/>
      <c r="T29" s="7"/>
      <c r="V29" s="7"/>
      <c r="X29" s="7"/>
      <c r="Z29" s="7"/>
      <c r="AB29" s="7"/>
      <c r="AD29" s="7"/>
      <c r="AF29" s="7"/>
      <c r="AH29" s="7"/>
      <c r="AJ29" s="7"/>
    </row>
    <row r="30" spans="1:36" s="9" customFormat="1" ht="21" customHeight="1" x14ac:dyDescent="0.45">
      <c r="A30" s="39" t="s">
        <v>227</v>
      </c>
      <c r="B30" s="121"/>
      <c r="D30" s="8"/>
      <c r="F30" s="134"/>
      <c r="H30" s="7"/>
      <c r="J30" s="7"/>
      <c r="L30" s="7"/>
      <c r="N30" s="7"/>
      <c r="P30" s="7"/>
      <c r="R30" s="7"/>
      <c r="T30" s="7"/>
      <c r="V30" s="7"/>
      <c r="X30" s="7"/>
      <c r="Z30" s="7"/>
      <c r="AB30" s="7"/>
      <c r="AD30" s="7"/>
      <c r="AF30" s="7"/>
      <c r="AH30" s="7"/>
      <c r="AJ30" s="7"/>
    </row>
    <row r="31" spans="1:36" s="9" customFormat="1" ht="21" customHeight="1" x14ac:dyDescent="0.45">
      <c r="A31" s="39"/>
      <c r="B31" s="121" t="s">
        <v>228</v>
      </c>
      <c r="D31" s="8"/>
      <c r="F31" s="134"/>
      <c r="H31" s="7">
        <v>6853719</v>
      </c>
      <c r="J31" s="7">
        <v>7116800</v>
      </c>
      <c r="L31" s="7">
        <v>551146</v>
      </c>
      <c r="N31" s="7">
        <v>-414711</v>
      </c>
      <c r="P31" s="7">
        <v>314760</v>
      </c>
      <c r="R31" s="7">
        <v>95462</v>
      </c>
      <c r="T31" s="7">
        <v>1325626</v>
      </c>
      <c r="V31" s="7">
        <v>-6281</v>
      </c>
      <c r="X31" s="7">
        <v>-201158</v>
      </c>
      <c r="Z31" s="7">
        <v>252129</v>
      </c>
      <c r="AB31" s="7">
        <v>34942</v>
      </c>
      <c r="AD31" s="7">
        <f>SUM(V31:AB31)</f>
        <v>79632</v>
      </c>
      <c r="AF31" s="7">
        <f>SUM(H31:T31,AD31)</f>
        <v>15922434</v>
      </c>
      <c r="AH31" s="7">
        <v>5975422</v>
      </c>
      <c r="AJ31" s="7">
        <f>SUM(AF31,AH31)</f>
        <v>21897856</v>
      </c>
    </row>
    <row r="32" spans="1:36" s="9" customFormat="1" ht="21" customHeight="1" x14ac:dyDescent="0.45">
      <c r="A32" s="9" t="s">
        <v>164</v>
      </c>
      <c r="D32" s="8"/>
      <c r="F32" s="134"/>
      <c r="H32" s="7">
        <v>0</v>
      </c>
      <c r="J32" s="7">
        <v>0</v>
      </c>
      <c r="L32" s="7">
        <v>0</v>
      </c>
      <c r="N32" s="7">
        <v>0</v>
      </c>
      <c r="P32" s="7">
        <v>0</v>
      </c>
      <c r="R32" s="7">
        <v>0</v>
      </c>
      <c r="T32" s="7">
        <v>97934</v>
      </c>
      <c r="V32" s="7">
        <v>97826</v>
      </c>
      <c r="X32" s="7">
        <v>709613</v>
      </c>
      <c r="Z32" s="7">
        <v>0</v>
      </c>
      <c r="AB32" s="7">
        <v>166937</v>
      </c>
      <c r="AD32" s="7">
        <f>SUM(U32:AC32)</f>
        <v>974376</v>
      </c>
      <c r="AF32" s="7">
        <f>SUM(H32:T32,AD32)</f>
        <v>1072310</v>
      </c>
      <c r="AH32" s="7">
        <v>450628</v>
      </c>
      <c r="AJ32" s="7">
        <f>SUM(AF32,AH32)</f>
        <v>1522938</v>
      </c>
    </row>
    <row r="33" spans="1:36" s="9" customFormat="1" ht="21" customHeight="1" x14ac:dyDescent="0.45">
      <c r="A33" s="9" t="s">
        <v>229</v>
      </c>
      <c r="D33" s="8"/>
      <c r="F33" s="134"/>
      <c r="H33" s="7"/>
      <c r="J33" s="7"/>
      <c r="L33" s="7"/>
      <c r="N33" s="7"/>
      <c r="P33" s="7"/>
      <c r="R33" s="7"/>
      <c r="T33" s="7"/>
      <c r="V33" s="7"/>
      <c r="X33" s="7"/>
      <c r="Z33" s="7"/>
      <c r="AB33" s="7"/>
      <c r="AD33" s="7"/>
      <c r="AF33" s="7"/>
      <c r="AH33" s="7"/>
      <c r="AJ33" s="7"/>
    </row>
    <row r="34" spans="1:36" s="9" customFormat="1" ht="21" customHeight="1" x14ac:dyDescent="0.45">
      <c r="B34" s="9" t="s">
        <v>230</v>
      </c>
      <c r="D34" s="8"/>
      <c r="F34" s="134"/>
      <c r="H34" s="7"/>
      <c r="J34" s="7"/>
      <c r="L34" s="7"/>
      <c r="N34" s="7"/>
      <c r="P34" s="7"/>
      <c r="R34" s="7"/>
      <c r="T34" s="7"/>
      <c r="V34" s="7"/>
      <c r="X34" s="7"/>
      <c r="Z34" s="7"/>
      <c r="AB34" s="7"/>
      <c r="AD34" s="7"/>
      <c r="AF34" s="7"/>
      <c r="AH34" s="7"/>
      <c r="AJ34" s="7"/>
    </row>
    <row r="35" spans="1:36" s="9" customFormat="1" ht="21" customHeight="1" x14ac:dyDescent="0.45">
      <c r="B35" s="9" t="s">
        <v>165</v>
      </c>
      <c r="D35" s="8"/>
      <c r="F35" s="138"/>
      <c r="H35" s="10">
        <v>0</v>
      </c>
      <c r="J35" s="10">
        <v>-1892722</v>
      </c>
      <c r="L35" s="10">
        <v>0</v>
      </c>
      <c r="N35" s="10">
        <v>0</v>
      </c>
      <c r="P35" s="10">
        <v>0</v>
      </c>
      <c r="R35" s="10">
        <v>-95462</v>
      </c>
      <c r="T35" s="10">
        <v>1988184</v>
      </c>
      <c r="V35" s="10">
        <v>0</v>
      </c>
      <c r="X35" s="10">
        <v>0</v>
      </c>
      <c r="Z35" s="10">
        <v>0</v>
      </c>
      <c r="AB35" s="10">
        <v>0</v>
      </c>
      <c r="AD35" s="10">
        <f>SUM(U35:AC35)</f>
        <v>0</v>
      </c>
      <c r="AF35" s="10">
        <f>SUM(H35:T35,AD35)</f>
        <v>0</v>
      </c>
      <c r="AH35" s="10">
        <v>0</v>
      </c>
      <c r="AJ35" s="10">
        <f>SUM(AF35,AH35)</f>
        <v>0</v>
      </c>
    </row>
    <row r="36" spans="1:36" s="9" customFormat="1" ht="6" customHeight="1" x14ac:dyDescent="0.45">
      <c r="D36" s="8"/>
      <c r="F36" s="138"/>
      <c r="H36" s="7"/>
      <c r="J36" s="7"/>
      <c r="L36" s="7"/>
      <c r="N36" s="7"/>
      <c r="P36" s="7"/>
      <c r="R36" s="7"/>
      <c r="T36" s="7"/>
      <c r="V36" s="7"/>
      <c r="X36" s="7"/>
      <c r="Z36" s="7"/>
      <c r="AB36" s="7"/>
      <c r="AD36" s="7"/>
      <c r="AF36" s="7"/>
      <c r="AH36" s="7"/>
      <c r="AJ36" s="7"/>
    </row>
    <row r="37" spans="1:36" s="9" customFormat="1" ht="21" customHeight="1" x14ac:dyDescent="0.45">
      <c r="A37" s="39" t="s">
        <v>227</v>
      </c>
      <c r="D37" s="8"/>
      <c r="F37" s="138"/>
      <c r="H37" s="7"/>
      <c r="J37" s="7"/>
      <c r="L37" s="7"/>
      <c r="N37" s="7"/>
      <c r="P37" s="7"/>
      <c r="R37" s="7"/>
      <c r="T37" s="7"/>
      <c r="V37" s="7"/>
      <c r="X37" s="7"/>
      <c r="Z37" s="7"/>
      <c r="AB37" s="7"/>
      <c r="AD37" s="7"/>
      <c r="AF37" s="7"/>
      <c r="AH37" s="7"/>
      <c r="AJ37" s="7"/>
    </row>
    <row r="38" spans="1:36" s="9" customFormat="1" ht="21" customHeight="1" thickBot="1" x14ac:dyDescent="0.5">
      <c r="A38" s="39"/>
      <c r="B38" s="39" t="s">
        <v>2</v>
      </c>
      <c r="D38" s="8"/>
      <c r="F38" s="138"/>
      <c r="H38" s="132">
        <f>SUM(H31:H35)</f>
        <v>6853719</v>
      </c>
      <c r="J38" s="132">
        <f>SUM(J31:J35)</f>
        <v>5224078</v>
      </c>
      <c r="L38" s="132">
        <f>SUM(L31:L35)</f>
        <v>551146</v>
      </c>
      <c r="N38" s="132">
        <f>SUM(N31:N35)</f>
        <v>-414711</v>
      </c>
      <c r="P38" s="132">
        <f>SUM(P31:P35)</f>
        <v>314760</v>
      </c>
      <c r="R38" s="132">
        <f>SUM(R31:R35)</f>
        <v>0</v>
      </c>
      <c r="T38" s="132">
        <f>SUM(T31:T35)</f>
        <v>3411744</v>
      </c>
      <c r="V38" s="132">
        <f>SUM(V31:V35)</f>
        <v>91545</v>
      </c>
      <c r="X38" s="132">
        <f>SUM(X31:X35)</f>
        <v>508455</v>
      </c>
      <c r="Z38" s="132">
        <f>SUM(Z31:Z35)</f>
        <v>252129</v>
      </c>
      <c r="AB38" s="132">
        <f>SUM(AB31:AB35)</f>
        <v>201879</v>
      </c>
      <c r="AD38" s="132">
        <f>SUM(AD31:AD35)</f>
        <v>1054008</v>
      </c>
      <c r="AF38" s="132">
        <f>SUM(AF31:AF35)</f>
        <v>16994744</v>
      </c>
      <c r="AH38" s="132">
        <f>SUM(AH31:AH35)</f>
        <v>6426050</v>
      </c>
      <c r="AJ38" s="132">
        <f>SUM(AJ31:AJ35)</f>
        <v>23420794</v>
      </c>
    </row>
    <row r="39" spans="1:36" s="9" customFormat="1" ht="21" customHeight="1" thickTop="1" x14ac:dyDescent="0.45">
      <c r="A39" s="39"/>
      <c r="D39" s="8"/>
      <c r="F39" s="138"/>
      <c r="H39" s="7"/>
      <c r="J39" s="7"/>
      <c r="L39" s="7"/>
      <c r="N39" s="7"/>
      <c r="P39" s="7"/>
      <c r="R39" s="7"/>
      <c r="T39" s="7"/>
      <c r="V39" s="7"/>
      <c r="X39" s="7"/>
      <c r="Z39" s="7"/>
      <c r="AB39" s="7"/>
      <c r="AD39" s="7"/>
      <c r="AF39" s="7"/>
      <c r="AH39" s="7"/>
      <c r="AJ39" s="7"/>
    </row>
    <row r="40" spans="1:36" s="9" customFormat="1" ht="21" customHeight="1" x14ac:dyDescent="0.45">
      <c r="A40" s="39"/>
      <c r="D40" s="8"/>
      <c r="H40" s="7"/>
      <c r="J40" s="7"/>
      <c r="L40" s="7"/>
      <c r="N40" s="7"/>
      <c r="P40" s="7"/>
      <c r="R40" s="7"/>
      <c r="T40" s="7"/>
      <c r="V40" s="7"/>
      <c r="X40" s="7"/>
      <c r="Z40" s="7"/>
      <c r="AB40" s="7"/>
      <c r="AD40" s="7"/>
      <c r="AF40" s="7"/>
      <c r="AH40" s="7"/>
      <c r="AJ40" s="7"/>
    </row>
    <row r="41" spans="1:36" s="9" customFormat="1" ht="27.75" customHeight="1" x14ac:dyDescent="0.45">
      <c r="A41" s="39"/>
      <c r="D41" s="8"/>
      <c r="H41" s="7"/>
      <c r="J41" s="7"/>
      <c r="L41" s="7"/>
      <c r="N41" s="7"/>
      <c r="P41" s="7"/>
      <c r="R41" s="7"/>
      <c r="T41" s="7"/>
      <c r="V41" s="7"/>
      <c r="X41" s="7"/>
      <c r="Z41" s="7"/>
      <c r="AB41" s="7"/>
      <c r="AD41" s="7"/>
      <c r="AF41" s="7"/>
      <c r="AH41" s="7"/>
      <c r="AJ41" s="7"/>
    </row>
    <row r="42" spans="1:36" ht="21.95" customHeight="1" x14ac:dyDescent="0.45">
      <c r="A42" s="67" t="s">
        <v>40</v>
      </c>
      <c r="B42" s="37"/>
      <c r="C42" s="37"/>
      <c r="D42" s="37"/>
      <c r="E42" s="37"/>
      <c r="F42" s="3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</row>
  </sheetData>
  <mergeCells count="5">
    <mergeCell ref="H5:AJ5"/>
    <mergeCell ref="H6:AF6"/>
    <mergeCell ref="R10:T10"/>
    <mergeCell ref="V7:AD7"/>
    <mergeCell ref="V8:AB8"/>
  </mergeCells>
  <pageMargins left="0.3" right="0.3" top="0.5" bottom="0.6" header="0.49" footer="0.4"/>
  <pageSetup paperSize="9" scale="64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AD25 AD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U32"/>
  <sheetViews>
    <sheetView zoomScale="90" zoomScaleNormal="90" zoomScaleSheetLayoutView="80" workbookViewId="0">
      <selection activeCell="O146" sqref="O146"/>
    </sheetView>
  </sheetViews>
  <sheetFormatPr defaultColWidth="9.33203125" defaultRowHeight="21.75" customHeight="1" x14ac:dyDescent="0.45"/>
  <cols>
    <col min="1" max="2" width="1.5" style="5" customWidth="1"/>
    <col min="3" max="3" width="36.83203125" style="5" customWidth="1"/>
    <col min="4" max="4" width="2.83203125" style="5" customWidth="1"/>
    <col min="5" max="5" width="9.83203125" style="5" customWidth="1"/>
    <col min="6" max="6" width="1" style="5" customWidth="1"/>
    <col min="7" max="7" width="14" style="70" bestFit="1" customWidth="1"/>
    <col min="8" max="8" width="1" style="70" customWidth="1"/>
    <col min="9" max="9" width="16.33203125" style="70" customWidth="1"/>
    <col min="10" max="10" width="1" style="70" customWidth="1"/>
    <col min="11" max="11" width="20" style="70" customWidth="1"/>
    <col min="12" max="12" width="1" style="70" customWidth="1"/>
    <col min="13" max="13" width="13.83203125" style="70" customWidth="1"/>
    <col min="14" max="14" width="1" style="70" customWidth="1"/>
    <col min="15" max="15" width="18" style="70" customWidth="1"/>
    <col min="16" max="16" width="1" style="70" customWidth="1"/>
    <col min="17" max="17" width="13.83203125" style="70" customWidth="1"/>
    <col min="18" max="18" width="1" style="70" customWidth="1"/>
    <col min="19" max="19" width="20.5" style="70" customWidth="1"/>
    <col min="20" max="20" width="1" style="70" customWidth="1"/>
    <col min="21" max="21" width="13" style="70" customWidth="1"/>
    <col min="22" max="16384" width="9.33203125" style="5"/>
  </cols>
  <sheetData>
    <row r="1" spans="1:21" ht="21.75" customHeight="1" x14ac:dyDescent="0.45">
      <c r="A1" s="6" t="s">
        <v>0</v>
      </c>
      <c r="B1" s="6"/>
      <c r="C1" s="6"/>
      <c r="D1" s="6"/>
      <c r="E1" s="6"/>
      <c r="F1" s="6"/>
      <c r="P1" s="5"/>
      <c r="Q1" s="5"/>
      <c r="R1" s="5"/>
      <c r="S1" s="5"/>
      <c r="T1" s="5"/>
      <c r="U1" s="5"/>
    </row>
    <row r="2" spans="1:21" ht="21.75" customHeight="1" x14ac:dyDescent="0.45">
      <c r="A2" s="6" t="s">
        <v>290</v>
      </c>
      <c r="B2" s="6"/>
      <c r="C2" s="6"/>
      <c r="D2" s="6"/>
      <c r="E2" s="6"/>
      <c r="F2" s="6"/>
    </row>
    <row r="3" spans="1:21" ht="21.75" customHeight="1" x14ac:dyDescent="0.45">
      <c r="A3" s="49" t="str">
        <f>+'9 Change Conso'!A3</f>
        <v>สำหรับงวดเก้าเดือนสิ้นสุดวันที่ 30 กันยายน พ.ศ. 2566</v>
      </c>
      <c r="B3" s="68"/>
      <c r="C3" s="68"/>
      <c r="D3" s="68"/>
      <c r="E3" s="68"/>
      <c r="F3" s="68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ht="21.75" customHeight="1" x14ac:dyDescent="0.45">
      <c r="A4" s="6"/>
      <c r="B4" s="6"/>
      <c r="C4" s="6"/>
      <c r="D4" s="6"/>
      <c r="E4" s="6"/>
      <c r="F4" s="6"/>
    </row>
    <row r="5" spans="1:21" ht="20.100000000000001" customHeight="1" x14ac:dyDescent="0.45">
      <c r="A5" s="6"/>
      <c r="B5" s="6"/>
      <c r="C5" s="6"/>
      <c r="D5" s="6"/>
      <c r="E5" s="6"/>
      <c r="F5" s="6"/>
      <c r="G5" s="171" t="s">
        <v>4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ht="20.100000000000001" customHeight="1" x14ac:dyDescent="0.45">
      <c r="A6" s="6"/>
      <c r="B6" s="6"/>
      <c r="C6" s="6"/>
      <c r="D6" s="6"/>
      <c r="E6" s="6"/>
      <c r="F6" s="6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4" t="s">
        <v>268</v>
      </c>
      <c r="T6" s="143"/>
      <c r="U6" s="143"/>
    </row>
    <row r="7" spans="1:21" ht="20.100000000000001" customHeight="1" x14ac:dyDescent="0.45">
      <c r="A7" s="6"/>
      <c r="B7" s="6"/>
      <c r="C7" s="6"/>
      <c r="D7" s="6"/>
      <c r="E7" s="6"/>
      <c r="F7" s="6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5" t="s">
        <v>159</v>
      </c>
      <c r="T7" s="143"/>
      <c r="U7" s="143"/>
    </row>
    <row r="8" spans="1:21" ht="20.100000000000001" customHeight="1" x14ac:dyDescent="0.45">
      <c r="A8" s="6"/>
      <c r="B8" s="6"/>
      <c r="C8" s="6"/>
      <c r="D8" s="6"/>
      <c r="E8" s="6"/>
      <c r="F8" s="6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 t="s">
        <v>292</v>
      </c>
      <c r="T8" s="143"/>
      <c r="U8" s="143"/>
    </row>
    <row r="9" spans="1:21" s="9" customFormat="1" ht="20.100000000000001" customHeight="1" x14ac:dyDescent="0.45">
      <c r="G9" s="72"/>
      <c r="H9" s="72"/>
      <c r="I9" s="72"/>
      <c r="J9" s="72"/>
      <c r="K9" s="72" t="s">
        <v>167</v>
      </c>
      <c r="L9" s="72"/>
      <c r="M9" s="72" t="s">
        <v>130</v>
      </c>
      <c r="N9" s="72"/>
      <c r="O9" s="172" t="s">
        <v>267</v>
      </c>
      <c r="P9" s="172"/>
      <c r="Q9" s="172"/>
      <c r="R9" s="70"/>
      <c r="S9" s="145" t="s">
        <v>145</v>
      </c>
      <c r="T9" s="70"/>
      <c r="U9" s="72"/>
    </row>
    <row r="10" spans="1:21" s="9" customFormat="1" ht="20.100000000000001" customHeight="1" x14ac:dyDescent="0.45">
      <c r="G10" s="72" t="s">
        <v>168</v>
      </c>
      <c r="H10" s="72"/>
      <c r="I10" s="72"/>
      <c r="J10" s="72"/>
      <c r="K10" s="72" t="s">
        <v>169</v>
      </c>
      <c r="L10" s="72"/>
      <c r="M10" s="72" t="s">
        <v>140</v>
      </c>
      <c r="N10" s="72"/>
      <c r="O10" s="72" t="s">
        <v>81</v>
      </c>
      <c r="R10" s="72"/>
      <c r="S10" s="146" t="s">
        <v>269</v>
      </c>
      <c r="T10" s="72"/>
      <c r="U10" s="72" t="s">
        <v>149</v>
      </c>
    </row>
    <row r="11" spans="1:21" s="9" customFormat="1" ht="20.100000000000001" customHeight="1" x14ac:dyDescent="0.45">
      <c r="G11" s="72" t="s">
        <v>170</v>
      </c>
      <c r="H11" s="72"/>
      <c r="I11" s="72" t="s">
        <v>74</v>
      </c>
      <c r="J11" s="72"/>
      <c r="K11" s="72" t="s">
        <v>79</v>
      </c>
      <c r="L11" s="72"/>
      <c r="M11" s="72" t="s">
        <v>153</v>
      </c>
      <c r="N11" s="72"/>
      <c r="O11" s="72" t="s">
        <v>171</v>
      </c>
      <c r="P11" s="72"/>
      <c r="Q11" s="72" t="s">
        <v>83</v>
      </c>
      <c r="R11" s="72"/>
      <c r="S11" s="146" t="s">
        <v>155</v>
      </c>
      <c r="T11" s="72"/>
      <c r="U11" s="72" t="s">
        <v>162</v>
      </c>
    </row>
    <row r="12" spans="1:21" s="9" customFormat="1" ht="20.100000000000001" customHeight="1" x14ac:dyDescent="0.45">
      <c r="D12" s="35"/>
      <c r="E12" s="82" t="s">
        <v>10</v>
      </c>
      <c r="G12" s="73" t="s">
        <v>11</v>
      </c>
      <c r="H12" s="72"/>
      <c r="I12" s="73" t="s">
        <v>11</v>
      </c>
      <c r="J12" s="72"/>
      <c r="K12" s="73" t="s">
        <v>11</v>
      </c>
      <c r="L12" s="72"/>
      <c r="M12" s="73" t="s">
        <v>11</v>
      </c>
      <c r="N12" s="72"/>
      <c r="O12" s="73" t="s">
        <v>11</v>
      </c>
      <c r="P12" s="72"/>
      <c r="Q12" s="73" t="s">
        <v>11</v>
      </c>
      <c r="R12" s="72"/>
      <c r="S12" s="73" t="s">
        <v>11</v>
      </c>
      <c r="T12" s="72"/>
      <c r="U12" s="73" t="s">
        <v>11</v>
      </c>
    </row>
    <row r="13" spans="1:21" s="9" customFormat="1" ht="8.1" customHeight="1" x14ac:dyDescent="0.45">
      <c r="D13" s="35"/>
      <c r="G13" s="74"/>
      <c r="H13" s="72"/>
      <c r="I13" s="74"/>
      <c r="J13" s="72"/>
      <c r="K13" s="74"/>
      <c r="L13" s="72"/>
      <c r="M13" s="74"/>
      <c r="N13" s="72"/>
      <c r="O13" s="74"/>
      <c r="P13" s="72"/>
      <c r="Q13" s="74"/>
      <c r="R13" s="72"/>
      <c r="S13" s="74"/>
      <c r="T13" s="72"/>
      <c r="U13" s="74"/>
    </row>
    <row r="14" spans="1:21" s="9" customFormat="1" ht="20.100000000000001" customHeight="1" x14ac:dyDescent="0.45">
      <c r="A14" s="39" t="s">
        <v>256</v>
      </c>
      <c r="D14" s="8"/>
      <c r="G14" s="12">
        <v>6853719</v>
      </c>
      <c r="H14" s="7"/>
      <c r="I14" s="12">
        <v>8889983</v>
      </c>
      <c r="J14" s="7"/>
      <c r="K14" s="12">
        <v>-2931610</v>
      </c>
      <c r="L14" s="7"/>
      <c r="M14" s="12">
        <v>287745</v>
      </c>
      <c r="N14" s="7"/>
      <c r="O14" s="12">
        <v>0</v>
      </c>
      <c r="P14" s="7"/>
      <c r="Q14" s="12">
        <v>279922</v>
      </c>
      <c r="R14" s="7"/>
      <c r="S14" s="12">
        <v>0</v>
      </c>
      <c r="T14" s="7"/>
      <c r="U14" s="12">
        <f>SUM(G14:S14)</f>
        <v>13379759</v>
      </c>
    </row>
    <row r="15" spans="1:21" s="9" customFormat="1" ht="20.100000000000001" customHeight="1" x14ac:dyDescent="0.45">
      <c r="A15" s="9" t="s">
        <v>266</v>
      </c>
      <c r="D15" s="8"/>
      <c r="G15" s="12">
        <v>0</v>
      </c>
      <c r="H15" s="7"/>
      <c r="I15" s="12">
        <v>0</v>
      </c>
      <c r="J15" s="7"/>
      <c r="K15" s="12">
        <v>0</v>
      </c>
      <c r="L15" s="7"/>
      <c r="M15" s="12">
        <v>0</v>
      </c>
      <c r="N15" s="7"/>
      <c r="O15" s="12">
        <v>0</v>
      </c>
      <c r="P15" s="7"/>
      <c r="Q15" s="12">
        <v>-235792</v>
      </c>
      <c r="R15" s="7"/>
      <c r="S15" s="12">
        <v>6595</v>
      </c>
      <c r="T15" s="7"/>
      <c r="U15" s="12">
        <f>SUM(G15:S15)</f>
        <v>-229197</v>
      </c>
    </row>
    <row r="16" spans="1:21" s="9" customFormat="1" ht="20.100000000000001" customHeight="1" x14ac:dyDescent="0.45">
      <c r="A16" s="9" t="s">
        <v>263</v>
      </c>
      <c r="D16" s="8"/>
      <c r="E16" s="8">
        <v>17</v>
      </c>
      <c r="G16" s="12">
        <v>0</v>
      </c>
      <c r="H16" s="7"/>
      <c r="I16" s="12">
        <v>0</v>
      </c>
      <c r="J16" s="7"/>
      <c r="K16" s="12">
        <v>0</v>
      </c>
      <c r="L16" s="7"/>
      <c r="M16" s="12">
        <v>0</v>
      </c>
      <c r="N16" s="7"/>
      <c r="O16" s="12">
        <v>0</v>
      </c>
      <c r="P16" s="7"/>
      <c r="Q16" s="12">
        <v>-137074</v>
      </c>
      <c r="R16" s="7"/>
      <c r="S16" s="12">
        <v>0</v>
      </c>
      <c r="T16" s="7"/>
      <c r="U16" s="12">
        <f>SUM(G16:S16)</f>
        <v>-137074</v>
      </c>
    </row>
    <row r="17" spans="1:21" s="9" customFormat="1" ht="20.100000000000001" customHeight="1" x14ac:dyDescent="0.45">
      <c r="A17" s="9" t="s">
        <v>171</v>
      </c>
      <c r="D17" s="8"/>
      <c r="E17" s="8">
        <v>17</v>
      </c>
      <c r="G17" s="12">
        <v>0</v>
      </c>
      <c r="H17" s="7"/>
      <c r="I17" s="12">
        <v>0</v>
      </c>
      <c r="J17" s="7"/>
      <c r="K17" s="12">
        <v>0</v>
      </c>
      <c r="L17" s="7"/>
      <c r="M17" s="12">
        <v>0</v>
      </c>
      <c r="N17" s="7"/>
      <c r="O17" s="12">
        <v>13996</v>
      </c>
      <c r="P17" s="7"/>
      <c r="Q17" s="12">
        <v>-13996</v>
      </c>
      <c r="R17" s="7"/>
      <c r="S17" s="12">
        <v>0</v>
      </c>
      <c r="T17" s="7"/>
      <c r="U17" s="12">
        <f>SUM(G17:S17)</f>
        <v>0</v>
      </c>
    </row>
    <row r="18" spans="1:21" s="9" customFormat="1" ht="20.100000000000001" customHeight="1" x14ac:dyDescent="0.45">
      <c r="A18" s="9" t="s">
        <v>264</v>
      </c>
      <c r="D18" s="8"/>
      <c r="E18" s="8">
        <v>17</v>
      </c>
      <c r="G18" s="29">
        <v>0</v>
      </c>
      <c r="H18" s="11"/>
      <c r="I18" s="29">
        <v>0</v>
      </c>
      <c r="J18" s="11"/>
      <c r="K18" s="29">
        <v>0</v>
      </c>
      <c r="L18" s="11"/>
      <c r="M18" s="29">
        <v>-204869</v>
      </c>
      <c r="N18" s="11"/>
      <c r="O18" s="29">
        <v>0</v>
      </c>
      <c r="P18" s="7"/>
      <c r="Q18" s="29">
        <v>204869</v>
      </c>
      <c r="R18" s="7"/>
      <c r="S18" s="29">
        <v>0</v>
      </c>
      <c r="T18" s="7"/>
      <c r="U18" s="12">
        <f>SUM(G18:S18)</f>
        <v>0</v>
      </c>
    </row>
    <row r="19" spans="1:21" s="9" customFormat="1" ht="8.1" customHeight="1" x14ac:dyDescent="0.45">
      <c r="D19" s="8"/>
      <c r="G19" s="12"/>
      <c r="H19" s="7"/>
      <c r="I19" s="12"/>
      <c r="J19" s="7"/>
      <c r="K19" s="12"/>
      <c r="L19" s="7"/>
      <c r="M19" s="12"/>
      <c r="N19" s="7"/>
      <c r="O19" s="12"/>
      <c r="P19" s="7"/>
      <c r="Q19" s="12"/>
      <c r="R19" s="7"/>
      <c r="S19" s="33"/>
      <c r="T19" s="7"/>
      <c r="U19" s="33"/>
    </row>
    <row r="20" spans="1:21" s="9" customFormat="1" ht="20.100000000000001" customHeight="1" thickBot="1" x14ac:dyDescent="0.5">
      <c r="A20" s="39" t="s">
        <v>257</v>
      </c>
      <c r="D20" s="8"/>
      <c r="G20" s="30">
        <f>SUM(G14:G18)</f>
        <v>6853719</v>
      </c>
      <c r="H20" s="7"/>
      <c r="I20" s="30">
        <f>SUM(I14:I18)</f>
        <v>8889983</v>
      </c>
      <c r="J20" s="7"/>
      <c r="K20" s="30">
        <f>SUM(K14:K18)</f>
        <v>-2931610</v>
      </c>
      <c r="L20" s="7"/>
      <c r="M20" s="30">
        <f>SUM(M14:M18)</f>
        <v>82876</v>
      </c>
      <c r="N20" s="7"/>
      <c r="O20" s="30">
        <f>SUM(O14:O18)</f>
        <v>13996</v>
      </c>
      <c r="P20" s="7"/>
      <c r="Q20" s="30">
        <f>SUM(Q14:Q18)</f>
        <v>97929</v>
      </c>
      <c r="R20" s="7"/>
      <c r="S20" s="30">
        <f>SUM(S14:S18)</f>
        <v>6595</v>
      </c>
      <c r="T20" s="7"/>
      <c r="U20" s="30">
        <f>SUM(U14:U18)</f>
        <v>13013488</v>
      </c>
    </row>
    <row r="21" spans="1:21" s="9" customFormat="1" ht="20.100000000000001" customHeight="1" thickTop="1" x14ac:dyDescent="0.45">
      <c r="A21" s="39"/>
      <c r="D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s="9" customFormat="1" ht="20.100000000000001" customHeight="1" x14ac:dyDescent="0.45">
      <c r="A22" s="39" t="s">
        <v>163</v>
      </c>
      <c r="D22" s="8"/>
      <c r="G22" s="7">
        <v>6853719</v>
      </c>
      <c r="H22" s="7"/>
      <c r="I22" s="7">
        <v>10761525</v>
      </c>
      <c r="J22" s="7"/>
      <c r="K22" s="7">
        <v>-2931610</v>
      </c>
      <c r="L22" s="7"/>
      <c r="M22" s="7">
        <v>287745</v>
      </c>
      <c r="N22" s="7"/>
      <c r="O22" s="7">
        <v>116643</v>
      </c>
      <c r="P22" s="7"/>
      <c r="Q22" s="7">
        <v>-1988184</v>
      </c>
      <c r="R22" s="7"/>
      <c r="S22" s="7">
        <v>0</v>
      </c>
      <c r="T22" s="7"/>
      <c r="U22" s="7">
        <f>SUM(G22:S22)</f>
        <v>13099838</v>
      </c>
    </row>
    <row r="23" spans="1:21" s="9" customFormat="1" ht="20.100000000000001" customHeight="1" x14ac:dyDescent="0.45">
      <c r="A23" s="9" t="s">
        <v>164</v>
      </c>
      <c r="D23" s="8"/>
      <c r="G23" s="7">
        <v>0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v>0</v>
      </c>
      <c r="P23" s="7"/>
      <c r="Q23" s="7">
        <v>492547</v>
      </c>
      <c r="R23" s="7"/>
      <c r="S23" s="7">
        <v>0</v>
      </c>
      <c r="T23" s="7"/>
      <c r="U23" s="7">
        <f>SUM(G23:S23)</f>
        <v>492547</v>
      </c>
    </row>
    <row r="24" spans="1:21" s="9" customFormat="1" ht="20.100000000000001" customHeight="1" x14ac:dyDescent="0.45">
      <c r="A24" s="9" t="s">
        <v>172</v>
      </c>
      <c r="D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s="9" customFormat="1" ht="20.100000000000001" customHeight="1" x14ac:dyDescent="0.45">
      <c r="B25" s="9" t="s">
        <v>173</v>
      </c>
      <c r="D25" s="8"/>
      <c r="E25" s="8"/>
      <c r="G25" s="10">
        <v>0</v>
      </c>
      <c r="H25" s="11"/>
      <c r="I25" s="10">
        <v>-1871541</v>
      </c>
      <c r="J25" s="11"/>
      <c r="K25" s="10">
        <v>0</v>
      </c>
      <c r="L25" s="11"/>
      <c r="M25" s="10">
        <v>0</v>
      </c>
      <c r="N25" s="11"/>
      <c r="O25" s="10">
        <v>-116643</v>
      </c>
      <c r="P25" s="7"/>
      <c r="Q25" s="10">
        <v>1988184</v>
      </c>
      <c r="R25" s="7"/>
      <c r="S25" s="10">
        <v>0</v>
      </c>
      <c r="T25" s="7"/>
      <c r="U25" s="7">
        <f>SUM(G25:S25)</f>
        <v>0</v>
      </c>
    </row>
    <row r="26" spans="1:21" s="9" customFormat="1" ht="8.1" customHeight="1" x14ac:dyDescent="0.45">
      <c r="D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35"/>
      <c r="T26" s="7"/>
      <c r="U26" s="135"/>
    </row>
    <row r="27" spans="1:21" s="9" customFormat="1" ht="20.100000000000001" customHeight="1" thickBot="1" x14ac:dyDescent="0.5">
      <c r="A27" s="39" t="s">
        <v>166</v>
      </c>
      <c r="D27" s="8"/>
      <c r="G27" s="136">
        <f>SUM(G22:G25)</f>
        <v>6853719</v>
      </c>
      <c r="H27" s="7"/>
      <c r="I27" s="136">
        <f>SUM(I22:I25)</f>
        <v>8889984</v>
      </c>
      <c r="J27" s="7"/>
      <c r="K27" s="136">
        <f>SUM(K22:K25)</f>
        <v>-2931610</v>
      </c>
      <c r="L27" s="7"/>
      <c r="M27" s="136">
        <f>SUM(M22:M25)</f>
        <v>287745</v>
      </c>
      <c r="N27" s="7"/>
      <c r="O27" s="136">
        <f>SUM(O22:O25)</f>
        <v>0</v>
      </c>
      <c r="P27" s="7"/>
      <c r="Q27" s="136">
        <f>SUM(Q22:Q25)</f>
        <v>492547</v>
      </c>
      <c r="R27" s="7"/>
      <c r="S27" s="136">
        <f>SUM(S22:S25)</f>
        <v>0</v>
      </c>
      <c r="T27" s="7"/>
      <c r="U27" s="136">
        <f>SUM(U22:U25)</f>
        <v>13592385</v>
      </c>
    </row>
    <row r="28" spans="1:21" s="9" customFormat="1" ht="17.100000000000001" customHeight="1" thickTop="1" x14ac:dyDescent="0.45">
      <c r="A28" s="39"/>
      <c r="D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s="9" customFormat="1" ht="17.100000000000001" customHeight="1" x14ac:dyDescent="0.45">
      <c r="A29" s="39"/>
      <c r="D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s="9" customFormat="1" ht="17.100000000000001" customHeight="1" x14ac:dyDescent="0.45">
      <c r="A30" s="39"/>
      <c r="D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s="9" customFormat="1" ht="15.75" customHeight="1" x14ac:dyDescent="0.45">
      <c r="A31" s="39"/>
      <c r="D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ht="21.95" customHeight="1" x14ac:dyDescent="0.45">
      <c r="A32" s="77" t="s">
        <v>40</v>
      </c>
      <c r="B32" s="75"/>
      <c r="C32" s="75"/>
      <c r="D32" s="75"/>
      <c r="E32" s="75"/>
      <c r="F32" s="75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</row>
  </sheetData>
  <mergeCells count="2">
    <mergeCell ref="G5:U5"/>
    <mergeCell ref="O9:Q9"/>
  </mergeCells>
  <pageMargins left="0.35" right="0.3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87"/>
  <sheetViews>
    <sheetView tabSelected="1" topLeftCell="A25" zoomScale="95" zoomScaleNormal="95" zoomScaleSheetLayoutView="63" workbookViewId="0">
      <selection activeCell="O34" sqref="O34"/>
    </sheetView>
  </sheetViews>
  <sheetFormatPr defaultColWidth="9.33203125" defaultRowHeight="17.45" customHeight="1" x14ac:dyDescent="0.45"/>
  <cols>
    <col min="1" max="2" width="1.6640625" style="5" customWidth="1"/>
    <col min="3" max="3" width="48.5" style="5" customWidth="1"/>
    <col min="4" max="4" width="9.83203125" style="5" customWidth="1"/>
    <col min="5" max="5" width="0.6640625" style="5" customWidth="1"/>
    <col min="6" max="6" width="14.33203125" style="28" customWidth="1"/>
    <col min="7" max="7" width="0.6640625" style="28" customWidth="1"/>
    <col min="8" max="8" width="14.33203125" style="28" customWidth="1"/>
    <col min="9" max="9" width="0.6640625" style="28" customWidth="1"/>
    <col min="10" max="10" width="14.33203125" style="28" customWidth="1"/>
    <col min="11" max="11" width="0.6640625" style="28" customWidth="1"/>
    <col min="12" max="12" width="14.33203125" style="28" customWidth="1"/>
    <col min="13" max="16384" width="9.33203125" style="5"/>
  </cols>
  <sheetData>
    <row r="1" spans="1:12" ht="20.100000000000001" customHeight="1" x14ac:dyDescent="0.45">
      <c r="A1" s="6" t="s">
        <v>0</v>
      </c>
      <c r="B1" s="6"/>
      <c r="C1" s="6"/>
      <c r="D1" s="84"/>
      <c r="E1" s="84"/>
      <c r="F1" s="13"/>
      <c r="G1" s="14"/>
      <c r="H1" s="13"/>
      <c r="I1" s="14"/>
      <c r="J1" s="13"/>
      <c r="K1" s="14"/>
      <c r="L1" s="13"/>
    </row>
    <row r="2" spans="1:12" ht="20.100000000000001" customHeight="1" x14ac:dyDescent="0.45">
      <c r="A2" s="6" t="s">
        <v>259</v>
      </c>
      <c r="B2" s="6"/>
      <c r="C2" s="6"/>
      <c r="D2" s="84"/>
      <c r="E2" s="84"/>
      <c r="F2" s="14"/>
      <c r="G2" s="14"/>
      <c r="H2" s="14"/>
      <c r="I2" s="14"/>
      <c r="J2" s="14"/>
      <c r="K2" s="14"/>
      <c r="L2" s="14"/>
    </row>
    <row r="3" spans="1:12" ht="20.100000000000001" customHeight="1" x14ac:dyDescent="0.45">
      <c r="A3" s="85" t="s">
        <v>254</v>
      </c>
      <c r="B3" s="85"/>
      <c r="C3" s="85"/>
      <c r="D3" s="86"/>
      <c r="E3" s="86"/>
      <c r="F3" s="15"/>
      <c r="G3" s="15"/>
      <c r="H3" s="15"/>
      <c r="I3" s="15"/>
      <c r="J3" s="15"/>
      <c r="K3" s="15"/>
      <c r="L3" s="15"/>
    </row>
    <row r="4" spans="1:12" ht="20.100000000000001" customHeight="1" x14ac:dyDescent="0.45">
      <c r="C4" s="87"/>
      <c r="D4" s="84"/>
      <c r="E4" s="84"/>
      <c r="G4" s="5"/>
      <c r="I4" s="5"/>
      <c r="K4" s="5"/>
    </row>
    <row r="5" spans="1:12" ht="20.100000000000001" customHeight="1" x14ac:dyDescent="0.45">
      <c r="A5" s="6"/>
      <c r="B5" s="6"/>
      <c r="C5" s="6"/>
      <c r="D5" s="84"/>
      <c r="E5" s="84"/>
      <c r="F5" s="167" t="s">
        <v>3</v>
      </c>
      <c r="G5" s="167"/>
      <c r="H5" s="167"/>
      <c r="I5" s="16"/>
      <c r="J5" s="167" t="s">
        <v>4</v>
      </c>
      <c r="K5" s="167"/>
      <c r="L5" s="167"/>
    </row>
    <row r="6" spans="1:12" ht="20.100000000000001" customHeight="1" x14ac:dyDescent="0.45">
      <c r="A6" s="9"/>
      <c r="B6" s="9"/>
      <c r="C6" s="9"/>
      <c r="D6" s="9"/>
      <c r="E6" s="9"/>
      <c r="F6" s="1" t="s">
        <v>242</v>
      </c>
      <c r="G6" s="1"/>
      <c r="H6" s="1" t="s">
        <v>9</v>
      </c>
      <c r="I6" s="1"/>
      <c r="J6" s="1" t="s">
        <v>242</v>
      </c>
      <c r="K6" s="1"/>
      <c r="L6" s="1" t="s">
        <v>9</v>
      </c>
    </row>
    <row r="7" spans="1:12" ht="20.100000000000001" customHeight="1" x14ac:dyDescent="0.45">
      <c r="A7" s="9"/>
      <c r="B7" s="9"/>
      <c r="C7" s="9"/>
      <c r="D7" s="88" t="s">
        <v>10</v>
      </c>
      <c r="E7" s="9"/>
      <c r="F7" s="2" t="s">
        <v>11</v>
      </c>
      <c r="G7" s="1"/>
      <c r="H7" s="2" t="s">
        <v>11</v>
      </c>
      <c r="I7" s="52"/>
      <c r="J7" s="2" t="s">
        <v>11</v>
      </c>
      <c r="K7" s="1"/>
      <c r="L7" s="2" t="s">
        <v>11</v>
      </c>
    </row>
    <row r="8" spans="1:12" ht="20.100000000000001" customHeight="1" x14ac:dyDescent="0.45">
      <c r="A8" s="9"/>
      <c r="B8" s="9"/>
      <c r="C8" s="9"/>
      <c r="D8" s="35"/>
      <c r="E8" s="9"/>
      <c r="F8" s="36"/>
      <c r="G8" s="1"/>
      <c r="H8" s="1"/>
      <c r="I8" s="1"/>
      <c r="J8" s="36"/>
      <c r="K8" s="1"/>
      <c r="L8" s="1"/>
    </row>
    <row r="9" spans="1:12" ht="20.100000000000001" customHeight="1" x14ac:dyDescent="0.45">
      <c r="A9" s="6" t="s">
        <v>174</v>
      </c>
      <c r="B9" s="90"/>
      <c r="C9" s="90"/>
      <c r="D9" s="9"/>
      <c r="E9" s="84"/>
      <c r="F9" s="31"/>
      <c r="J9" s="31"/>
    </row>
    <row r="10" spans="1:12" ht="20.100000000000001" customHeight="1" x14ac:dyDescent="0.45">
      <c r="A10" s="3" t="s">
        <v>238</v>
      </c>
      <c r="B10" s="87"/>
      <c r="C10" s="87"/>
      <c r="D10" s="9"/>
      <c r="E10" s="84"/>
      <c r="F10" s="31">
        <v>-37347</v>
      </c>
      <c r="H10" s="28">
        <v>21726</v>
      </c>
      <c r="J10" s="31">
        <v>-251990</v>
      </c>
      <c r="L10" s="28">
        <v>361415</v>
      </c>
    </row>
    <row r="11" spans="1:12" ht="8.1" customHeight="1" x14ac:dyDescent="0.45">
      <c r="C11" s="87"/>
      <c r="D11" s="84"/>
      <c r="E11" s="84"/>
      <c r="F11" s="31"/>
      <c r="G11" s="5"/>
      <c r="I11" s="5"/>
      <c r="J11" s="31"/>
      <c r="K11" s="5"/>
    </row>
    <row r="12" spans="1:12" ht="20.100000000000001" customHeight="1" x14ac:dyDescent="0.45">
      <c r="A12" s="6" t="s">
        <v>240</v>
      </c>
      <c r="C12" s="90"/>
      <c r="D12" s="9"/>
      <c r="E12" s="84"/>
      <c r="F12" s="31"/>
      <c r="J12" s="31"/>
    </row>
    <row r="13" spans="1:12" ht="20.100000000000001" customHeight="1" x14ac:dyDescent="0.45">
      <c r="A13" s="6"/>
      <c r="B13" s="87" t="s">
        <v>293</v>
      </c>
      <c r="C13" s="90"/>
      <c r="D13" s="9"/>
      <c r="E13" s="84"/>
      <c r="F13" s="31"/>
      <c r="J13" s="31"/>
    </row>
    <row r="14" spans="1:12" ht="20.100000000000001" customHeight="1" x14ac:dyDescent="0.45">
      <c r="B14" s="94" t="s">
        <v>175</v>
      </c>
      <c r="D14" s="8"/>
      <c r="E14" s="84"/>
      <c r="F14" s="31">
        <v>926494</v>
      </c>
      <c r="H14" s="28">
        <v>873458</v>
      </c>
      <c r="J14" s="31">
        <v>25258</v>
      </c>
      <c r="L14" s="28">
        <v>22212</v>
      </c>
    </row>
    <row r="15" spans="1:12" ht="20.100000000000001" customHeight="1" x14ac:dyDescent="0.45">
      <c r="B15" s="5" t="s">
        <v>176</v>
      </c>
      <c r="D15" s="8"/>
      <c r="E15" s="84"/>
      <c r="F15" s="31">
        <v>1543</v>
      </c>
      <c r="G15" s="5"/>
      <c r="H15" s="28">
        <v>611</v>
      </c>
      <c r="I15" s="5"/>
      <c r="J15" s="31">
        <v>8</v>
      </c>
      <c r="K15" s="5"/>
      <c r="L15" s="28">
        <v>0</v>
      </c>
    </row>
    <row r="16" spans="1:12" ht="20.100000000000001" customHeight="1" x14ac:dyDescent="0.45">
      <c r="B16" s="5" t="s">
        <v>177</v>
      </c>
      <c r="D16" s="8"/>
      <c r="E16" s="84"/>
      <c r="F16" s="31">
        <v>13281</v>
      </c>
      <c r="G16" s="5"/>
      <c r="H16" s="28">
        <v>13164</v>
      </c>
      <c r="I16" s="5"/>
      <c r="J16" s="31">
        <v>389</v>
      </c>
      <c r="K16" s="5"/>
      <c r="L16" s="28">
        <v>2692</v>
      </c>
    </row>
    <row r="17" spans="1:12" ht="20.100000000000001" customHeight="1" x14ac:dyDescent="0.45">
      <c r="B17" s="5" t="s">
        <v>178</v>
      </c>
      <c r="D17" s="8"/>
      <c r="E17" s="84"/>
      <c r="F17" s="31">
        <v>299</v>
      </c>
      <c r="G17" s="5"/>
      <c r="H17" s="28">
        <v>27596</v>
      </c>
      <c r="I17" s="5"/>
      <c r="J17" s="31">
        <v>0</v>
      </c>
      <c r="K17" s="5"/>
      <c r="L17" s="28">
        <v>0</v>
      </c>
    </row>
    <row r="18" spans="1:12" ht="20.100000000000001" customHeight="1" x14ac:dyDescent="0.45">
      <c r="B18" s="5" t="s">
        <v>294</v>
      </c>
      <c r="D18" s="8"/>
      <c r="E18" s="84"/>
      <c r="F18" s="31"/>
      <c r="G18" s="5"/>
      <c r="I18" s="5"/>
      <c r="J18" s="31"/>
      <c r="K18" s="5"/>
    </row>
    <row r="19" spans="1:12" ht="20.100000000000001" customHeight="1" x14ac:dyDescent="0.45">
      <c r="C19" s="5" t="s">
        <v>179</v>
      </c>
      <c r="D19" s="8"/>
      <c r="E19" s="84"/>
      <c r="F19" s="31">
        <v>-14203</v>
      </c>
      <c r="G19" s="5"/>
      <c r="H19" s="28">
        <v>1670</v>
      </c>
      <c r="I19" s="5"/>
      <c r="J19" s="31">
        <v>0</v>
      </c>
      <c r="K19" s="5"/>
      <c r="L19" s="28">
        <v>-3904</v>
      </c>
    </row>
    <row r="20" spans="1:12" ht="20.100000000000001" customHeight="1" x14ac:dyDescent="0.45">
      <c r="B20" s="5" t="s">
        <v>180</v>
      </c>
      <c r="D20" s="9"/>
      <c r="E20" s="84"/>
      <c r="F20" s="31"/>
      <c r="G20" s="5"/>
      <c r="I20" s="5"/>
      <c r="J20" s="31"/>
      <c r="K20" s="5"/>
    </row>
    <row r="21" spans="1:12" ht="20.100000000000001" customHeight="1" x14ac:dyDescent="0.45">
      <c r="C21" s="5" t="s">
        <v>181</v>
      </c>
      <c r="D21" s="9"/>
      <c r="E21" s="84"/>
      <c r="F21" s="31">
        <v>-28</v>
      </c>
      <c r="G21" s="5"/>
      <c r="H21" s="28">
        <v>-80</v>
      </c>
      <c r="I21" s="5"/>
      <c r="J21" s="31">
        <v>0</v>
      </c>
      <c r="K21" s="5"/>
      <c r="L21" s="28">
        <v>0</v>
      </c>
    </row>
    <row r="22" spans="1:12" ht="20.100000000000001" customHeight="1" x14ac:dyDescent="0.45">
      <c r="B22" s="5" t="s">
        <v>260</v>
      </c>
      <c r="D22" s="9"/>
      <c r="E22" s="84"/>
      <c r="F22" s="31">
        <v>12834</v>
      </c>
      <c r="G22" s="5"/>
      <c r="H22" s="28">
        <v>0</v>
      </c>
      <c r="I22" s="5"/>
      <c r="J22" s="31">
        <v>18494</v>
      </c>
      <c r="K22" s="5"/>
      <c r="L22" s="28">
        <v>0</v>
      </c>
    </row>
    <row r="23" spans="1:12" ht="20.100000000000001" customHeight="1" x14ac:dyDescent="0.45">
      <c r="B23" s="5" t="s">
        <v>241</v>
      </c>
      <c r="D23" s="9"/>
      <c r="E23" s="84"/>
      <c r="F23" s="31">
        <v>356</v>
      </c>
      <c r="G23" s="5"/>
      <c r="H23" s="28">
        <v>-37957</v>
      </c>
      <c r="I23" s="5"/>
      <c r="J23" s="31">
        <v>0</v>
      </c>
      <c r="K23" s="5"/>
      <c r="L23" s="28">
        <v>0</v>
      </c>
    </row>
    <row r="24" spans="1:12" ht="20.100000000000001" customHeight="1" x14ac:dyDescent="0.45">
      <c r="B24" s="5" t="s">
        <v>182</v>
      </c>
      <c r="D24" s="84"/>
      <c r="E24" s="84"/>
      <c r="F24" s="31">
        <v>-421</v>
      </c>
      <c r="G24" s="5"/>
      <c r="H24" s="28">
        <v>-379</v>
      </c>
      <c r="I24" s="5"/>
      <c r="J24" s="31">
        <v>0</v>
      </c>
      <c r="K24" s="5"/>
      <c r="L24" s="28">
        <v>0</v>
      </c>
    </row>
    <row r="25" spans="1:12" ht="20.100000000000001" customHeight="1" x14ac:dyDescent="0.45">
      <c r="B25" s="5" t="s">
        <v>183</v>
      </c>
      <c r="D25" s="84"/>
      <c r="E25" s="84"/>
      <c r="F25" s="31">
        <v>3551</v>
      </c>
      <c r="G25" s="5"/>
      <c r="H25" s="28">
        <v>-6272</v>
      </c>
      <c r="I25" s="5"/>
      <c r="J25" s="31">
        <v>824</v>
      </c>
      <c r="K25" s="5"/>
      <c r="L25" s="28">
        <v>716</v>
      </c>
    </row>
    <row r="26" spans="1:12" ht="20.100000000000001" customHeight="1" x14ac:dyDescent="0.45">
      <c r="A26" s="152"/>
      <c r="B26" s="152" t="s">
        <v>184</v>
      </c>
      <c r="C26" s="152"/>
      <c r="D26" s="84"/>
      <c r="E26" s="84"/>
      <c r="F26" s="31">
        <v>0</v>
      </c>
      <c r="G26" s="5"/>
      <c r="H26" s="28">
        <v>-2878</v>
      </c>
      <c r="I26" s="5"/>
      <c r="J26" s="31">
        <v>0</v>
      </c>
      <c r="K26" s="5"/>
      <c r="L26" s="28">
        <v>0</v>
      </c>
    </row>
    <row r="27" spans="1:12" ht="20.100000000000001" customHeight="1" x14ac:dyDescent="0.45">
      <c r="A27" s="152"/>
      <c r="B27" s="152" t="s">
        <v>185</v>
      </c>
      <c r="C27" s="152"/>
      <c r="D27" s="84"/>
      <c r="E27" s="84"/>
      <c r="F27" s="31">
        <v>0</v>
      </c>
      <c r="G27" s="5"/>
      <c r="H27" s="28">
        <v>42483</v>
      </c>
      <c r="I27" s="5"/>
      <c r="J27" s="31">
        <v>0</v>
      </c>
      <c r="K27" s="5"/>
      <c r="L27" s="28">
        <v>0</v>
      </c>
    </row>
    <row r="28" spans="1:12" ht="20.100000000000001" customHeight="1" x14ac:dyDescent="0.45">
      <c r="A28" s="152"/>
      <c r="B28" s="152" t="s">
        <v>271</v>
      </c>
      <c r="C28" s="152"/>
      <c r="D28" s="84"/>
      <c r="E28" s="84"/>
      <c r="F28" s="31"/>
      <c r="G28" s="5"/>
      <c r="I28" s="5"/>
      <c r="J28" s="31"/>
      <c r="K28" s="5"/>
    </row>
    <row r="29" spans="1:12" ht="20.100000000000001" customHeight="1" x14ac:dyDescent="0.45">
      <c r="A29" s="152"/>
      <c r="C29" s="152" t="s">
        <v>270</v>
      </c>
      <c r="D29" s="84"/>
      <c r="E29" s="84"/>
      <c r="F29" s="31">
        <v>0</v>
      </c>
      <c r="G29" s="5"/>
      <c r="H29" s="28">
        <v>51</v>
      </c>
      <c r="I29" s="5"/>
      <c r="J29" s="31">
        <v>0</v>
      </c>
      <c r="K29" s="5"/>
      <c r="L29" s="28">
        <v>0</v>
      </c>
    </row>
    <row r="30" spans="1:12" ht="20.100000000000001" customHeight="1" x14ac:dyDescent="0.45">
      <c r="A30" s="152"/>
      <c r="B30" s="152" t="s">
        <v>300</v>
      </c>
      <c r="C30" s="152"/>
      <c r="D30" s="84"/>
      <c r="E30" s="84"/>
      <c r="F30" s="31">
        <v>-17484</v>
      </c>
      <c r="G30" s="5"/>
      <c r="H30" s="28">
        <v>-7020</v>
      </c>
      <c r="I30" s="5"/>
      <c r="J30" s="31">
        <v>0</v>
      </c>
      <c r="K30" s="5"/>
      <c r="L30" s="28">
        <v>-416</v>
      </c>
    </row>
    <row r="31" spans="1:12" ht="20.100000000000001" customHeight="1" x14ac:dyDescent="0.45">
      <c r="A31" s="152"/>
      <c r="B31" s="5" t="s">
        <v>186</v>
      </c>
      <c r="C31" s="152"/>
      <c r="D31" s="84">
        <v>10</v>
      </c>
      <c r="E31" s="84"/>
      <c r="F31" s="31">
        <v>-37635</v>
      </c>
      <c r="G31" s="5"/>
      <c r="H31" s="28">
        <v>-47095</v>
      </c>
      <c r="I31" s="5"/>
      <c r="J31" s="31">
        <v>0</v>
      </c>
      <c r="K31" s="5"/>
      <c r="L31" s="28">
        <v>0</v>
      </c>
    </row>
    <row r="32" spans="1:12" ht="20.100000000000001" customHeight="1" x14ac:dyDescent="0.45">
      <c r="B32" s="5" t="s">
        <v>60</v>
      </c>
      <c r="D32" s="84"/>
      <c r="E32" s="84"/>
      <c r="F32" s="31">
        <v>12797</v>
      </c>
      <c r="H32" s="28">
        <v>11622</v>
      </c>
      <c r="J32" s="31">
        <v>5041</v>
      </c>
      <c r="L32" s="28">
        <v>4315</v>
      </c>
    </row>
    <row r="33" spans="1:12" ht="20.100000000000001" customHeight="1" x14ac:dyDescent="0.45">
      <c r="B33" s="5" t="s">
        <v>187</v>
      </c>
      <c r="D33" s="84">
        <v>15</v>
      </c>
      <c r="E33" s="84"/>
      <c r="F33" s="31">
        <v>0</v>
      </c>
      <c r="H33" s="28">
        <v>0</v>
      </c>
      <c r="J33" s="31">
        <v>-190940</v>
      </c>
      <c r="L33" s="28">
        <v>-729439</v>
      </c>
    </row>
    <row r="34" spans="1:12" ht="20.100000000000001" customHeight="1" x14ac:dyDescent="0.45">
      <c r="B34" s="5" t="s">
        <v>188</v>
      </c>
      <c r="D34" s="84"/>
      <c r="E34" s="84"/>
      <c r="F34" s="31">
        <v>-101754</v>
      </c>
      <c r="H34" s="28">
        <v>-30893</v>
      </c>
      <c r="J34" s="31">
        <v>-64677</v>
      </c>
      <c r="L34" s="28">
        <v>-46389</v>
      </c>
    </row>
    <row r="35" spans="1:12" ht="20.100000000000001" customHeight="1" x14ac:dyDescent="0.45">
      <c r="B35" s="3" t="s">
        <v>99</v>
      </c>
      <c r="D35" s="84"/>
      <c r="E35" s="84"/>
      <c r="F35" s="27">
        <v>1382189</v>
      </c>
      <c r="H35" s="4">
        <v>940120</v>
      </c>
      <c r="J35" s="27">
        <v>380503</v>
      </c>
      <c r="L35" s="4">
        <v>293724</v>
      </c>
    </row>
    <row r="36" spans="1:12" ht="8.1" customHeight="1" x14ac:dyDescent="0.45">
      <c r="C36" s="87"/>
      <c r="D36" s="84"/>
      <c r="E36" s="84"/>
      <c r="F36" s="31"/>
      <c r="G36" s="5"/>
      <c r="I36" s="5"/>
      <c r="J36" s="31"/>
      <c r="K36" s="5"/>
    </row>
    <row r="37" spans="1:12" ht="20.100000000000001" customHeight="1" x14ac:dyDescent="0.45">
      <c r="A37" s="87" t="s">
        <v>189</v>
      </c>
      <c r="D37" s="84"/>
      <c r="E37" s="84"/>
      <c r="F37" s="31">
        <f>SUM(F10:F35)</f>
        <v>2144472</v>
      </c>
      <c r="H37" s="28">
        <f>SUM(H10:H35)</f>
        <v>1799927</v>
      </c>
      <c r="J37" s="31">
        <f>SUM(J10:J35)</f>
        <v>-77090</v>
      </c>
      <c r="L37" s="28">
        <f>SUM(L10:L35)</f>
        <v>-95074</v>
      </c>
    </row>
    <row r="38" spans="1:12" ht="20.100000000000001" customHeight="1" x14ac:dyDescent="0.45">
      <c r="B38" s="87"/>
      <c r="D38" s="84"/>
      <c r="E38" s="84"/>
    </row>
    <row r="39" spans="1:12" ht="20.100000000000001" customHeight="1" x14ac:dyDescent="0.45">
      <c r="B39" s="87"/>
      <c r="D39" s="84"/>
      <c r="E39" s="84"/>
    </row>
    <row r="40" spans="1:12" ht="20.100000000000001" customHeight="1" x14ac:dyDescent="0.45">
      <c r="B40" s="87"/>
      <c r="D40" s="84"/>
      <c r="E40" s="84"/>
    </row>
    <row r="41" spans="1:12" ht="20.100000000000001" customHeight="1" x14ac:dyDescent="0.45">
      <c r="B41" s="87"/>
      <c r="D41" s="84"/>
      <c r="E41" s="84"/>
    </row>
    <row r="42" spans="1:12" ht="20.100000000000001" customHeight="1" x14ac:dyDescent="0.45">
      <c r="B42" s="87"/>
      <c r="D42" s="84"/>
      <c r="E42" s="84"/>
    </row>
    <row r="43" spans="1:12" ht="20.100000000000001" customHeight="1" x14ac:dyDescent="0.45">
      <c r="B43" s="87"/>
      <c r="D43" s="84"/>
      <c r="E43" s="84"/>
    </row>
    <row r="44" spans="1:12" ht="20.100000000000001" customHeight="1" x14ac:dyDescent="0.45">
      <c r="B44" s="87"/>
      <c r="D44" s="84"/>
      <c r="E44" s="84"/>
    </row>
    <row r="45" spans="1:12" ht="21" customHeight="1" x14ac:dyDescent="0.45">
      <c r="B45" s="87"/>
      <c r="D45" s="84"/>
      <c r="E45" s="84"/>
    </row>
    <row r="46" spans="1:12" ht="21.95" customHeight="1" x14ac:dyDescent="0.45">
      <c r="A46" s="89" t="s">
        <v>40</v>
      </c>
      <c r="B46" s="89"/>
      <c r="C46" s="89"/>
      <c r="D46" s="89"/>
      <c r="E46" s="89"/>
      <c r="F46" s="4"/>
      <c r="G46" s="4"/>
      <c r="H46" s="4"/>
      <c r="I46" s="4"/>
      <c r="J46" s="4"/>
      <c r="K46" s="4"/>
      <c r="L46" s="4"/>
    </row>
    <row r="47" spans="1:12" ht="20.100000000000001" customHeight="1" x14ac:dyDescent="0.45">
      <c r="A47" s="6" t="s">
        <v>0</v>
      </c>
      <c r="B47" s="6"/>
      <c r="C47" s="6"/>
      <c r="D47" s="84"/>
      <c r="E47" s="84"/>
      <c r="F47" s="13"/>
      <c r="G47" s="14"/>
      <c r="H47" s="13"/>
      <c r="I47" s="14"/>
      <c r="J47" s="13"/>
      <c r="K47" s="14"/>
      <c r="L47" s="13"/>
    </row>
    <row r="48" spans="1:12" ht="20.100000000000001" customHeight="1" x14ac:dyDescent="0.45">
      <c r="A48" s="6" t="s">
        <v>259</v>
      </c>
      <c r="B48" s="6"/>
      <c r="C48" s="6"/>
      <c r="D48" s="84"/>
      <c r="E48" s="84"/>
      <c r="F48" s="14"/>
      <c r="G48" s="14"/>
      <c r="H48" s="14"/>
      <c r="I48" s="14"/>
      <c r="J48" s="14"/>
      <c r="K48" s="14"/>
      <c r="L48" s="14"/>
    </row>
    <row r="49" spans="1:12" ht="20.100000000000001" customHeight="1" x14ac:dyDescent="0.45">
      <c r="A49" s="85" t="str">
        <f>+A3</f>
        <v>สำหรับงวดเก้าเดือนสิ้นสุดวันที่ 30 กันยายน พ.ศ. 2566</v>
      </c>
      <c r="B49" s="85"/>
      <c r="C49" s="85"/>
      <c r="D49" s="86"/>
      <c r="E49" s="86"/>
      <c r="F49" s="15"/>
      <c r="G49" s="15"/>
      <c r="H49" s="15"/>
      <c r="I49" s="15"/>
      <c r="J49" s="15"/>
      <c r="K49" s="15"/>
      <c r="L49" s="15"/>
    </row>
    <row r="50" spans="1:12" ht="20.100000000000001" customHeight="1" x14ac:dyDescent="0.45">
      <c r="C50" s="87"/>
      <c r="D50" s="84"/>
      <c r="E50" s="84"/>
      <c r="G50" s="5"/>
      <c r="I50" s="5"/>
      <c r="K50" s="5"/>
    </row>
    <row r="51" spans="1:12" ht="20.100000000000001" customHeight="1" x14ac:dyDescent="0.45">
      <c r="A51" s="6"/>
      <c r="B51" s="6"/>
      <c r="C51" s="6"/>
      <c r="D51" s="84"/>
      <c r="E51" s="84"/>
      <c r="F51" s="167" t="s">
        <v>3</v>
      </c>
      <c r="G51" s="167"/>
      <c r="H51" s="167"/>
      <c r="I51" s="16"/>
      <c r="J51" s="167" t="s">
        <v>4</v>
      </c>
      <c r="K51" s="167"/>
      <c r="L51" s="167"/>
    </row>
    <row r="52" spans="1:12" ht="20.100000000000001" customHeight="1" x14ac:dyDescent="0.45">
      <c r="A52" s="9"/>
      <c r="B52" s="9"/>
      <c r="C52" s="9"/>
      <c r="D52" s="9"/>
      <c r="E52" s="9"/>
      <c r="F52" s="1" t="s">
        <v>242</v>
      </c>
      <c r="G52" s="1"/>
      <c r="H52" s="1" t="s">
        <v>9</v>
      </c>
      <c r="I52" s="1"/>
      <c r="J52" s="1" t="s">
        <v>242</v>
      </c>
      <c r="K52" s="1"/>
      <c r="L52" s="1" t="s">
        <v>9</v>
      </c>
    </row>
    <row r="53" spans="1:12" ht="20.100000000000001" customHeight="1" x14ac:dyDescent="0.45">
      <c r="A53" s="9"/>
      <c r="B53" s="9"/>
      <c r="C53" s="9"/>
      <c r="D53" s="88" t="s">
        <v>10</v>
      </c>
      <c r="E53" s="9"/>
      <c r="F53" s="2" t="s">
        <v>11</v>
      </c>
      <c r="G53" s="1"/>
      <c r="H53" s="2" t="s">
        <v>11</v>
      </c>
      <c r="I53" s="52"/>
      <c r="J53" s="2" t="s">
        <v>11</v>
      </c>
      <c r="K53" s="1"/>
      <c r="L53" s="2" t="s">
        <v>11</v>
      </c>
    </row>
    <row r="54" spans="1:12" ht="20.100000000000001" customHeight="1" x14ac:dyDescent="0.45">
      <c r="A54" s="9"/>
      <c r="B54" s="9"/>
      <c r="C54" s="9"/>
      <c r="D54" s="35"/>
      <c r="E54" s="9"/>
      <c r="F54" s="31"/>
      <c r="J54" s="31"/>
    </row>
    <row r="55" spans="1:12" ht="20.100000000000001" customHeight="1" x14ac:dyDescent="0.45">
      <c r="A55" s="87" t="s">
        <v>189</v>
      </c>
      <c r="D55" s="84"/>
      <c r="E55" s="84"/>
      <c r="F55" s="31">
        <v>2144472</v>
      </c>
      <c r="H55" s="28">
        <v>1799927</v>
      </c>
      <c r="J55" s="31">
        <v>-77090</v>
      </c>
      <c r="L55" s="28">
        <v>-95074</v>
      </c>
    </row>
    <row r="56" spans="1:12" ht="20.100000000000001" customHeight="1" x14ac:dyDescent="0.45">
      <c r="B56" s="87" t="s">
        <v>190</v>
      </c>
      <c r="D56" s="84"/>
      <c r="E56" s="84"/>
      <c r="F56" s="31"/>
      <c r="J56" s="31"/>
    </row>
    <row r="57" spans="1:12" ht="20.100000000000001" customHeight="1" x14ac:dyDescent="0.45">
      <c r="A57" s="6"/>
      <c r="B57" s="5" t="s">
        <v>191</v>
      </c>
      <c r="D57" s="90"/>
      <c r="E57" s="84"/>
      <c r="F57" s="31">
        <v>103978</v>
      </c>
      <c r="H57" s="28">
        <v>-90524</v>
      </c>
      <c r="J57" s="31">
        <v>258</v>
      </c>
      <c r="K57" s="5"/>
      <c r="L57" s="28">
        <v>604</v>
      </c>
    </row>
    <row r="58" spans="1:12" ht="20.100000000000001" customHeight="1" x14ac:dyDescent="0.45">
      <c r="A58" s="6"/>
      <c r="B58" s="5" t="s">
        <v>18</v>
      </c>
      <c r="D58" s="90"/>
      <c r="E58" s="84"/>
      <c r="F58" s="31">
        <v>39303</v>
      </c>
      <c r="H58" s="28">
        <v>-4631</v>
      </c>
      <c r="J58" s="31">
        <v>-51186</v>
      </c>
      <c r="L58" s="28">
        <v>-36469</v>
      </c>
    </row>
    <row r="59" spans="1:12" ht="20.100000000000001" customHeight="1" x14ac:dyDescent="0.45">
      <c r="A59" s="6"/>
      <c r="B59" s="5" t="s">
        <v>19</v>
      </c>
      <c r="D59" s="90"/>
      <c r="E59" s="84"/>
      <c r="F59" s="31">
        <v>655686</v>
      </c>
      <c r="H59" s="28">
        <v>959492</v>
      </c>
      <c r="J59" s="31">
        <v>0</v>
      </c>
      <c r="K59" s="5"/>
      <c r="L59" s="28">
        <v>420995</v>
      </c>
    </row>
    <row r="60" spans="1:12" ht="20.100000000000001" customHeight="1" x14ac:dyDescent="0.45">
      <c r="A60" s="6"/>
      <c r="B60" s="5" t="s">
        <v>20</v>
      </c>
      <c r="D60" s="90"/>
      <c r="E60" s="84"/>
      <c r="F60" s="31">
        <v>-1235661</v>
      </c>
      <c r="H60" s="28">
        <v>-2127580</v>
      </c>
      <c r="J60" s="31">
        <v>-959384</v>
      </c>
      <c r="L60" s="28">
        <v>-1711656</v>
      </c>
    </row>
    <row r="61" spans="1:12" ht="20.100000000000001" customHeight="1" x14ac:dyDescent="0.45">
      <c r="B61" s="5" t="s">
        <v>22</v>
      </c>
      <c r="E61" s="84"/>
      <c r="F61" s="31">
        <v>-406324</v>
      </c>
      <c r="H61" s="28">
        <v>-164986</v>
      </c>
      <c r="J61" s="31">
        <v>-439208</v>
      </c>
      <c r="K61" s="5"/>
      <c r="L61" s="28">
        <v>-194570</v>
      </c>
    </row>
    <row r="62" spans="1:12" ht="20.100000000000001" customHeight="1" x14ac:dyDescent="0.45">
      <c r="B62" s="5" t="s">
        <v>37</v>
      </c>
      <c r="E62" s="84"/>
      <c r="F62" s="31">
        <v>8708</v>
      </c>
      <c r="H62" s="28">
        <v>-13667</v>
      </c>
      <c r="J62" s="31">
        <v>-3619</v>
      </c>
      <c r="L62" s="28">
        <v>1683</v>
      </c>
    </row>
    <row r="63" spans="1:12" ht="20.100000000000001" customHeight="1" x14ac:dyDescent="0.45">
      <c r="B63" s="5" t="s">
        <v>44</v>
      </c>
      <c r="E63" s="84"/>
      <c r="F63" s="31">
        <v>-250245</v>
      </c>
      <c r="H63" s="28">
        <v>-598839</v>
      </c>
      <c r="J63" s="31">
        <v>135516</v>
      </c>
      <c r="L63" s="28">
        <v>-222345</v>
      </c>
    </row>
    <row r="64" spans="1:12" ht="20.100000000000001" customHeight="1" x14ac:dyDescent="0.45">
      <c r="B64" s="5" t="s">
        <v>45</v>
      </c>
      <c r="E64" s="84"/>
      <c r="F64" s="31">
        <v>958</v>
      </c>
      <c r="H64" s="28">
        <v>4734</v>
      </c>
      <c r="J64" s="31">
        <v>17934</v>
      </c>
      <c r="L64" s="28">
        <v>58265</v>
      </c>
    </row>
    <row r="65" spans="1:12" ht="20.100000000000001" customHeight="1" x14ac:dyDescent="0.45">
      <c r="A65" s="6"/>
      <c r="B65" s="5" t="s">
        <v>50</v>
      </c>
      <c r="D65" s="90"/>
      <c r="E65" s="84"/>
      <c r="F65" s="31">
        <v>3588</v>
      </c>
      <c r="G65" s="5"/>
      <c r="H65" s="28">
        <v>-61028</v>
      </c>
      <c r="I65" s="5"/>
      <c r="J65" s="31">
        <v>500</v>
      </c>
      <c r="L65" s="28">
        <v>-78</v>
      </c>
    </row>
    <row r="66" spans="1:12" ht="20.100000000000001" customHeight="1" x14ac:dyDescent="0.45">
      <c r="A66" s="6"/>
      <c r="B66" s="5" t="s">
        <v>192</v>
      </c>
      <c r="D66" s="90"/>
      <c r="E66" s="84"/>
      <c r="F66" s="31">
        <v>-2369</v>
      </c>
      <c r="G66" s="5"/>
      <c r="H66" s="28">
        <v>-525</v>
      </c>
      <c r="J66" s="31">
        <v>0</v>
      </c>
      <c r="L66" s="28">
        <v>0</v>
      </c>
    </row>
    <row r="67" spans="1:12" ht="20.100000000000001" customHeight="1" x14ac:dyDescent="0.45">
      <c r="A67" s="6"/>
      <c r="B67" s="5" t="s">
        <v>193</v>
      </c>
      <c r="D67" s="90"/>
      <c r="E67" s="84"/>
      <c r="F67" s="31">
        <v>-222000</v>
      </c>
      <c r="G67" s="5"/>
      <c r="H67" s="28">
        <v>123123</v>
      </c>
      <c r="I67" s="5"/>
      <c r="J67" s="31">
        <v>-1087</v>
      </c>
      <c r="L67" s="28">
        <v>613</v>
      </c>
    </row>
    <row r="68" spans="1:12" ht="20.100000000000001" customHeight="1" x14ac:dyDescent="0.45">
      <c r="A68" s="87"/>
      <c r="B68" s="5" t="s">
        <v>62</v>
      </c>
      <c r="D68" s="84"/>
      <c r="E68" s="84"/>
      <c r="F68" s="27">
        <v>-240256</v>
      </c>
      <c r="H68" s="4">
        <v>142901</v>
      </c>
      <c r="J68" s="27">
        <v>38076</v>
      </c>
      <c r="L68" s="4">
        <v>20388</v>
      </c>
    </row>
    <row r="69" spans="1:12" ht="8.1" customHeight="1" x14ac:dyDescent="0.45">
      <c r="C69" s="87"/>
      <c r="D69" s="84"/>
      <c r="E69" s="84"/>
      <c r="F69" s="31"/>
      <c r="G69" s="5"/>
      <c r="I69" s="5"/>
      <c r="J69" s="31"/>
      <c r="K69" s="5"/>
    </row>
    <row r="70" spans="1:12" ht="20.100000000000001" customHeight="1" x14ac:dyDescent="0.45">
      <c r="A70" s="87" t="s">
        <v>272</v>
      </c>
      <c r="D70" s="84"/>
      <c r="E70" s="84"/>
      <c r="F70" s="31">
        <f>SUM(F55:F68)</f>
        <v>599838</v>
      </c>
      <c r="H70" s="28">
        <f>SUM(H55:H68)</f>
        <v>-31603</v>
      </c>
      <c r="J70" s="31">
        <f>SUM(J55:J68)</f>
        <v>-1339290</v>
      </c>
      <c r="L70" s="28">
        <f>SUM(L55:L68)</f>
        <v>-1757644</v>
      </c>
    </row>
    <row r="71" spans="1:12" ht="20.100000000000001" customHeight="1" x14ac:dyDescent="0.45">
      <c r="A71" s="87"/>
      <c r="B71" s="5" t="s">
        <v>194</v>
      </c>
      <c r="D71" s="84"/>
      <c r="E71" s="84"/>
      <c r="F71" s="31">
        <v>-1030368</v>
      </c>
      <c r="G71" s="21"/>
      <c r="H71" s="28">
        <v>-906035</v>
      </c>
      <c r="I71" s="21"/>
      <c r="J71" s="31">
        <v>-221322</v>
      </c>
      <c r="K71" s="21"/>
      <c r="L71" s="28">
        <v>-250932</v>
      </c>
    </row>
    <row r="72" spans="1:12" ht="20.100000000000001" customHeight="1" x14ac:dyDescent="0.45">
      <c r="A72" s="87"/>
      <c r="B72" s="5" t="s">
        <v>195</v>
      </c>
      <c r="D72" s="84"/>
      <c r="E72" s="84"/>
      <c r="F72" s="31">
        <v>-194577</v>
      </c>
      <c r="G72" s="21"/>
      <c r="H72" s="28">
        <v>-165092</v>
      </c>
      <c r="I72" s="21"/>
      <c r="J72" s="31">
        <v>-14841</v>
      </c>
      <c r="K72" s="21"/>
      <c r="L72" s="28">
        <v>-11413</v>
      </c>
    </row>
    <row r="73" spans="1:12" ht="20.100000000000001" customHeight="1" x14ac:dyDescent="0.45">
      <c r="A73" s="87"/>
      <c r="B73" s="5" t="s">
        <v>196</v>
      </c>
      <c r="D73" s="84"/>
      <c r="E73" s="84"/>
      <c r="F73" s="27">
        <v>33685</v>
      </c>
      <c r="G73" s="21"/>
      <c r="H73" s="4">
        <v>232223</v>
      </c>
      <c r="I73" s="21"/>
      <c r="J73" s="27">
        <v>0</v>
      </c>
      <c r="K73" s="21"/>
      <c r="L73" s="4">
        <v>212134</v>
      </c>
    </row>
    <row r="74" spans="1:12" ht="8.1" customHeight="1" x14ac:dyDescent="0.45">
      <c r="A74" s="87"/>
      <c r="D74" s="84"/>
      <c r="E74" s="84"/>
      <c r="F74" s="31"/>
      <c r="G74" s="5"/>
      <c r="I74" s="5"/>
      <c r="J74" s="31"/>
      <c r="K74" s="5"/>
    </row>
    <row r="75" spans="1:12" ht="20.100000000000001" customHeight="1" x14ac:dyDescent="0.45">
      <c r="A75" s="87" t="s">
        <v>287</v>
      </c>
      <c r="D75" s="84"/>
      <c r="E75" s="84"/>
      <c r="F75" s="153">
        <f>SUM(F70:F73)</f>
        <v>-591422</v>
      </c>
      <c r="G75" s="21"/>
      <c r="H75" s="154">
        <f>SUM(H70:H73)</f>
        <v>-870507</v>
      </c>
      <c r="I75" s="21"/>
      <c r="J75" s="153">
        <f>SUM(J70:J73)</f>
        <v>-1575453</v>
      </c>
      <c r="K75" s="21"/>
      <c r="L75" s="154">
        <f>SUM(L70:L73)</f>
        <v>-1807855</v>
      </c>
    </row>
    <row r="76" spans="1:12" ht="20.100000000000001" customHeight="1" x14ac:dyDescent="0.45">
      <c r="A76" s="87"/>
      <c r="B76" s="90"/>
      <c r="C76" s="90"/>
      <c r="D76" s="84"/>
      <c r="E76" s="84"/>
      <c r="F76" s="12"/>
      <c r="G76" s="7"/>
      <c r="H76" s="7"/>
      <c r="I76" s="7"/>
      <c r="J76" s="12"/>
      <c r="K76" s="7"/>
      <c r="L76" s="7"/>
    </row>
    <row r="77" spans="1:12" ht="20.100000000000001" customHeight="1" x14ac:dyDescent="0.45">
      <c r="A77" s="6" t="s">
        <v>197</v>
      </c>
      <c r="B77" s="90"/>
      <c r="C77" s="90"/>
      <c r="D77" s="84"/>
      <c r="E77" s="84"/>
      <c r="F77" s="31"/>
      <c r="J77" s="31"/>
    </row>
    <row r="78" spans="1:12" ht="20.100000000000001" customHeight="1" x14ac:dyDescent="0.45">
      <c r="B78" s="5" t="s">
        <v>198</v>
      </c>
      <c r="D78" s="84"/>
      <c r="E78" s="84"/>
      <c r="F78" s="155"/>
      <c r="G78" s="7"/>
      <c r="H78" s="22"/>
      <c r="J78" s="155"/>
      <c r="K78" s="156"/>
      <c r="L78" s="22"/>
    </row>
    <row r="79" spans="1:12" ht="20.100000000000001" customHeight="1" x14ac:dyDescent="0.45">
      <c r="C79" s="5" t="s">
        <v>199</v>
      </c>
      <c r="D79" s="84"/>
      <c r="E79" s="84"/>
      <c r="F79" s="31">
        <v>608837</v>
      </c>
      <c r="G79" s="7"/>
      <c r="H79" s="28">
        <v>312141</v>
      </c>
      <c r="I79" s="7"/>
      <c r="J79" s="31">
        <v>0</v>
      </c>
      <c r="K79" s="156"/>
      <c r="L79" s="28">
        <v>0</v>
      </c>
    </row>
    <row r="80" spans="1:12" ht="20.100000000000001" customHeight="1" x14ac:dyDescent="0.45">
      <c r="B80" s="5" t="s">
        <v>200</v>
      </c>
      <c r="D80" s="84"/>
      <c r="E80" s="84"/>
      <c r="F80" s="155"/>
      <c r="G80" s="7"/>
      <c r="H80" s="22"/>
      <c r="I80" s="7"/>
      <c r="J80" s="155"/>
      <c r="K80" s="156"/>
      <c r="L80" s="22"/>
    </row>
    <row r="81" spans="1:12" ht="20.100000000000001" customHeight="1" x14ac:dyDescent="0.45">
      <c r="C81" s="5" t="s">
        <v>199</v>
      </c>
      <c r="D81" s="84"/>
      <c r="E81" s="84"/>
      <c r="F81" s="31">
        <v>-606760</v>
      </c>
      <c r="G81" s="7"/>
      <c r="H81" s="28">
        <v>-245058</v>
      </c>
      <c r="I81" s="7"/>
      <c r="J81" s="31">
        <v>0</v>
      </c>
      <c r="K81" s="156"/>
      <c r="L81" s="28">
        <v>0</v>
      </c>
    </row>
    <row r="82" spans="1:12" ht="20.100000000000001" customHeight="1" x14ac:dyDescent="0.45">
      <c r="B82" s="5" t="s">
        <v>296</v>
      </c>
      <c r="D82" s="84">
        <v>15</v>
      </c>
      <c r="E82" s="84"/>
      <c r="F82" s="155">
        <v>793942</v>
      </c>
      <c r="G82" s="7"/>
      <c r="H82" s="22">
        <v>0</v>
      </c>
      <c r="I82" s="7"/>
      <c r="J82" s="155">
        <v>2250440</v>
      </c>
      <c r="K82" s="156"/>
      <c r="L82" s="22">
        <v>584400</v>
      </c>
    </row>
    <row r="83" spans="1:12" ht="20.100000000000001" customHeight="1" x14ac:dyDescent="0.45">
      <c r="B83" s="5" t="s">
        <v>297</v>
      </c>
      <c r="D83" s="84">
        <v>15</v>
      </c>
      <c r="E83" s="84"/>
      <c r="F83" s="31">
        <v>-1256893</v>
      </c>
      <c r="G83" s="7"/>
      <c r="H83" s="28">
        <v>-297372</v>
      </c>
      <c r="I83" s="7"/>
      <c r="J83" s="31">
        <v>-2542650</v>
      </c>
      <c r="K83" s="156"/>
      <c r="L83" s="28">
        <v>-698650</v>
      </c>
    </row>
    <row r="84" spans="1:12" ht="20.100000000000001" customHeight="1" x14ac:dyDescent="0.45">
      <c r="B84" s="5" t="s">
        <v>202</v>
      </c>
      <c r="D84" s="84">
        <v>10</v>
      </c>
      <c r="E84" s="84"/>
      <c r="F84" s="31">
        <v>-98188</v>
      </c>
      <c r="G84" s="7"/>
      <c r="H84" s="28">
        <v>-5847</v>
      </c>
      <c r="I84" s="7"/>
      <c r="J84" s="31">
        <v>0</v>
      </c>
      <c r="K84" s="7"/>
      <c r="L84" s="28">
        <v>-5847</v>
      </c>
    </row>
    <row r="85" spans="1:12" ht="20.100000000000001" customHeight="1" x14ac:dyDescent="0.45">
      <c r="B85" s="5" t="s">
        <v>273</v>
      </c>
      <c r="D85" s="84">
        <v>16</v>
      </c>
      <c r="E85" s="84"/>
      <c r="F85" s="31">
        <v>-136172</v>
      </c>
      <c r="G85" s="7"/>
      <c r="H85" s="28">
        <v>0</v>
      </c>
      <c r="I85" s="7"/>
      <c r="J85" s="31">
        <v>0</v>
      </c>
      <c r="K85" s="156"/>
      <c r="L85" s="28">
        <v>0</v>
      </c>
    </row>
    <row r="86" spans="1:12" ht="20.100000000000001" customHeight="1" x14ac:dyDescent="0.45">
      <c r="B86" s="5" t="s">
        <v>201</v>
      </c>
      <c r="D86" s="84">
        <v>10</v>
      </c>
      <c r="E86" s="84"/>
      <c r="F86" s="31">
        <v>0</v>
      </c>
      <c r="G86" s="7"/>
      <c r="H86" s="28">
        <v>0</v>
      </c>
      <c r="I86" s="7"/>
      <c r="J86" s="31">
        <v>-422500</v>
      </c>
      <c r="K86" s="7"/>
      <c r="L86" s="28">
        <v>0</v>
      </c>
    </row>
    <row r="87" spans="1:12" ht="20.100000000000001" customHeight="1" x14ac:dyDescent="0.45">
      <c r="B87" s="5" t="s">
        <v>299</v>
      </c>
      <c r="D87" s="84"/>
      <c r="E87" s="84"/>
      <c r="F87" s="31">
        <v>-3008</v>
      </c>
      <c r="G87" s="7"/>
      <c r="H87" s="28">
        <v>-9545</v>
      </c>
      <c r="I87" s="7"/>
      <c r="J87" s="31">
        <v>-2971</v>
      </c>
      <c r="K87" s="7"/>
      <c r="L87" s="28">
        <v>-9421</v>
      </c>
    </row>
    <row r="88" spans="1:12" ht="20.100000000000001" customHeight="1" x14ac:dyDescent="0.45">
      <c r="B88" s="5" t="s">
        <v>203</v>
      </c>
      <c r="D88" s="84"/>
      <c r="E88" s="84"/>
      <c r="F88" s="155">
        <v>0</v>
      </c>
      <c r="G88" s="7"/>
      <c r="H88" s="22">
        <v>-275041</v>
      </c>
      <c r="I88" s="7"/>
      <c r="J88" s="155">
        <v>0</v>
      </c>
      <c r="K88" s="7"/>
      <c r="L88" s="22">
        <v>-275041</v>
      </c>
    </row>
    <row r="89" spans="1:12" ht="20.100000000000001" customHeight="1" x14ac:dyDescent="0.45">
      <c r="B89" s="5" t="s">
        <v>204</v>
      </c>
      <c r="D89" s="84"/>
      <c r="E89" s="84"/>
      <c r="F89" s="31">
        <v>-20747</v>
      </c>
      <c r="G89" s="7"/>
      <c r="H89" s="28">
        <v>-508287</v>
      </c>
      <c r="I89" s="7"/>
      <c r="J89" s="31">
        <v>0</v>
      </c>
      <c r="K89" s="7"/>
      <c r="L89" s="28">
        <v>0</v>
      </c>
    </row>
    <row r="90" spans="1:12" ht="20.100000000000001" customHeight="1" x14ac:dyDescent="0.45">
      <c r="D90" s="84"/>
      <c r="E90" s="84"/>
      <c r="F90" s="22"/>
      <c r="G90" s="7"/>
      <c r="H90" s="22"/>
      <c r="I90" s="7"/>
      <c r="J90" s="22"/>
      <c r="K90" s="7"/>
      <c r="L90" s="22"/>
    </row>
    <row r="91" spans="1:12" ht="20.25" customHeight="1" x14ac:dyDescent="0.45">
      <c r="D91" s="84"/>
      <c r="E91" s="84"/>
      <c r="F91" s="22"/>
      <c r="G91" s="7"/>
      <c r="H91" s="22"/>
      <c r="I91" s="7"/>
      <c r="J91" s="22"/>
      <c r="K91" s="7"/>
      <c r="L91" s="22"/>
    </row>
    <row r="92" spans="1:12" ht="21.95" customHeight="1" x14ac:dyDescent="0.45">
      <c r="A92" s="89" t="s">
        <v>40</v>
      </c>
      <c r="B92" s="91"/>
      <c r="C92" s="91"/>
      <c r="D92" s="92"/>
      <c r="E92" s="92"/>
      <c r="F92" s="10"/>
      <c r="G92" s="10"/>
      <c r="H92" s="10"/>
      <c r="I92" s="10"/>
      <c r="J92" s="10"/>
      <c r="K92" s="10"/>
      <c r="L92" s="10"/>
    </row>
    <row r="93" spans="1:12" ht="20.100000000000001" customHeight="1" x14ac:dyDescent="0.45">
      <c r="A93" s="6" t="s">
        <v>0</v>
      </c>
      <c r="B93" s="6"/>
      <c r="C93" s="6"/>
      <c r="D93" s="84"/>
      <c r="E93" s="84"/>
      <c r="F93" s="16"/>
      <c r="G93" s="14"/>
      <c r="H93" s="16"/>
      <c r="I93" s="14"/>
      <c r="J93" s="16"/>
      <c r="K93" s="14"/>
      <c r="L93" s="16"/>
    </row>
    <row r="94" spans="1:12" ht="20.100000000000001" customHeight="1" x14ac:dyDescent="0.45">
      <c r="A94" s="6" t="s">
        <v>259</v>
      </c>
      <c r="B94" s="6"/>
      <c r="C94" s="6"/>
      <c r="D94" s="84"/>
      <c r="E94" s="84"/>
      <c r="F94" s="14"/>
      <c r="G94" s="14"/>
      <c r="H94" s="14"/>
      <c r="I94" s="14"/>
      <c r="J94" s="14"/>
      <c r="K94" s="14"/>
      <c r="L94" s="14"/>
    </row>
    <row r="95" spans="1:12" ht="20.100000000000001" customHeight="1" x14ac:dyDescent="0.45">
      <c r="A95" s="85" t="str">
        <f>+A3</f>
        <v>สำหรับงวดเก้าเดือนสิ้นสุดวันที่ 30 กันยายน พ.ศ. 2566</v>
      </c>
      <c r="B95" s="85"/>
      <c r="C95" s="85"/>
      <c r="D95" s="86"/>
      <c r="E95" s="86"/>
      <c r="F95" s="15"/>
      <c r="G95" s="15"/>
      <c r="H95" s="15"/>
      <c r="I95" s="15"/>
      <c r="J95" s="15"/>
      <c r="K95" s="15"/>
      <c r="L95" s="15"/>
    </row>
    <row r="96" spans="1:12" ht="20.100000000000001" customHeight="1" x14ac:dyDescent="0.45">
      <c r="C96" s="87"/>
      <c r="D96" s="84"/>
      <c r="E96" s="84"/>
      <c r="G96" s="5"/>
      <c r="I96" s="5"/>
      <c r="K96" s="5"/>
    </row>
    <row r="97" spans="1:12" ht="20.100000000000001" customHeight="1" x14ac:dyDescent="0.45">
      <c r="A97" s="6"/>
      <c r="B97" s="6"/>
      <c r="C97" s="6"/>
      <c r="D97" s="84"/>
      <c r="E97" s="84"/>
      <c r="F97" s="167" t="s">
        <v>3</v>
      </c>
      <c r="G97" s="167"/>
      <c r="H97" s="167"/>
      <c r="I97" s="16"/>
      <c r="J97" s="167" t="s">
        <v>4</v>
      </c>
      <c r="K97" s="167"/>
      <c r="L97" s="167"/>
    </row>
    <row r="98" spans="1:12" ht="20.100000000000001" customHeight="1" x14ac:dyDescent="0.45">
      <c r="A98" s="9"/>
      <c r="B98" s="9"/>
      <c r="C98" s="9"/>
      <c r="D98" s="9"/>
      <c r="E98" s="9"/>
      <c r="F98" s="1" t="s">
        <v>242</v>
      </c>
      <c r="G98" s="1"/>
      <c r="H98" s="1" t="s">
        <v>9</v>
      </c>
      <c r="I98" s="1"/>
      <c r="J98" s="1" t="s">
        <v>242</v>
      </c>
      <c r="K98" s="1"/>
      <c r="L98" s="1" t="s">
        <v>9</v>
      </c>
    </row>
    <row r="99" spans="1:12" ht="20.100000000000001" customHeight="1" x14ac:dyDescent="0.45">
      <c r="A99" s="9"/>
      <c r="B99" s="9"/>
      <c r="C99" s="9"/>
      <c r="D99" s="88" t="s">
        <v>10</v>
      </c>
      <c r="E99" s="9"/>
      <c r="F99" s="2" t="s">
        <v>11</v>
      </c>
      <c r="G99" s="1"/>
      <c r="H99" s="2" t="s">
        <v>11</v>
      </c>
      <c r="I99" s="52"/>
      <c r="J99" s="2" t="s">
        <v>11</v>
      </c>
      <c r="K99" s="1"/>
      <c r="L99" s="2" t="s">
        <v>11</v>
      </c>
    </row>
    <row r="100" spans="1:12" ht="20.100000000000001" customHeight="1" x14ac:dyDescent="0.45">
      <c r="A100" s="9"/>
      <c r="B100" s="9"/>
      <c r="C100" s="9"/>
      <c r="D100" s="9"/>
      <c r="E100" s="9"/>
      <c r="F100" s="36"/>
      <c r="G100" s="1"/>
      <c r="H100" s="1"/>
      <c r="I100" s="1"/>
      <c r="J100" s="36"/>
      <c r="K100" s="1"/>
      <c r="L100" s="1"/>
    </row>
    <row r="101" spans="1:12" ht="20.100000000000001" customHeight="1" x14ac:dyDescent="0.45">
      <c r="A101" s="6" t="s">
        <v>289</v>
      </c>
      <c r="B101" s="90"/>
      <c r="C101" s="90"/>
      <c r="D101" s="84"/>
      <c r="E101" s="84"/>
      <c r="F101" s="31"/>
      <c r="J101" s="31"/>
    </row>
    <row r="102" spans="1:12" ht="20.100000000000001" customHeight="1" x14ac:dyDescent="0.45">
      <c r="B102" s="5" t="s">
        <v>205</v>
      </c>
      <c r="D102" s="84"/>
      <c r="E102" s="84"/>
      <c r="F102" s="31">
        <v>460</v>
      </c>
      <c r="G102" s="7"/>
      <c r="H102" s="28">
        <v>379</v>
      </c>
      <c r="I102" s="7"/>
      <c r="J102" s="31">
        <v>0</v>
      </c>
      <c r="K102" s="156"/>
      <c r="L102" s="28">
        <v>0</v>
      </c>
    </row>
    <row r="103" spans="1:12" ht="20.100000000000001" customHeight="1" x14ac:dyDescent="0.45">
      <c r="B103" s="5" t="s">
        <v>206</v>
      </c>
      <c r="D103" s="84"/>
      <c r="E103" s="84"/>
      <c r="F103" s="31">
        <v>-1450004</v>
      </c>
      <c r="G103" s="7"/>
      <c r="H103" s="28">
        <v>-570149</v>
      </c>
      <c r="I103" s="7"/>
      <c r="J103" s="31">
        <v>-61869</v>
      </c>
      <c r="K103" s="7"/>
      <c r="L103" s="28">
        <v>-8494</v>
      </c>
    </row>
    <row r="104" spans="1:12" ht="20.100000000000001" customHeight="1" x14ac:dyDescent="0.45">
      <c r="B104" s="5" t="s">
        <v>207</v>
      </c>
      <c r="D104" s="84"/>
      <c r="E104" s="84"/>
      <c r="F104" s="31">
        <v>-16260</v>
      </c>
      <c r="G104" s="7"/>
      <c r="H104" s="28">
        <v>-19250</v>
      </c>
      <c r="I104" s="7"/>
      <c r="J104" s="31">
        <v>-11725</v>
      </c>
      <c r="K104" s="7"/>
      <c r="L104" s="28">
        <v>-16026</v>
      </c>
    </row>
    <row r="105" spans="1:12" ht="20.100000000000001" customHeight="1" x14ac:dyDescent="0.45">
      <c r="B105" s="5" t="s">
        <v>224</v>
      </c>
      <c r="D105" s="84"/>
      <c r="E105" s="84"/>
      <c r="F105" s="31"/>
      <c r="G105" s="7"/>
      <c r="I105" s="7"/>
      <c r="J105" s="31"/>
      <c r="K105" s="7"/>
    </row>
    <row r="106" spans="1:12" ht="20.100000000000001" customHeight="1" x14ac:dyDescent="0.45">
      <c r="C106" s="5" t="s">
        <v>225</v>
      </c>
      <c r="D106" s="84"/>
      <c r="E106" s="84"/>
      <c r="F106" s="31">
        <v>0</v>
      </c>
      <c r="G106" s="7"/>
      <c r="H106" s="28">
        <v>83269</v>
      </c>
      <c r="I106" s="7"/>
      <c r="J106" s="31">
        <v>0</v>
      </c>
      <c r="K106" s="7"/>
      <c r="L106" s="28">
        <v>0</v>
      </c>
    </row>
    <row r="107" spans="1:12" ht="20.100000000000001" customHeight="1" x14ac:dyDescent="0.45">
      <c r="B107" s="5" t="s">
        <v>208</v>
      </c>
      <c r="D107" s="84"/>
      <c r="E107" s="84"/>
      <c r="F107" s="31">
        <v>200000</v>
      </c>
      <c r="G107" s="7"/>
      <c r="H107" s="28">
        <v>207982</v>
      </c>
      <c r="I107" s="7"/>
      <c r="J107" s="31">
        <v>0</v>
      </c>
      <c r="K107" s="7"/>
      <c r="L107" s="28">
        <v>0</v>
      </c>
    </row>
    <row r="108" spans="1:12" ht="20.100000000000001" customHeight="1" x14ac:dyDescent="0.45">
      <c r="B108" s="5" t="s">
        <v>209</v>
      </c>
      <c r="D108" s="84"/>
      <c r="E108" s="84"/>
      <c r="F108" s="31">
        <v>109700</v>
      </c>
      <c r="G108" s="7"/>
      <c r="H108" s="28">
        <v>101526</v>
      </c>
      <c r="I108" s="7"/>
      <c r="J108" s="31">
        <v>190940</v>
      </c>
      <c r="K108" s="7"/>
      <c r="L108" s="28">
        <v>41528</v>
      </c>
    </row>
    <row r="109" spans="1:12" ht="20.100000000000001" customHeight="1" x14ac:dyDescent="0.45">
      <c r="B109" s="5" t="s">
        <v>210</v>
      </c>
      <c r="D109" s="84"/>
      <c r="E109" s="84"/>
      <c r="F109" s="27">
        <v>95126</v>
      </c>
      <c r="G109" s="7"/>
      <c r="H109" s="4">
        <v>2537</v>
      </c>
      <c r="I109" s="7"/>
      <c r="J109" s="27">
        <v>9820</v>
      </c>
      <c r="K109" s="7"/>
      <c r="L109" s="4">
        <v>7607</v>
      </c>
    </row>
    <row r="110" spans="1:12" ht="8.1" customHeight="1" x14ac:dyDescent="0.45">
      <c r="A110" s="87"/>
      <c r="B110" s="90"/>
      <c r="C110" s="90"/>
      <c r="D110" s="84"/>
      <c r="E110" s="84"/>
      <c r="F110" s="12"/>
      <c r="G110" s="7"/>
      <c r="H110" s="7"/>
      <c r="I110" s="7"/>
      <c r="J110" s="12"/>
      <c r="K110" s="7"/>
      <c r="L110" s="7"/>
    </row>
    <row r="111" spans="1:12" ht="20.100000000000001" customHeight="1" x14ac:dyDescent="0.45">
      <c r="A111" s="87" t="s">
        <v>288</v>
      </c>
      <c r="D111" s="84"/>
      <c r="E111" s="84"/>
      <c r="F111" s="32">
        <f>SUM(F78:F109)</f>
        <v>-1779967</v>
      </c>
      <c r="G111" s="7"/>
      <c r="H111" s="125">
        <f>SUM(H78:H109)</f>
        <v>-1222715</v>
      </c>
      <c r="I111" s="7"/>
      <c r="J111" s="32">
        <f>SUM(J78:J109)</f>
        <v>-590515</v>
      </c>
      <c r="K111" s="7"/>
      <c r="L111" s="125">
        <f>SUM(L78:L109)</f>
        <v>-379944</v>
      </c>
    </row>
    <row r="112" spans="1:12" ht="17.45" customHeight="1" x14ac:dyDescent="0.45">
      <c r="A112" s="87"/>
      <c r="B112" s="90"/>
      <c r="C112" s="90"/>
      <c r="D112" s="84"/>
      <c r="E112" s="84"/>
      <c r="F112" s="12"/>
      <c r="G112" s="7"/>
      <c r="H112" s="7"/>
      <c r="I112" s="7"/>
      <c r="J112" s="12"/>
      <c r="K112" s="7"/>
      <c r="L112" s="7"/>
    </row>
    <row r="113" spans="1:12" ht="20.100000000000001" customHeight="1" x14ac:dyDescent="0.45">
      <c r="A113" s="87" t="s">
        <v>211</v>
      </c>
      <c r="D113" s="84"/>
      <c r="E113" s="84"/>
      <c r="F113" s="155"/>
      <c r="G113" s="7"/>
      <c r="H113" s="22"/>
      <c r="I113" s="7"/>
      <c r="J113" s="155"/>
      <c r="K113" s="7"/>
      <c r="L113" s="22"/>
    </row>
    <row r="114" spans="1:12" ht="20.100000000000001" customHeight="1" x14ac:dyDescent="0.45">
      <c r="A114" s="87"/>
      <c r="B114" s="5" t="s">
        <v>295</v>
      </c>
      <c r="C114" s="157"/>
      <c r="D114" s="84"/>
      <c r="E114" s="84"/>
      <c r="F114" s="31">
        <v>613769</v>
      </c>
      <c r="G114" s="7"/>
      <c r="H114" s="28">
        <v>727684</v>
      </c>
      <c r="I114" s="7"/>
      <c r="J114" s="31">
        <v>-160744</v>
      </c>
      <c r="K114" s="7"/>
      <c r="L114" s="28">
        <v>339331</v>
      </c>
    </row>
    <row r="115" spans="1:12" ht="20.100000000000001" customHeight="1" x14ac:dyDescent="0.45">
      <c r="A115" s="87"/>
      <c r="B115" s="5" t="s">
        <v>212</v>
      </c>
      <c r="C115" s="90"/>
      <c r="D115" s="84"/>
      <c r="E115" s="84"/>
      <c r="F115" s="31">
        <v>0</v>
      </c>
      <c r="G115" s="7"/>
      <c r="H115" s="28">
        <v>0</v>
      </c>
      <c r="I115" s="7"/>
      <c r="J115" s="31">
        <v>147736</v>
      </c>
      <c r="K115" s="7"/>
      <c r="L115" s="28">
        <v>871868</v>
      </c>
    </row>
    <row r="116" spans="1:12" ht="20.100000000000001" customHeight="1" x14ac:dyDescent="0.45">
      <c r="A116" s="87"/>
      <c r="B116" s="5" t="s">
        <v>274</v>
      </c>
      <c r="C116" s="90"/>
      <c r="D116" s="84"/>
      <c r="E116" s="84"/>
      <c r="F116" s="31">
        <v>-259455</v>
      </c>
      <c r="G116" s="7"/>
      <c r="H116" s="28">
        <v>0</v>
      </c>
      <c r="I116" s="7"/>
      <c r="J116" s="31">
        <v>0</v>
      </c>
      <c r="K116" s="7"/>
      <c r="L116" s="28">
        <v>0</v>
      </c>
    </row>
    <row r="117" spans="1:12" ht="20.100000000000001" customHeight="1" x14ac:dyDescent="0.45">
      <c r="B117" s="5" t="s">
        <v>213</v>
      </c>
      <c r="D117" s="84">
        <v>12.2</v>
      </c>
      <c r="E117" s="84"/>
      <c r="F117" s="31">
        <v>8084273</v>
      </c>
      <c r="G117" s="7"/>
      <c r="H117" s="28">
        <v>7532779</v>
      </c>
      <c r="I117" s="7"/>
      <c r="J117" s="31">
        <v>2394346</v>
      </c>
      <c r="K117" s="7"/>
      <c r="L117" s="28">
        <v>7107243</v>
      </c>
    </row>
    <row r="118" spans="1:12" ht="20.100000000000001" customHeight="1" x14ac:dyDescent="0.45">
      <c r="B118" s="5" t="s">
        <v>214</v>
      </c>
      <c r="D118" s="84">
        <v>12.2</v>
      </c>
      <c r="E118" s="84"/>
      <c r="F118" s="31">
        <v>-7762050</v>
      </c>
      <c r="G118" s="7"/>
      <c r="H118" s="28">
        <v>-5814658</v>
      </c>
      <c r="I118" s="7"/>
      <c r="J118" s="31">
        <v>-1586350</v>
      </c>
      <c r="K118" s="7"/>
      <c r="L118" s="28">
        <v>-5446650</v>
      </c>
    </row>
    <row r="119" spans="1:12" ht="20.100000000000001" customHeight="1" x14ac:dyDescent="0.45">
      <c r="B119" s="5" t="s">
        <v>275</v>
      </c>
      <c r="D119" s="84">
        <v>12.2</v>
      </c>
      <c r="E119" s="84"/>
      <c r="F119" s="31">
        <v>-43452</v>
      </c>
      <c r="G119" s="7"/>
      <c r="H119" s="28">
        <v>-85939</v>
      </c>
      <c r="I119" s="7"/>
      <c r="J119" s="31">
        <v>-11250</v>
      </c>
      <c r="K119" s="7"/>
      <c r="L119" s="28">
        <v>-31079</v>
      </c>
    </row>
    <row r="120" spans="1:12" ht="20.100000000000001" customHeight="1" x14ac:dyDescent="0.45">
      <c r="B120" s="5" t="s">
        <v>285</v>
      </c>
      <c r="D120" s="84">
        <v>13</v>
      </c>
      <c r="E120" s="84"/>
      <c r="F120" s="31">
        <v>1700000</v>
      </c>
      <c r="G120" s="7"/>
      <c r="H120" s="28">
        <v>0</v>
      </c>
      <c r="I120" s="7"/>
      <c r="J120" s="31">
        <v>1700000</v>
      </c>
      <c r="K120" s="7"/>
      <c r="L120" s="28">
        <v>0</v>
      </c>
    </row>
    <row r="121" spans="1:12" ht="20.100000000000001" customHeight="1" x14ac:dyDescent="0.45">
      <c r="B121" s="5" t="s">
        <v>286</v>
      </c>
      <c r="D121" s="84">
        <v>13</v>
      </c>
      <c r="E121" s="84"/>
      <c r="F121" s="31">
        <v>-14338</v>
      </c>
      <c r="G121" s="7"/>
      <c r="H121" s="28">
        <v>0</v>
      </c>
      <c r="I121" s="7"/>
      <c r="J121" s="31">
        <v>-14338</v>
      </c>
      <c r="K121" s="7"/>
      <c r="L121" s="28">
        <v>0</v>
      </c>
    </row>
    <row r="122" spans="1:12" ht="20.100000000000001" customHeight="1" x14ac:dyDescent="0.45">
      <c r="B122" s="5" t="s">
        <v>215</v>
      </c>
      <c r="D122" s="84"/>
      <c r="E122" s="84"/>
      <c r="F122" s="31">
        <v>-268051</v>
      </c>
      <c r="G122" s="7"/>
      <c r="H122" s="28">
        <v>-90556</v>
      </c>
      <c r="I122" s="7"/>
      <c r="J122" s="31">
        <v>-10624</v>
      </c>
      <c r="K122" s="7"/>
      <c r="L122" s="28">
        <v>-9700</v>
      </c>
    </row>
    <row r="123" spans="1:12" ht="20.100000000000001" customHeight="1" x14ac:dyDescent="0.45">
      <c r="B123" s="5" t="s">
        <v>263</v>
      </c>
      <c r="D123" s="84">
        <v>17</v>
      </c>
      <c r="E123" s="84"/>
      <c r="F123" s="27">
        <v>-137074</v>
      </c>
      <c r="G123" s="7"/>
      <c r="H123" s="4">
        <v>0</v>
      </c>
      <c r="I123" s="7"/>
      <c r="J123" s="27">
        <v>-137074</v>
      </c>
      <c r="K123" s="7"/>
      <c r="L123" s="4">
        <v>0</v>
      </c>
    </row>
    <row r="124" spans="1:12" ht="8.1" customHeight="1" x14ac:dyDescent="0.45">
      <c r="A124" s="87"/>
      <c r="B124" s="90"/>
      <c r="C124" s="90"/>
      <c r="D124" s="84"/>
      <c r="E124" s="84"/>
      <c r="F124" s="12"/>
      <c r="G124" s="7"/>
      <c r="H124" s="7"/>
      <c r="I124" s="7"/>
      <c r="J124" s="12"/>
      <c r="K124" s="7"/>
      <c r="L124" s="7"/>
    </row>
    <row r="125" spans="1:12" ht="20.100000000000001" customHeight="1" x14ac:dyDescent="0.45">
      <c r="A125" s="87" t="s">
        <v>216</v>
      </c>
      <c r="B125" s="90"/>
      <c r="C125" s="90"/>
      <c r="D125" s="84"/>
      <c r="E125" s="84"/>
      <c r="F125" s="32">
        <f>SUM(F114:F123)</f>
        <v>1913622</v>
      </c>
      <c r="G125" s="7"/>
      <c r="H125" s="125">
        <f>SUM(H114:H123)</f>
        <v>2269310</v>
      </c>
      <c r="I125" s="7"/>
      <c r="J125" s="32">
        <f>SUM(J114:J123)</f>
        <v>2321702</v>
      </c>
      <c r="K125" s="7"/>
      <c r="L125" s="125">
        <f>SUM(L114:L123)</f>
        <v>2831013</v>
      </c>
    </row>
    <row r="126" spans="1:12" ht="17.45" customHeight="1" x14ac:dyDescent="0.45">
      <c r="A126" s="87"/>
      <c r="B126" s="90"/>
      <c r="C126" s="90"/>
      <c r="D126" s="84"/>
      <c r="E126" s="84"/>
      <c r="F126" s="12"/>
      <c r="G126" s="7"/>
      <c r="H126" s="7"/>
      <c r="I126" s="7"/>
      <c r="J126" s="12"/>
      <c r="K126" s="7"/>
      <c r="L126" s="7"/>
    </row>
    <row r="127" spans="1:12" ht="20.100000000000001" customHeight="1" x14ac:dyDescent="0.45">
      <c r="A127" s="87" t="s">
        <v>276</v>
      </c>
      <c r="D127" s="84"/>
      <c r="E127" s="84"/>
      <c r="F127" s="24">
        <f>SUM(F75,F111,F125)</f>
        <v>-457767</v>
      </c>
      <c r="G127" s="7"/>
      <c r="H127" s="11">
        <f>SUM(H75,H111,H125)</f>
        <v>176088</v>
      </c>
      <c r="I127" s="7"/>
      <c r="J127" s="24">
        <f>SUM(J75,J111,J125)</f>
        <v>155734</v>
      </c>
      <c r="K127" s="7"/>
      <c r="L127" s="11">
        <f>SUM(L75,L111,L125)</f>
        <v>643214</v>
      </c>
    </row>
    <row r="128" spans="1:12" ht="20.100000000000001" customHeight="1" x14ac:dyDescent="0.45">
      <c r="A128" s="5" t="s">
        <v>217</v>
      </c>
      <c r="D128" s="84"/>
      <c r="E128" s="84"/>
      <c r="F128" s="155"/>
      <c r="G128" s="7"/>
      <c r="H128" s="22"/>
      <c r="I128" s="7"/>
      <c r="J128" s="24"/>
      <c r="K128" s="7"/>
      <c r="L128" s="11"/>
    </row>
    <row r="129" spans="1:12" ht="20.100000000000001" customHeight="1" x14ac:dyDescent="0.45">
      <c r="B129" s="5" t="s">
        <v>218</v>
      </c>
      <c r="D129" s="84"/>
      <c r="E129" s="84"/>
      <c r="F129" s="31">
        <v>31396</v>
      </c>
      <c r="G129" s="7"/>
      <c r="H129" s="28">
        <v>-10165</v>
      </c>
      <c r="I129" s="7"/>
      <c r="J129" s="31">
        <v>0</v>
      </c>
      <c r="K129" s="7"/>
      <c r="L129" s="28">
        <v>0</v>
      </c>
    </row>
    <row r="130" spans="1:12" ht="20.100000000000001" customHeight="1" x14ac:dyDescent="0.45">
      <c r="A130" s="5" t="s">
        <v>219</v>
      </c>
      <c r="D130" s="84"/>
      <c r="E130" s="84"/>
      <c r="F130" s="158">
        <v>3422082</v>
      </c>
      <c r="G130" s="7"/>
      <c r="H130" s="159">
        <v>2697565</v>
      </c>
      <c r="I130" s="7"/>
      <c r="J130" s="158">
        <v>277641</v>
      </c>
      <c r="K130" s="7"/>
      <c r="L130" s="159">
        <v>92417</v>
      </c>
    </row>
    <row r="131" spans="1:12" ht="8.1" customHeight="1" x14ac:dyDescent="0.45">
      <c r="A131" s="87"/>
      <c r="B131" s="90"/>
      <c r="C131" s="90"/>
      <c r="D131" s="84"/>
      <c r="E131" s="84"/>
      <c r="F131" s="12"/>
      <c r="G131" s="7"/>
      <c r="H131" s="7"/>
      <c r="I131" s="7"/>
      <c r="J131" s="12"/>
      <c r="K131" s="7"/>
      <c r="L131" s="7"/>
    </row>
    <row r="132" spans="1:12" ht="20.100000000000001" customHeight="1" thickBot="1" x14ac:dyDescent="0.5">
      <c r="A132" s="6" t="s">
        <v>220</v>
      </c>
      <c r="B132" s="90"/>
      <c r="C132" s="90"/>
      <c r="D132" s="84"/>
      <c r="E132" s="84"/>
      <c r="F132" s="25">
        <f>SUM(F127:F130)</f>
        <v>2995711</v>
      </c>
      <c r="G132" s="7"/>
      <c r="H132" s="26">
        <f>SUM(H127:H130)</f>
        <v>2863488</v>
      </c>
      <c r="I132" s="7"/>
      <c r="J132" s="25">
        <f>SUM(J127:J130)</f>
        <v>433375</v>
      </c>
      <c r="K132" s="7"/>
      <c r="L132" s="26">
        <f>SUM(L127:L130)</f>
        <v>735631</v>
      </c>
    </row>
    <row r="133" spans="1:12" ht="21" customHeight="1" thickTop="1" x14ac:dyDescent="0.45">
      <c r="A133" s="6"/>
      <c r="B133" s="90"/>
      <c r="C133" s="90"/>
      <c r="D133" s="84"/>
      <c r="E133" s="84"/>
      <c r="F133" s="160"/>
      <c r="G133" s="7"/>
      <c r="H133" s="11"/>
      <c r="I133" s="7"/>
      <c r="J133" s="160"/>
      <c r="K133" s="7"/>
      <c r="L133" s="11"/>
    </row>
    <row r="134" spans="1:12" ht="21" customHeight="1" x14ac:dyDescent="0.45">
      <c r="A134" s="6"/>
      <c r="B134" s="90"/>
      <c r="C134" s="90"/>
      <c r="D134" s="84"/>
      <c r="E134" s="84"/>
      <c r="F134" s="11"/>
      <c r="G134" s="7"/>
      <c r="H134" s="11"/>
      <c r="I134" s="7"/>
      <c r="J134" s="11"/>
      <c r="K134" s="7"/>
      <c r="L134" s="11"/>
    </row>
    <row r="135" spans="1:12" ht="21" customHeight="1" x14ac:dyDescent="0.45">
      <c r="A135" s="6"/>
      <c r="B135" s="90"/>
      <c r="C135" s="90"/>
      <c r="D135" s="84"/>
      <c r="E135" s="84"/>
      <c r="F135" s="11"/>
      <c r="G135" s="7"/>
      <c r="H135" s="11"/>
      <c r="I135" s="7"/>
      <c r="J135" s="11"/>
      <c r="K135" s="7"/>
      <c r="L135" s="11"/>
    </row>
    <row r="136" spans="1:12" ht="21" customHeight="1" x14ac:dyDescent="0.45">
      <c r="A136" s="6"/>
      <c r="B136" s="90"/>
      <c r="C136" s="90"/>
      <c r="D136" s="84"/>
      <c r="E136" s="84"/>
      <c r="F136" s="11"/>
      <c r="G136" s="7"/>
      <c r="H136" s="11"/>
      <c r="I136" s="7"/>
      <c r="J136" s="11"/>
      <c r="K136" s="7"/>
      <c r="L136" s="11"/>
    </row>
    <row r="137" spans="1:12" ht="21" customHeight="1" x14ac:dyDescent="0.45">
      <c r="A137" s="6"/>
      <c r="B137" s="90"/>
      <c r="C137" s="90"/>
      <c r="D137" s="84"/>
      <c r="E137" s="84"/>
      <c r="F137" s="11"/>
      <c r="G137" s="7"/>
      <c r="H137" s="11"/>
      <c r="I137" s="7"/>
      <c r="J137" s="11"/>
      <c r="K137" s="7"/>
      <c r="L137" s="11"/>
    </row>
    <row r="138" spans="1:12" ht="12" customHeight="1" x14ac:dyDescent="0.45">
      <c r="A138" s="6"/>
      <c r="B138" s="90"/>
      <c r="C138" s="90"/>
      <c r="D138" s="84"/>
      <c r="E138" s="84"/>
      <c r="F138" s="11"/>
      <c r="G138" s="7"/>
      <c r="H138" s="11"/>
      <c r="I138" s="7"/>
      <c r="J138" s="11"/>
      <c r="K138" s="7"/>
      <c r="L138" s="11"/>
    </row>
    <row r="139" spans="1:12" ht="21.75" customHeight="1" x14ac:dyDescent="0.45">
      <c r="A139" s="89" t="s">
        <v>40</v>
      </c>
      <c r="B139" s="93"/>
      <c r="C139" s="93"/>
      <c r="D139" s="92"/>
      <c r="E139" s="92"/>
      <c r="F139" s="10"/>
      <c r="G139" s="10"/>
      <c r="H139" s="10"/>
      <c r="I139" s="10"/>
      <c r="J139" s="10"/>
      <c r="K139" s="10"/>
      <c r="L139" s="10"/>
    </row>
    <row r="140" spans="1:12" ht="20.100000000000001" customHeight="1" x14ac:dyDescent="0.45">
      <c r="A140" s="6" t="s">
        <v>0</v>
      </c>
      <c r="B140" s="6"/>
      <c r="C140" s="6"/>
      <c r="D140" s="84"/>
      <c r="E140" s="84"/>
      <c r="F140" s="16"/>
      <c r="G140" s="14"/>
      <c r="H140" s="16"/>
      <c r="I140" s="14"/>
      <c r="J140" s="16"/>
      <c r="K140" s="14"/>
      <c r="L140" s="16"/>
    </row>
    <row r="141" spans="1:12" ht="20.100000000000001" customHeight="1" x14ac:dyDescent="0.45">
      <c r="A141" s="6" t="s">
        <v>259</v>
      </c>
      <c r="B141" s="6"/>
      <c r="C141" s="6"/>
      <c r="D141" s="84"/>
      <c r="E141" s="84"/>
      <c r="F141" s="14"/>
      <c r="G141" s="14"/>
      <c r="H141" s="14"/>
      <c r="I141" s="14"/>
      <c r="J141" s="14"/>
      <c r="K141" s="14"/>
      <c r="L141" s="14"/>
    </row>
    <row r="142" spans="1:12" ht="20.100000000000001" customHeight="1" x14ac:dyDescent="0.45">
      <c r="A142" s="85" t="str">
        <f>+A3</f>
        <v>สำหรับงวดเก้าเดือนสิ้นสุดวันที่ 30 กันยายน พ.ศ. 2566</v>
      </c>
      <c r="B142" s="85"/>
      <c r="C142" s="85"/>
      <c r="D142" s="86"/>
      <c r="E142" s="86"/>
      <c r="F142" s="15"/>
      <c r="G142" s="15"/>
      <c r="H142" s="15"/>
      <c r="I142" s="15"/>
      <c r="J142" s="15"/>
      <c r="K142" s="15"/>
      <c r="L142" s="15"/>
    </row>
    <row r="143" spans="1:12" ht="20.100000000000001" customHeight="1" x14ac:dyDescent="0.45">
      <c r="C143" s="87"/>
      <c r="D143" s="84"/>
      <c r="E143" s="84"/>
      <c r="G143" s="5"/>
      <c r="I143" s="5"/>
      <c r="K143" s="5"/>
    </row>
    <row r="144" spans="1:12" ht="20.100000000000001" customHeight="1" x14ac:dyDescent="0.45">
      <c r="A144" s="6"/>
      <c r="B144" s="6"/>
      <c r="C144" s="6"/>
      <c r="D144" s="84"/>
      <c r="E144" s="84"/>
      <c r="F144" s="167" t="s">
        <v>3</v>
      </c>
      <c r="G144" s="167"/>
      <c r="H144" s="167"/>
      <c r="I144" s="16"/>
      <c r="J144" s="167" t="s">
        <v>4</v>
      </c>
      <c r="K144" s="167"/>
      <c r="L144" s="167"/>
    </row>
    <row r="145" spans="1:12" ht="20.100000000000001" customHeight="1" x14ac:dyDescent="0.45">
      <c r="A145" s="9"/>
      <c r="B145" s="9"/>
      <c r="C145" s="9"/>
      <c r="D145" s="9"/>
      <c r="E145" s="9"/>
      <c r="F145" s="1" t="s">
        <v>242</v>
      </c>
      <c r="G145" s="1"/>
      <c r="H145" s="1" t="s">
        <v>9</v>
      </c>
      <c r="I145" s="1"/>
      <c r="J145" s="1" t="s">
        <v>242</v>
      </c>
      <c r="K145" s="1"/>
      <c r="L145" s="1" t="s">
        <v>9</v>
      </c>
    </row>
    <row r="146" spans="1:12" ht="20.100000000000001" customHeight="1" x14ac:dyDescent="0.45">
      <c r="A146" s="9"/>
      <c r="B146" s="9"/>
      <c r="C146" s="9"/>
      <c r="D146" s="9"/>
      <c r="E146" s="9"/>
      <c r="F146" s="2" t="s">
        <v>11</v>
      </c>
      <c r="G146" s="1"/>
      <c r="H146" s="2" t="s">
        <v>11</v>
      </c>
      <c r="I146" s="52"/>
      <c r="J146" s="2" t="s">
        <v>11</v>
      </c>
      <c r="K146" s="1"/>
      <c r="L146" s="2" t="s">
        <v>11</v>
      </c>
    </row>
    <row r="147" spans="1:12" ht="20.100000000000001" customHeight="1" x14ac:dyDescent="0.45">
      <c r="A147" s="87"/>
      <c r="B147" s="90"/>
      <c r="C147" s="90"/>
      <c r="D147" s="9"/>
      <c r="E147" s="84"/>
      <c r="F147" s="12"/>
      <c r="G147" s="7"/>
      <c r="H147" s="7"/>
      <c r="I147" s="7"/>
      <c r="J147" s="12"/>
      <c r="K147" s="7"/>
      <c r="L147" s="7"/>
    </row>
    <row r="148" spans="1:12" ht="20.100000000000001" customHeight="1" x14ac:dyDescent="0.45">
      <c r="A148" s="161" t="s">
        <v>221</v>
      </c>
      <c r="B148" s="94"/>
      <c r="C148" s="94"/>
      <c r="D148" s="9"/>
      <c r="E148" s="94"/>
      <c r="F148" s="20"/>
      <c r="G148" s="21"/>
      <c r="H148" s="21"/>
      <c r="I148" s="21"/>
      <c r="J148" s="20"/>
      <c r="K148" s="21"/>
      <c r="L148" s="21"/>
    </row>
    <row r="149" spans="1:12" ht="20.100000000000001" customHeight="1" x14ac:dyDescent="0.45">
      <c r="A149" s="94" t="s">
        <v>277</v>
      </c>
      <c r="B149" s="94"/>
      <c r="C149" s="94"/>
      <c r="D149" s="94"/>
      <c r="E149" s="94"/>
      <c r="F149" s="162"/>
      <c r="G149" s="96"/>
      <c r="H149" s="163"/>
      <c r="I149" s="96"/>
      <c r="J149" s="162"/>
      <c r="K149" s="164"/>
      <c r="L149" s="163"/>
    </row>
    <row r="150" spans="1:12" ht="20.100000000000001" customHeight="1" x14ac:dyDescent="0.45">
      <c r="A150" s="94"/>
      <c r="B150" s="95" t="s">
        <v>278</v>
      </c>
      <c r="C150" s="95"/>
      <c r="D150" s="96"/>
      <c r="E150" s="94"/>
      <c r="F150" s="31">
        <v>-20298</v>
      </c>
      <c r="G150" s="98"/>
      <c r="H150" s="28">
        <v>43858</v>
      </c>
      <c r="I150" s="98"/>
      <c r="J150" s="31">
        <v>0</v>
      </c>
      <c r="K150" s="99"/>
      <c r="L150" s="28">
        <v>0</v>
      </c>
    </row>
    <row r="151" spans="1:12" ht="20.100000000000001" customHeight="1" x14ac:dyDescent="0.45">
      <c r="A151" s="94"/>
      <c r="B151" s="95" t="s">
        <v>279</v>
      </c>
      <c r="C151" s="95"/>
      <c r="D151" s="96"/>
      <c r="E151" s="94"/>
      <c r="F151" s="31">
        <v>-3114</v>
      </c>
      <c r="G151" s="98"/>
      <c r="H151" s="28">
        <v>12713</v>
      </c>
      <c r="I151" s="98"/>
      <c r="J151" s="31">
        <v>1435</v>
      </c>
      <c r="K151" s="99"/>
      <c r="L151" s="28">
        <v>85</v>
      </c>
    </row>
    <row r="152" spans="1:12" ht="20.100000000000001" customHeight="1" x14ac:dyDescent="0.45">
      <c r="A152" s="94"/>
      <c r="B152" s="95" t="s">
        <v>280</v>
      </c>
      <c r="C152" s="95"/>
      <c r="D152" s="96"/>
      <c r="E152" s="94"/>
      <c r="F152" s="31">
        <v>-681</v>
      </c>
      <c r="G152" s="98"/>
      <c r="H152" s="28">
        <v>2488</v>
      </c>
      <c r="I152" s="98"/>
      <c r="J152" s="31">
        <v>-681</v>
      </c>
      <c r="K152" s="99"/>
      <c r="L152" s="28">
        <v>2488</v>
      </c>
    </row>
    <row r="153" spans="1:12" ht="20.100000000000001" customHeight="1" x14ac:dyDescent="0.45">
      <c r="A153" s="94"/>
      <c r="B153" s="95" t="s">
        <v>281</v>
      </c>
      <c r="C153" s="95"/>
      <c r="D153" s="96"/>
      <c r="E153" s="94"/>
      <c r="F153" s="31"/>
      <c r="G153" s="98"/>
      <c r="I153" s="98"/>
      <c r="J153" s="31"/>
      <c r="K153" s="99"/>
    </row>
    <row r="154" spans="1:12" ht="20.100000000000001" customHeight="1" x14ac:dyDescent="0.45">
      <c r="A154" s="94"/>
      <c r="B154" s="95"/>
      <c r="C154" s="95" t="s">
        <v>282</v>
      </c>
      <c r="D154" s="96"/>
      <c r="E154" s="94"/>
      <c r="F154" s="31">
        <v>159836</v>
      </c>
      <c r="G154" s="98"/>
      <c r="H154" s="28">
        <v>0</v>
      </c>
      <c r="I154" s="98"/>
      <c r="J154" s="31">
        <v>0</v>
      </c>
      <c r="K154" s="99"/>
      <c r="L154" s="28">
        <v>0</v>
      </c>
    </row>
    <row r="155" spans="1:12" ht="20.100000000000001" customHeight="1" x14ac:dyDescent="0.45">
      <c r="A155" s="94"/>
      <c r="B155" s="165" t="s">
        <v>302</v>
      </c>
      <c r="C155" s="166"/>
      <c r="D155" s="96"/>
      <c r="E155" s="94"/>
      <c r="F155" s="31">
        <v>46308</v>
      </c>
      <c r="G155" s="98"/>
      <c r="H155" s="28">
        <v>30855</v>
      </c>
      <c r="I155" s="98"/>
      <c r="J155" s="31">
        <v>14234</v>
      </c>
      <c r="K155" s="99"/>
      <c r="L155" s="28">
        <v>4190</v>
      </c>
    </row>
    <row r="156" spans="1:12" ht="20.100000000000001" customHeight="1" x14ac:dyDescent="0.45">
      <c r="A156" s="94"/>
      <c r="B156" s="165" t="s">
        <v>283</v>
      </c>
      <c r="C156" s="166"/>
      <c r="D156" s="96"/>
      <c r="E156" s="94"/>
      <c r="F156" s="31">
        <v>574732</v>
      </c>
      <c r="G156" s="98"/>
      <c r="H156" s="28">
        <v>0</v>
      </c>
      <c r="I156" s="98"/>
      <c r="J156" s="31">
        <v>0</v>
      </c>
      <c r="K156" s="99"/>
      <c r="L156" s="28">
        <v>0</v>
      </c>
    </row>
    <row r="157" spans="1:12" ht="20.100000000000001" customHeight="1" x14ac:dyDescent="0.45">
      <c r="A157" s="94"/>
      <c r="B157" s="165" t="s">
        <v>226</v>
      </c>
      <c r="C157" s="166"/>
      <c r="D157" s="96"/>
      <c r="E157" s="94"/>
      <c r="F157" s="31"/>
      <c r="G157" s="98"/>
      <c r="I157" s="98"/>
      <c r="J157" s="31"/>
      <c r="K157" s="99"/>
    </row>
    <row r="158" spans="1:12" ht="20.100000000000001" customHeight="1" x14ac:dyDescent="0.45">
      <c r="A158" s="94"/>
      <c r="B158" s="165"/>
      <c r="C158" s="166" t="s">
        <v>301</v>
      </c>
      <c r="D158" s="96"/>
      <c r="E158" s="94"/>
      <c r="F158" s="31">
        <v>-249295</v>
      </c>
      <c r="G158" s="98"/>
      <c r="H158" s="28">
        <v>-141809</v>
      </c>
      <c r="I158" s="98"/>
      <c r="J158" s="31">
        <v>0</v>
      </c>
      <c r="K158" s="99"/>
      <c r="L158" s="28">
        <v>-9705</v>
      </c>
    </row>
    <row r="159" spans="1:12" ht="20.100000000000001" customHeight="1" x14ac:dyDescent="0.45">
      <c r="A159" s="94"/>
      <c r="B159" s="165" t="s">
        <v>284</v>
      </c>
      <c r="C159" s="166"/>
      <c r="D159" s="96"/>
      <c r="E159" s="94"/>
      <c r="F159" s="31">
        <v>259455</v>
      </c>
      <c r="G159" s="98"/>
      <c r="H159" s="28">
        <v>0</v>
      </c>
      <c r="I159" s="98"/>
      <c r="J159" s="31">
        <v>0</v>
      </c>
      <c r="K159" s="99"/>
      <c r="L159" s="28">
        <v>0</v>
      </c>
    </row>
    <row r="160" spans="1:12" ht="20.100000000000001" customHeight="1" x14ac:dyDescent="0.45">
      <c r="A160" s="94"/>
      <c r="B160" s="165" t="s">
        <v>222</v>
      </c>
      <c r="C160" s="166"/>
      <c r="D160" s="96"/>
      <c r="E160" s="94"/>
      <c r="F160" s="31"/>
      <c r="G160" s="98"/>
      <c r="I160" s="98"/>
      <c r="J160" s="31"/>
      <c r="K160" s="99"/>
    </row>
    <row r="161" spans="1:12" ht="20.100000000000001" customHeight="1" x14ac:dyDescent="0.45">
      <c r="A161" s="94"/>
      <c r="B161" s="165"/>
      <c r="C161" s="166" t="s">
        <v>223</v>
      </c>
      <c r="D161" s="96"/>
      <c r="E161" s="94"/>
      <c r="F161" s="31">
        <v>0</v>
      </c>
      <c r="G161" s="98"/>
      <c r="H161" s="28">
        <v>0</v>
      </c>
      <c r="I161" s="98"/>
      <c r="J161" s="31">
        <v>0</v>
      </c>
      <c r="K161" s="99"/>
      <c r="L161" s="28">
        <v>687911</v>
      </c>
    </row>
    <row r="162" spans="1:12" ht="17.45" customHeight="1" x14ac:dyDescent="0.45">
      <c r="A162" s="94"/>
      <c r="B162" s="95"/>
      <c r="C162" s="95"/>
      <c r="D162" s="96"/>
      <c r="E162" s="94"/>
      <c r="F162" s="7"/>
      <c r="G162" s="98"/>
      <c r="H162" s="7"/>
      <c r="I162" s="98"/>
      <c r="J162" s="7"/>
      <c r="K162" s="99"/>
      <c r="L162" s="7"/>
    </row>
    <row r="163" spans="1:12" ht="17.45" customHeight="1" x14ac:dyDescent="0.45">
      <c r="A163" s="94"/>
      <c r="B163" s="95"/>
      <c r="C163" s="95"/>
      <c r="D163" s="96"/>
      <c r="E163" s="94"/>
      <c r="F163" s="7"/>
      <c r="G163" s="98"/>
      <c r="H163" s="7"/>
      <c r="I163" s="98"/>
      <c r="J163" s="7"/>
      <c r="K163" s="99"/>
      <c r="L163" s="7"/>
    </row>
    <row r="164" spans="1:12" ht="17.45" customHeight="1" x14ac:dyDescent="0.45">
      <c r="A164" s="94"/>
      <c r="B164" s="95"/>
      <c r="C164" s="95"/>
      <c r="D164" s="96"/>
      <c r="E164" s="94"/>
      <c r="F164" s="7"/>
      <c r="G164" s="98"/>
      <c r="H164" s="7"/>
      <c r="I164" s="98"/>
      <c r="J164" s="7"/>
      <c r="K164" s="99"/>
      <c r="L164" s="7"/>
    </row>
    <row r="165" spans="1:12" ht="17.45" customHeight="1" x14ac:dyDescent="0.45">
      <c r="A165" s="94"/>
      <c r="B165" s="95"/>
      <c r="C165" s="95"/>
      <c r="D165" s="96"/>
      <c r="E165" s="94"/>
      <c r="F165" s="7"/>
      <c r="G165" s="98"/>
      <c r="H165" s="7"/>
      <c r="I165" s="98"/>
      <c r="J165" s="7"/>
      <c r="K165" s="99"/>
      <c r="L165" s="7"/>
    </row>
    <row r="166" spans="1:12" ht="17.45" customHeight="1" x14ac:dyDescent="0.45">
      <c r="A166" s="94"/>
      <c r="B166" s="95"/>
      <c r="C166" s="95"/>
      <c r="D166" s="96"/>
      <c r="E166" s="94"/>
      <c r="F166" s="7"/>
      <c r="G166" s="98"/>
      <c r="H166" s="7"/>
      <c r="I166" s="98"/>
      <c r="J166" s="7"/>
      <c r="K166" s="99"/>
      <c r="L166" s="7"/>
    </row>
    <row r="167" spans="1:12" ht="17.45" customHeight="1" x14ac:dyDescent="0.45">
      <c r="A167" s="94"/>
      <c r="B167" s="95"/>
      <c r="C167" s="95"/>
      <c r="D167" s="96"/>
      <c r="E167" s="94"/>
      <c r="F167" s="7"/>
      <c r="G167" s="98"/>
      <c r="H167" s="7"/>
      <c r="I167" s="98"/>
      <c r="J167" s="7"/>
      <c r="K167" s="99"/>
      <c r="L167" s="7"/>
    </row>
    <row r="168" spans="1:12" ht="17.45" customHeight="1" x14ac:dyDescent="0.45">
      <c r="A168" s="94"/>
      <c r="B168" s="95"/>
      <c r="C168" s="95"/>
      <c r="D168" s="96"/>
      <c r="E168" s="94"/>
      <c r="F168" s="7"/>
      <c r="G168" s="98"/>
      <c r="H168" s="7"/>
      <c r="I168" s="98"/>
      <c r="J168" s="7"/>
      <c r="K168" s="99"/>
      <c r="L168" s="7"/>
    </row>
    <row r="169" spans="1:12" ht="17.45" customHeight="1" x14ac:dyDescent="0.45">
      <c r="A169" s="94"/>
      <c r="B169" s="95"/>
      <c r="C169" s="95"/>
      <c r="D169" s="96"/>
      <c r="E169" s="94"/>
      <c r="F169" s="7"/>
      <c r="G169" s="98"/>
      <c r="H169" s="7"/>
      <c r="I169" s="98"/>
      <c r="J169" s="7"/>
      <c r="K169" s="99"/>
      <c r="L169" s="7"/>
    </row>
    <row r="170" spans="1:12" ht="17.45" customHeight="1" x14ac:dyDescent="0.45">
      <c r="A170" s="94"/>
      <c r="B170" s="95"/>
      <c r="C170" s="95"/>
      <c r="D170" s="96"/>
      <c r="E170" s="94"/>
      <c r="F170" s="7"/>
      <c r="G170" s="98"/>
      <c r="H170" s="7"/>
      <c r="I170" s="98"/>
      <c r="J170" s="7"/>
      <c r="K170" s="99"/>
      <c r="L170" s="7"/>
    </row>
    <row r="171" spans="1:12" ht="17.45" customHeight="1" x14ac:dyDescent="0.45">
      <c r="A171" s="94"/>
      <c r="B171" s="95"/>
      <c r="C171" s="95"/>
      <c r="D171" s="96"/>
      <c r="E171" s="94"/>
      <c r="F171" s="7"/>
      <c r="G171" s="98"/>
      <c r="H171" s="7"/>
      <c r="I171" s="98"/>
      <c r="J171" s="7"/>
      <c r="K171" s="99"/>
      <c r="L171" s="7"/>
    </row>
    <row r="172" spans="1:12" ht="17.45" customHeight="1" x14ac:dyDescent="0.45">
      <c r="A172" s="94"/>
      <c r="B172" s="95"/>
      <c r="C172" s="95"/>
      <c r="D172" s="96"/>
      <c r="E172" s="94"/>
      <c r="F172" s="7"/>
      <c r="G172" s="98"/>
      <c r="H172" s="7"/>
      <c r="I172" s="98"/>
      <c r="J172" s="7"/>
      <c r="K172" s="99"/>
      <c r="L172" s="7"/>
    </row>
    <row r="173" spans="1:12" ht="17.45" customHeight="1" x14ac:dyDescent="0.45">
      <c r="A173" s="94"/>
      <c r="B173" s="95"/>
      <c r="C173" s="95"/>
      <c r="D173" s="96"/>
      <c r="E173" s="94"/>
      <c r="F173" s="7"/>
      <c r="G173" s="98"/>
      <c r="H173" s="7"/>
      <c r="I173" s="98"/>
      <c r="J173" s="7"/>
      <c r="K173" s="99"/>
      <c r="L173" s="7"/>
    </row>
    <row r="174" spans="1:12" ht="17.45" customHeight="1" x14ac:dyDescent="0.45">
      <c r="A174" s="94"/>
      <c r="B174" s="95"/>
      <c r="C174" s="95"/>
      <c r="D174" s="96"/>
      <c r="E174" s="94"/>
      <c r="F174" s="7"/>
      <c r="G174" s="98"/>
      <c r="H174" s="7"/>
      <c r="I174" s="98"/>
      <c r="J174" s="7"/>
      <c r="K174" s="99"/>
      <c r="L174" s="7"/>
    </row>
    <row r="175" spans="1:12" ht="17.45" customHeight="1" x14ac:dyDescent="0.45">
      <c r="A175" s="94"/>
      <c r="B175" s="95"/>
      <c r="C175" s="95"/>
      <c r="D175" s="96"/>
      <c r="E175" s="94"/>
      <c r="F175" s="7"/>
      <c r="G175" s="98"/>
      <c r="H175" s="7"/>
      <c r="I175" s="98"/>
      <c r="J175" s="7"/>
      <c r="K175" s="99"/>
      <c r="L175" s="7"/>
    </row>
    <row r="176" spans="1:12" ht="17.45" customHeight="1" x14ac:dyDescent="0.45">
      <c r="A176" s="94"/>
      <c r="B176" s="95"/>
      <c r="C176" s="95"/>
      <c r="D176" s="96"/>
      <c r="E176" s="94"/>
      <c r="F176" s="7"/>
      <c r="G176" s="98"/>
      <c r="H176" s="7"/>
      <c r="I176" s="98"/>
      <c r="J176" s="7"/>
      <c r="K176" s="99"/>
      <c r="L176" s="7"/>
    </row>
    <row r="177" spans="1:12" ht="17.45" customHeight="1" x14ac:dyDescent="0.45">
      <c r="A177" s="94"/>
      <c r="B177" s="95"/>
      <c r="C177" s="95"/>
      <c r="D177" s="96"/>
      <c r="E177" s="94"/>
      <c r="F177" s="7"/>
      <c r="G177" s="98"/>
      <c r="H177" s="7"/>
      <c r="I177" s="98"/>
      <c r="J177" s="7"/>
      <c r="K177" s="99"/>
      <c r="L177" s="7"/>
    </row>
    <row r="178" spans="1:12" ht="17.45" customHeight="1" x14ac:dyDescent="0.45">
      <c r="A178" s="94"/>
      <c r="B178" s="95"/>
      <c r="C178" s="95"/>
      <c r="D178" s="96"/>
      <c r="E178" s="94"/>
      <c r="F178" s="7"/>
      <c r="G178" s="98"/>
      <c r="H178" s="7"/>
      <c r="I178" s="98"/>
      <c r="J178" s="7"/>
      <c r="K178" s="99"/>
      <c r="L178" s="7"/>
    </row>
    <row r="179" spans="1:12" ht="17.45" customHeight="1" x14ac:dyDescent="0.45">
      <c r="A179" s="94"/>
      <c r="B179" s="95"/>
      <c r="C179" s="95"/>
      <c r="D179" s="96"/>
      <c r="E179" s="94"/>
      <c r="F179" s="7"/>
      <c r="G179" s="98"/>
      <c r="H179" s="7"/>
      <c r="I179" s="98"/>
      <c r="J179" s="7"/>
      <c r="K179" s="99"/>
      <c r="L179" s="7"/>
    </row>
    <row r="180" spans="1:12" ht="17.45" customHeight="1" x14ac:dyDescent="0.45">
      <c r="A180" s="94"/>
      <c r="B180" s="95"/>
      <c r="C180" s="95"/>
      <c r="D180" s="96"/>
      <c r="E180" s="94"/>
      <c r="F180" s="7"/>
      <c r="G180" s="98"/>
      <c r="H180" s="7"/>
      <c r="I180" s="98"/>
      <c r="J180" s="7"/>
      <c r="K180" s="99"/>
      <c r="L180" s="7"/>
    </row>
    <row r="181" spans="1:12" ht="17.45" customHeight="1" x14ac:dyDescent="0.45">
      <c r="A181" s="94"/>
      <c r="B181" s="95"/>
      <c r="C181" s="95"/>
      <c r="D181" s="96"/>
      <c r="E181" s="94"/>
      <c r="F181" s="7"/>
      <c r="G181" s="98"/>
      <c r="H181" s="7"/>
      <c r="I181" s="98"/>
      <c r="J181" s="7"/>
      <c r="K181" s="99"/>
      <c r="L181" s="7"/>
    </row>
    <row r="182" spans="1:12" ht="17.45" customHeight="1" x14ac:dyDescent="0.45">
      <c r="A182" s="94"/>
      <c r="B182" s="95"/>
      <c r="C182" s="95"/>
      <c r="D182" s="96"/>
      <c r="E182" s="94"/>
      <c r="F182" s="7"/>
      <c r="G182" s="98"/>
      <c r="H182" s="7"/>
      <c r="I182" s="98"/>
      <c r="J182" s="7"/>
      <c r="K182" s="99"/>
      <c r="L182" s="7"/>
    </row>
    <row r="183" spans="1:12" ht="17.45" customHeight="1" x14ac:dyDescent="0.45">
      <c r="A183" s="94"/>
      <c r="B183" s="95"/>
      <c r="C183" s="95"/>
      <c r="D183" s="96"/>
      <c r="E183" s="94"/>
      <c r="F183" s="7"/>
      <c r="G183" s="98"/>
      <c r="H183" s="7"/>
      <c r="I183" s="98"/>
      <c r="J183" s="7"/>
      <c r="K183" s="99"/>
      <c r="L183" s="7"/>
    </row>
    <row r="184" spans="1:12" ht="17.45" customHeight="1" x14ac:dyDescent="0.45">
      <c r="A184" s="94"/>
      <c r="B184" s="95"/>
      <c r="C184" s="95"/>
      <c r="D184" s="96"/>
      <c r="E184" s="94"/>
      <c r="F184" s="7"/>
      <c r="G184" s="98"/>
      <c r="H184" s="7"/>
      <c r="I184" s="98"/>
      <c r="J184" s="7"/>
      <c r="K184" s="99"/>
      <c r="L184" s="7"/>
    </row>
    <row r="185" spans="1:12" ht="17.45" customHeight="1" x14ac:dyDescent="0.45">
      <c r="A185" s="94"/>
      <c r="B185" s="95"/>
      <c r="C185" s="95"/>
      <c r="D185" s="96"/>
      <c r="E185" s="94"/>
      <c r="F185" s="7"/>
      <c r="G185" s="98"/>
      <c r="H185" s="7"/>
      <c r="I185" s="98"/>
      <c r="J185" s="7"/>
      <c r="K185" s="99"/>
      <c r="L185" s="7"/>
    </row>
    <row r="186" spans="1:12" ht="19.5" customHeight="1" x14ac:dyDescent="0.45">
      <c r="A186" s="94"/>
      <c r="B186" s="95"/>
      <c r="C186" s="95"/>
      <c r="D186" s="96"/>
      <c r="E186" s="94"/>
      <c r="F186" s="7"/>
      <c r="G186" s="98"/>
      <c r="H186" s="7"/>
      <c r="I186" s="98"/>
      <c r="J186" s="7"/>
      <c r="K186" s="99"/>
      <c r="L186" s="7"/>
    </row>
    <row r="187" spans="1:12" ht="21.75" customHeight="1" x14ac:dyDescent="0.45">
      <c r="A187" s="89" t="s">
        <v>40</v>
      </c>
      <c r="B187" s="93"/>
      <c r="C187" s="93"/>
      <c r="D187" s="92"/>
      <c r="E187" s="92"/>
      <c r="F187" s="10"/>
      <c r="G187" s="10"/>
      <c r="H187" s="10"/>
      <c r="I187" s="10"/>
      <c r="J187" s="10"/>
      <c r="K187" s="10"/>
      <c r="L187" s="10"/>
    </row>
  </sheetData>
  <mergeCells count="8">
    <mergeCell ref="F144:H144"/>
    <mergeCell ref="J144:L144"/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2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3m</vt:lpstr>
      <vt:lpstr>T7-8 PL 9m</vt:lpstr>
      <vt:lpstr>9 Change Conso</vt:lpstr>
      <vt:lpstr>10  Change Company </vt:lpstr>
      <vt:lpstr>CF 11-14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Awika Aksornworanart</dc:creator>
  <cp:keywords/>
  <dc:description/>
  <cp:lastModifiedBy>Mevika Jaisue (TH)</cp:lastModifiedBy>
  <cp:revision/>
  <cp:lastPrinted>2023-11-09T03:48:52Z</cp:lastPrinted>
  <dcterms:created xsi:type="dcterms:W3CDTF">2014-10-29T17:36:30Z</dcterms:created>
  <dcterms:modified xsi:type="dcterms:W3CDTF">2023-11-09T03:50:04Z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