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Sep23'Q3 (Suphamas-14)\"/>
    </mc:Choice>
  </mc:AlternateContent>
  <xr:revisionPtr revIDLastSave="0" documentId="13_ncr:1_{04905C9E-B361-4937-B1CE-2AC901B8B4D1}" xr6:coauthVersionLast="47" xr6:coauthVersionMax="47" xr10:uidLastSave="{00000000-0000-0000-0000-000000000000}"/>
  <bookViews>
    <workbookView xWindow="-120" yWindow="-120" windowWidth="21840" windowHeight="13020" tabRatio="834" firstSheet="1" activeTab="6" xr2:uid="{00000000-000D-0000-FFFF-FFFF00000000}"/>
  </bookViews>
  <sheets>
    <sheet name="Recovered_Sheet1" sheetId="1" state="veryHidden" r:id="rId1"/>
    <sheet name="2-4 BS" sheetId="34" r:id="rId2"/>
    <sheet name="5-6 IS 3M" sheetId="32" r:id="rId3"/>
    <sheet name="7-8 IS 9M" sheetId="29" r:id="rId4"/>
    <sheet name="9 change conso" sheetId="30" r:id="rId5"/>
    <sheet name="10 change company" sheetId="31" r:id="rId6"/>
    <sheet name="11-13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0" i="30" l="1"/>
  <c r="R15" i="31" l="1"/>
  <c r="P29" i="31"/>
  <c r="A3" i="31"/>
  <c r="J110" i="28"/>
  <c r="J95" i="28"/>
  <c r="N110" i="28"/>
  <c r="N95" i="28"/>
  <c r="J37" i="28"/>
  <c r="J52" i="28" s="1"/>
  <c r="J57" i="28" s="1"/>
  <c r="N37" i="28"/>
  <c r="N52" i="28" s="1"/>
  <c r="N57" i="28" s="1"/>
  <c r="AD25" i="30" l="1"/>
  <c r="AD23" i="30"/>
  <c r="AF23" i="30" s="1"/>
  <c r="AJ23" i="30" s="1"/>
  <c r="AD24" i="30"/>
  <c r="AF24" i="30" s="1"/>
  <c r="AJ24" i="30" s="1"/>
  <c r="AD22" i="30"/>
  <c r="AF22" i="30" s="1"/>
  <c r="AJ22" i="30" s="1"/>
  <c r="AF25" i="30"/>
  <c r="AJ25" i="30" s="1"/>
  <c r="R17" i="31"/>
  <c r="R19" i="31"/>
  <c r="R18" i="31"/>
  <c r="P21" i="31"/>
  <c r="N112" i="28"/>
  <c r="N116" i="28" s="1"/>
  <c r="J112" i="28"/>
  <c r="J116" i="28" s="1"/>
  <c r="R16" i="31"/>
  <c r="N29" i="31"/>
  <c r="L29" i="31"/>
  <c r="J29" i="31"/>
  <c r="H29" i="31"/>
  <c r="F29" i="31"/>
  <c r="D29" i="31"/>
  <c r="R27" i="31"/>
  <c r="R25" i="31"/>
  <c r="R24" i="31"/>
  <c r="AH44" i="30"/>
  <c r="AB44" i="30"/>
  <c r="Z44" i="30"/>
  <c r="X44" i="30"/>
  <c r="V44" i="30"/>
  <c r="T44" i="30"/>
  <c r="P44" i="30"/>
  <c r="N44" i="30"/>
  <c r="L44" i="30"/>
  <c r="J44" i="30"/>
  <c r="H44" i="30"/>
  <c r="AD41" i="30"/>
  <c r="AF41" i="30" s="1"/>
  <c r="AJ41" i="30" s="1"/>
  <c r="AD36" i="30"/>
  <c r="AF36" i="30" s="1"/>
  <c r="AJ36" i="30" s="1"/>
  <c r="AD34" i="30"/>
  <c r="I76" i="29"/>
  <c r="I70" i="29"/>
  <c r="M76" i="29"/>
  <c r="M70" i="29"/>
  <c r="I45" i="29"/>
  <c r="I47" i="29" s="1"/>
  <c r="I19" i="29"/>
  <c r="I14" i="29"/>
  <c r="M45" i="29"/>
  <c r="M47" i="29" s="1"/>
  <c r="M19" i="29"/>
  <c r="M14" i="29"/>
  <c r="M76" i="32"/>
  <c r="M69" i="32"/>
  <c r="I76" i="32"/>
  <c r="I69" i="32"/>
  <c r="I45" i="32"/>
  <c r="I47" i="32" s="1"/>
  <c r="I19" i="32"/>
  <c r="I14" i="32"/>
  <c r="I21" i="32" s="1"/>
  <c r="I30" i="32" s="1"/>
  <c r="I33" i="32" s="1"/>
  <c r="M45" i="32"/>
  <c r="M47" i="32" s="1"/>
  <c r="M19" i="32"/>
  <c r="M14" i="32"/>
  <c r="M148" i="34"/>
  <c r="M151" i="34" s="1"/>
  <c r="K148" i="34"/>
  <c r="K151" i="34" s="1"/>
  <c r="I148" i="34"/>
  <c r="I151" i="34" s="1"/>
  <c r="G148" i="34"/>
  <c r="G151" i="34" s="1"/>
  <c r="M102" i="34"/>
  <c r="K102" i="34"/>
  <c r="I102" i="34"/>
  <c r="G102" i="34"/>
  <c r="M86" i="34"/>
  <c r="K86" i="34"/>
  <c r="I86" i="34"/>
  <c r="G86" i="34"/>
  <c r="M46" i="34"/>
  <c r="K46" i="34"/>
  <c r="I46" i="34"/>
  <c r="G46" i="34"/>
  <c r="M28" i="34"/>
  <c r="K28" i="34"/>
  <c r="I28" i="34"/>
  <c r="G28" i="34"/>
  <c r="I21" i="29" l="1"/>
  <c r="I30" i="29" s="1"/>
  <c r="I33" i="29" s="1"/>
  <c r="I49" i="29" s="1"/>
  <c r="I48" i="34"/>
  <c r="K48" i="34"/>
  <c r="M48" i="34"/>
  <c r="M21" i="29"/>
  <c r="M30" i="29" s="1"/>
  <c r="M33" i="29" s="1"/>
  <c r="M49" i="29" s="1"/>
  <c r="G48" i="34"/>
  <c r="R29" i="31"/>
  <c r="G104" i="34"/>
  <c r="G153" i="34" s="1"/>
  <c r="M104" i="34"/>
  <c r="M153" i="34" s="1"/>
  <c r="I104" i="34"/>
  <c r="I153" i="34" s="1"/>
  <c r="K104" i="34"/>
  <c r="K153" i="34" s="1"/>
  <c r="M21" i="32"/>
  <c r="M30" i="32" s="1"/>
  <c r="M33" i="32" s="1"/>
  <c r="M49" i="32" s="1"/>
  <c r="AD44" i="30"/>
  <c r="AJ44" i="30"/>
  <c r="AF34" i="30"/>
  <c r="I49" i="32"/>
  <c r="AF44" i="30" l="1"/>
  <c r="AJ34" i="30"/>
  <c r="AD18" i="30" l="1"/>
  <c r="AF18" i="30" l="1"/>
  <c r="AJ18" i="30" l="1"/>
  <c r="Z30" i="30"/>
  <c r="AD27" i="30"/>
  <c r="A57" i="32" l="1"/>
  <c r="K45" i="32"/>
  <c r="K47" i="32" l="1"/>
  <c r="K45" i="29"/>
  <c r="K47" i="29" l="1"/>
  <c r="J21" i="31"/>
  <c r="H21" i="31"/>
  <c r="D21" i="31"/>
  <c r="P30" i="30" l="1"/>
  <c r="N30" i="30"/>
  <c r="L30" i="30"/>
  <c r="H30" i="30"/>
  <c r="A3" i="28" l="1"/>
  <c r="A65" i="28" s="1"/>
  <c r="A58" i="29" l="1"/>
  <c r="L21" i="31" l="1"/>
  <c r="F21" i="31"/>
  <c r="K19" i="29" l="1"/>
  <c r="K14" i="29"/>
  <c r="K21" i="29" l="1"/>
  <c r="K14" i="32"/>
  <c r="K19" i="32"/>
  <c r="K21" i="32" l="1"/>
  <c r="AB30" i="30" l="1"/>
  <c r="K30" i="29" l="1"/>
  <c r="K33" i="29" s="1"/>
  <c r="K49" i="29" s="1"/>
  <c r="V30" i="30" l="1"/>
  <c r="K30" i="32"/>
  <c r="K33" i="32" l="1"/>
  <c r="X30" i="30" l="1"/>
  <c r="AD20" i="30"/>
  <c r="K49" i="32"/>
  <c r="J30" i="30"/>
  <c r="G45" i="29"/>
  <c r="G19" i="29" l="1"/>
  <c r="K70" i="29"/>
  <c r="G47" i="29"/>
  <c r="K76" i="29"/>
  <c r="AD30" i="30"/>
  <c r="N21" i="31"/>
  <c r="G19" i="32" l="1"/>
  <c r="K69" i="32"/>
  <c r="K76" i="32"/>
  <c r="G45" i="32"/>
  <c r="R21" i="31"/>
  <c r="G47" i="32" l="1"/>
  <c r="AF27" i="30"/>
  <c r="AJ27" i="30" l="1"/>
  <c r="AH30" i="30" l="1"/>
  <c r="G14" i="29" l="1"/>
  <c r="G21" i="29" l="1"/>
  <c r="G14" i="32" l="1"/>
  <c r="G21" i="32" l="1"/>
  <c r="G30" i="29" l="1"/>
  <c r="G33" i="29" s="1"/>
  <c r="G49" i="29" s="1"/>
  <c r="G30" i="32" l="1"/>
  <c r="G33" i="32" l="1"/>
  <c r="G70" i="29"/>
  <c r="G49" i="32" l="1"/>
  <c r="AF20" i="30" l="1"/>
  <c r="T30" i="30"/>
  <c r="G69" i="32"/>
  <c r="G76" i="29"/>
  <c r="G76" i="32" l="1"/>
  <c r="AJ30" i="30"/>
  <c r="AJ20" i="30"/>
  <c r="AF30" i="30"/>
  <c r="H110" i="28" l="1"/>
  <c r="L110" i="28" l="1"/>
  <c r="L95" i="28" l="1"/>
  <c r="L37" i="28" l="1"/>
  <c r="L52" i="28" s="1"/>
  <c r="L57" i="28" s="1"/>
  <c r="L112" i="28" s="1"/>
  <c r="L116" i="28" s="1"/>
  <c r="H95" i="28" l="1"/>
  <c r="H37" i="28" l="1"/>
  <c r="H52" i="28" s="1"/>
  <c r="H57" i="28" s="1"/>
  <c r="H112" i="28" l="1"/>
  <c r="H116" i="28" l="1"/>
</calcChain>
</file>

<file path=xl/sharedStrings.xml><?xml version="1.0" encoding="utf-8"?>
<sst xmlns="http://schemas.openxmlformats.org/spreadsheetml/2006/main" count="593" uniqueCount="312">
  <si>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</si>
  <si>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</si>
  <si>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</si>
  <si>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</si>
  <si>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</si>
  <si>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</si>
  <si>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</si>
  <si>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</si>
  <si>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</si>
  <si>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</si>
  <si>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</si>
  <si>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</si>
  <si>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</si>
  <si>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</si>
  <si>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</si>
  <si>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</si>
  <si>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</si>
  <si>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</si>
  <si>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</si>
  <si>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</si>
  <si>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</si>
  <si>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</si>
  <si>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</si>
  <si>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</si>
  <si>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</si>
  <si>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</si>
  <si>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</si>
  <si>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</si>
  <si>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</si>
  <si>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</si>
  <si>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</si>
  <si>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</si>
  <si>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</si>
  <si>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</si>
  <si>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</si>
  <si>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</si>
  <si>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</si>
  <si>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</si>
  <si>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</si>
  <si>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</si>
  <si>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</si>
  <si>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</si>
  <si>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</si>
  <si>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</si>
  <si>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</si>
  <si>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</si>
  <si>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</si>
  <si>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</si>
  <si>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</si>
  <si>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</si>
  <si>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</si>
  <si>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</si>
  <si>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</si>
  <si>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</si>
  <si>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</si>
  <si>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</si>
  <si>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</si>
  <si>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</si>
  <si>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</si>
  <si>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</si>
  <si>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</si>
  <si>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</si>
  <si>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</si>
  <si>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</si>
  <si>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interests</t>
  </si>
  <si>
    <t>Owners of the parent</t>
  </si>
  <si>
    <t>Baht’000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</si>
  <si>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</si>
  <si>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</si>
  <si>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</si>
  <si>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</si>
  <si>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</si>
  <si>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</si>
  <si>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</si>
  <si>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</si>
  <si>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</si>
  <si>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>(Unaudited)</t>
  </si>
  <si>
    <t>(Audited)</t>
  </si>
  <si>
    <t>Trade and other receivables, net</t>
  </si>
  <si>
    <t>- Legal reserve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</si>
  <si>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</si>
  <si>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</si>
  <si>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</si>
  <si>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</si>
  <si>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</si>
  <si>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</si>
  <si>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</si>
  <si>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</si>
  <si>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</si>
  <si>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</si>
  <si>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</si>
  <si>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</si>
  <si>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</si>
  <si>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</si>
  <si>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</si>
  <si>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</si>
  <si>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</si>
  <si>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</si>
  <si>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</si>
  <si>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</si>
  <si>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</si>
  <si>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</si>
  <si>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</si>
  <si>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</si>
  <si>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</si>
  <si>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</si>
  <si>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</si>
  <si>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</si>
  <si>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</si>
  <si>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</si>
  <si>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</si>
  <si>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</si>
  <si>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</si>
  <si>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</si>
  <si>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</si>
  <si>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Discount from changing in percentage of</t>
  </si>
  <si>
    <t>shareholding in subsidiaries</t>
  </si>
  <si>
    <t>Currency</t>
  </si>
  <si>
    <t>translation</t>
  </si>
  <si>
    <t>at paid-up of Baht 1 each</t>
  </si>
  <si>
    <t>Cash payments for purchase of land held for development</t>
  </si>
  <si>
    <t>Discount</t>
  </si>
  <si>
    <t>changing in</t>
  </si>
  <si>
    <t>Non-controlling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</si>
  <si>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</si>
  <si>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</si>
  <si>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</si>
  <si>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</si>
  <si>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</si>
  <si>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</si>
  <si>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</si>
  <si>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</si>
  <si>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</si>
  <si>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</si>
  <si>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</si>
  <si>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combination under</t>
  </si>
  <si>
    <t>Other comprehensive income (expense)</t>
  </si>
  <si>
    <t>Employee benefit paid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</si>
  <si>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</si>
  <si>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</si>
  <si>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</si>
  <si>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</si>
  <si>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</si>
  <si>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</si>
  <si>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</si>
  <si>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Change in value</t>
  </si>
  <si>
    <t xml:space="preserve">Total comprehensive income (expense) </t>
  </si>
  <si>
    <t>attributable to: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</si>
  <si>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</si>
  <si>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</si>
  <si>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</si>
  <si>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</si>
  <si>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 xml:space="preserve">Ordinary shares, 6,853,719,395 shares </t>
  </si>
  <si>
    <t>Other comprehensive income (expense), net of taxes</t>
  </si>
  <si>
    <t xml:space="preserve">Financial assets measured at fair value </t>
  </si>
  <si>
    <t>through profit or loss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</si>
  <si>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</si>
  <si>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</si>
  <si>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</si>
  <si>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</si>
  <si>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</si>
  <si>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 xml:space="preserve"> and equipment</t>
  </si>
  <si>
    <t>of property, plant</t>
  </si>
  <si>
    <t>Investment properties</t>
  </si>
  <si>
    <t>Cash payments for purchase of investment properties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</si>
  <si>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</si>
  <si>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</si>
  <si>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</si>
  <si>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</si>
  <si>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</si>
  <si>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</si>
  <si>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Total comprehensive income</t>
  </si>
  <si>
    <t>Non-cash transactions</t>
  </si>
  <si>
    <t xml:space="preserve">Adjustment to reconcile profit (loss) before income taxes </t>
  </si>
  <si>
    <t xml:space="preserve">Net increase (decrease) in cash and cash equivalents  </t>
  </si>
  <si>
    <t>Fair value adjustment of investment properties</t>
  </si>
  <si>
    <t>Lease liabilities, net</t>
  </si>
  <si>
    <t xml:space="preserve">Group of non-current assets classified as </t>
  </si>
  <si>
    <t>Gain on changing in percentage of shareholding in an associate</t>
  </si>
  <si>
    <t>Note</t>
  </si>
  <si>
    <t>Short-term borrowings from financial institutions</t>
  </si>
  <si>
    <t>Retained earnings (deficits)</t>
  </si>
  <si>
    <t>measured at fair value through profit or loss</t>
  </si>
  <si>
    <t>classified as held-for-sale</t>
  </si>
  <si>
    <t>Cash payments for purchase of property, plant and equipment</t>
  </si>
  <si>
    <t>Cash receipts from long-term borrowings from financial institutions</t>
  </si>
  <si>
    <t>Cash payments for investment in an associate and a joint venture</t>
  </si>
  <si>
    <t>Cash payments for deferred financing fees from financial institutions</t>
  </si>
  <si>
    <t>classified as held-for-sales</t>
  </si>
  <si>
    <t>Cash payments for investment in subsidiaries</t>
  </si>
  <si>
    <t>30 September</t>
  </si>
  <si>
    <t>Share of other comprehensive income from associates</t>
  </si>
  <si>
    <t>from associates</t>
  </si>
  <si>
    <t>comprehensive</t>
  </si>
  <si>
    <t>Net cash generated from financing activities</t>
  </si>
  <si>
    <t>Net gains on exchange rate</t>
  </si>
  <si>
    <t>Other comprehensive income for the period, net of tax</t>
  </si>
  <si>
    <t>Share of profit from investment in associates</t>
  </si>
  <si>
    <t>Total comprehensive income (expense) attributable to:</t>
  </si>
  <si>
    <t>2022</t>
  </si>
  <si>
    <t>held-for-sale</t>
  </si>
  <si>
    <t>Lease receivable - a related party, net</t>
  </si>
  <si>
    <t>Current portion of long-term borrowing</t>
  </si>
  <si>
    <t>Current portion of lease liabilities, net</t>
  </si>
  <si>
    <t>Long-term share subscription payable</t>
  </si>
  <si>
    <t>- a related party</t>
  </si>
  <si>
    <t>as at 1 Januray 2022</t>
  </si>
  <si>
    <t>as at 30 September 2022</t>
  </si>
  <si>
    <t>Opening balance as at 1 January 2022</t>
  </si>
  <si>
    <t>Closing balance as at 30 September 2022</t>
  </si>
  <si>
    <t>Allocation of legal reserve and share premium to </t>
  </si>
  <si>
    <t xml:space="preserve">   compensate for the Company’s accumulated loss</t>
  </si>
  <si>
    <t>Cash receipts from long-term loans to related parties</t>
  </si>
  <si>
    <t>Cash payments for long-term borrowings from financial institutions</t>
  </si>
  <si>
    <t>Revenue from sales of real estate</t>
  </si>
  <si>
    <t>for cash receipts (payments) from operations activities</t>
  </si>
  <si>
    <t>Write-off of withholding tax</t>
  </si>
  <si>
    <t>Write-off of receivables</t>
  </si>
  <si>
    <t>Eliminated unrealised gains from disposal of land</t>
  </si>
  <si>
    <t>Cash generated from (used in) operating activities</t>
  </si>
  <si>
    <t xml:space="preserve">Cash receipt from disposal of group of non-current assets </t>
  </si>
  <si>
    <t>Cash receipt from lease income received in advance</t>
  </si>
  <si>
    <t>Currency translation differences of cash and cash equivalents</t>
  </si>
  <si>
    <t>Short-term borrowing and accrued interest expense from</t>
  </si>
  <si>
    <t>a related party offsetting with dividend received</t>
  </si>
  <si>
    <t>Derivatives assets</t>
  </si>
  <si>
    <t>Costs of real estate sold</t>
  </si>
  <si>
    <t>Profit (loss) before income taxes</t>
  </si>
  <si>
    <t>Profit (loss) for the period</t>
  </si>
  <si>
    <t>Earning (loss) per share</t>
  </si>
  <si>
    <t>Basic earning (loss) per share (Baht)</t>
  </si>
  <si>
    <t xml:space="preserve"> for the period</t>
  </si>
  <si>
    <t>Total comprehensive income for the period</t>
  </si>
  <si>
    <t>Recognised (reversal of) net expected credit loss on financial assets</t>
  </si>
  <si>
    <t>Gains from changes in fair value of financial assets</t>
  </si>
  <si>
    <t>Unrealised losses (gains) on exchange rate</t>
  </si>
  <si>
    <t>Gains from disposal of property, plant and equipment</t>
  </si>
  <si>
    <t>Share of gains from investment in associates and joint ventures</t>
  </si>
  <si>
    <t>from financial institutions</t>
  </si>
  <si>
    <t xml:space="preserve">Net cash receipts (payments) from short-term borrowings </t>
  </si>
  <si>
    <t>Repayments for finance lease liabilities</t>
  </si>
  <si>
    <t>Income tax</t>
  </si>
  <si>
    <t>subsequently to profit or loss</t>
  </si>
  <si>
    <t>accumulated loss</t>
  </si>
  <si>
    <t>for the Company’s</t>
  </si>
  <si>
    <t>to compensate</t>
  </si>
  <si>
    <t xml:space="preserve">Allocation of legal reserve </t>
  </si>
  <si>
    <t xml:space="preserve">and share premium </t>
  </si>
  <si>
    <t>Profit (loss) attributable to:</t>
  </si>
  <si>
    <t xml:space="preserve">Cash payments for assets acquisition </t>
  </si>
  <si>
    <t>Net cash receipts from short-term borrowings from a related party</t>
  </si>
  <si>
    <t>2023</t>
  </si>
  <si>
    <t>from a related party</t>
  </si>
  <si>
    <t>Current portion of long-term borrowings</t>
  </si>
  <si>
    <t>from financial institutions, net</t>
  </si>
  <si>
    <t>Long-term borrowings from a related party</t>
  </si>
  <si>
    <t>Long-term borrowings from financial institutions, net</t>
  </si>
  <si>
    <t>Employee benefit obligations</t>
  </si>
  <si>
    <t>Ordinary shares, 6,903,719,395 shares</t>
  </si>
  <si>
    <t>As at 30 September 2023</t>
  </si>
  <si>
    <t>For the three-month period ended 30 September 2023</t>
  </si>
  <si>
    <t>For the nine-month period ended 30 September 2023</t>
  </si>
  <si>
    <t>as at 1 Januray 2023</t>
  </si>
  <si>
    <t>as at 30 September 2023</t>
  </si>
  <si>
    <t>Opening balance as at 1 January 2023</t>
  </si>
  <si>
    <t>Closing balance as at 30 September 2023</t>
  </si>
  <si>
    <t xml:space="preserve">Cash receipts from disposal of financial assets measured </t>
  </si>
  <si>
    <t>at fair value through profit or loss</t>
  </si>
  <si>
    <t xml:space="preserve">Cash payments for purchase of financial assets measured </t>
  </si>
  <si>
    <t>Statement of Comprehensive Income (Unaudited)</t>
  </si>
  <si>
    <t>Statement of Cash Flows (Unaudited)</t>
  </si>
  <si>
    <t>Increase of non-controlling</t>
  </si>
  <si>
    <t>from acquisition of a subsidiary</t>
  </si>
  <si>
    <t xml:space="preserve">Dividend paid </t>
  </si>
  <si>
    <t>Legal reserve</t>
  </si>
  <si>
    <t xml:space="preserve">Transfer share-based payment </t>
  </si>
  <si>
    <t>Transfer share-based payment</t>
  </si>
  <si>
    <t>of a subsidiary</t>
  </si>
  <si>
    <t xml:space="preserve">
Legal reserve</t>
  </si>
  <si>
    <t>Total comprehensive income(expense)</t>
  </si>
  <si>
    <t>Other components</t>
  </si>
  <si>
    <t>Other comprehensive</t>
  </si>
  <si>
    <t>income</t>
  </si>
  <si>
    <t>Share of other</t>
  </si>
  <si>
    <t>Loss from changes in fair value of derivative</t>
  </si>
  <si>
    <t>Cash payments for borrowings from a third party</t>
  </si>
  <si>
    <t>Cash receipts from issuing of debentures</t>
  </si>
  <si>
    <t>Cash payments for deferred financing fees from issuing of debentures</t>
  </si>
  <si>
    <t>Dividend paid</t>
  </si>
  <si>
    <t>Transfer of investment property to finance lease assets</t>
  </si>
  <si>
    <t>Property, plant and equipment arising from lease modification</t>
  </si>
  <si>
    <t>Increase of borrowings from a third party through assets acquisition</t>
  </si>
  <si>
    <t>Losses from disposal of group of non-current assets</t>
  </si>
  <si>
    <t>Net cash generated used in operating activities</t>
  </si>
  <si>
    <t>Net cash generated used in investing activities</t>
  </si>
  <si>
    <t xml:space="preserve">Increase (decrease) of other payables from purchase of </t>
  </si>
  <si>
    <t>investment properties</t>
  </si>
  <si>
    <t>property, plant and equipment</t>
  </si>
  <si>
    <t>intangible assets</t>
  </si>
  <si>
    <t>Statement of Changes in Equity (Unaudited)</t>
  </si>
  <si>
    <t>Consolidated financial information</t>
  </si>
  <si>
    <t>Separate financial information</t>
  </si>
  <si>
    <t>Share of profit (loss) from investment in associates</t>
  </si>
  <si>
    <t>Increase in restricted bank deposits</t>
  </si>
  <si>
    <t xml:space="preserve">(31 December 2022: Ordinary shares, </t>
  </si>
  <si>
    <t>7,003,719,395 shares at par value of Baht 1 each)</t>
  </si>
  <si>
    <t>Debentures, net</t>
  </si>
  <si>
    <t>Material non-cash transactions are as follows:</t>
  </si>
  <si>
    <t>Gains from lease modification and derecognition</t>
  </si>
  <si>
    <t>Increase (decrease) of other payables from purchase of</t>
  </si>
  <si>
    <t>Property, plant and equipment decrease from</t>
  </si>
  <si>
    <t>lease derecognition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</si>
</sst>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  <numFmt numFmtId="175" formatCode="#,##0.0000;\(#,##0.0000\);\-"/>
  </numFmts>
  <fonts count="15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7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92">
    <xf numFmtId="0" fontId="0" fillId="0" borderId="0" xfId="0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9" fillId="0" borderId="0" xfId="17" applyNumberFormat="1" applyFont="1" applyAlignment="1">
      <alignment horizontal="right" vertical="center"/>
    </xf>
    <xf numFmtId="171" fontId="9" fillId="0" borderId="0" xfId="12" applyNumberFormat="1" applyFont="1" applyAlignment="1">
      <alignment horizontal="right" vertical="center"/>
    </xf>
    <xf numFmtId="171" fontId="9" fillId="0" borderId="8" xfId="17" applyNumberFormat="1" applyFont="1" applyBorder="1" applyAlignment="1">
      <alignment horizontal="right" vertical="center"/>
    </xf>
    <xf numFmtId="171" fontId="9" fillId="0" borderId="3" xfId="17" applyNumberFormat="1" applyFont="1" applyBorder="1" applyAlignment="1">
      <alignment horizontal="right" vertical="center"/>
    </xf>
    <xf numFmtId="171" fontId="9" fillId="0" borderId="0" xfId="17" applyNumberFormat="1" applyFont="1" applyAlignment="1">
      <alignment vertical="center"/>
    </xf>
    <xf numFmtId="171" fontId="9" fillId="0" borderId="5" xfId="17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1" fontId="9" fillId="0" borderId="3" xfId="0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170" fontId="8" fillId="0" borderId="3" xfId="12" applyNumberFormat="1" applyFont="1" applyBorder="1" applyAlignment="1">
      <alignment horizontal="center" vertical="center"/>
    </xf>
    <xf numFmtId="170" fontId="8" fillId="0" borderId="0" xfId="12" applyNumberFormat="1" applyFont="1" applyAlignment="1">
      <alignment horizontal="center" vertical="center"/>
    </xf>
    <xf numFmtId="0" fontId="9" fillId="0" borderId="0" xfId="12" quotePrefix="1" applyFont="1" applyAlignment="1">
      <alignment vertical="center"/>
    </xf>
    <xf numFmtId="171" fontId="9" fillId="0" borderId="0" xfId="0" applyNumberFormat="1" applyFont="1" applyAlignment="1">
      <alignment horizontal="center" vertical="center"/>
    </xf>
    <xf numFmtId="171" fontId="9" fillId="0" borderId="0" xfId="2" applyNumberFormat="1" applyFont="1" applyFill="1" applyBorder="1" applyAlignment="1">
      <alignment vertical="center"/>
    </xf>
    <xf numFmtId="171" fontId="9" fillId="0" borderId="0" xfId="2" applyNumberFormat="1" applyFont="1" applyFill="1" applyAlignment="1">
      <alignment horizontal="right" vertical="center"/>
    </xf>
    <xf numFmtId="171" fontId="9" fillId="0" borderId="3" xfId="2" applyNumberFormat="1" applyFont="1" applyFill="1" applyBorder="1" applyAlignment="1">
      <alignment horizontal="right" vertical="center"/>
    </xf>
    <xf numFmtId="0" fontId="8" fillId="0" borderId="0" xfId="12" applyFont="1" applyAlignment="1">
      <alignment horizontal="center" vertical="center"/>
    </xf>
    <xf numFmtId="0" fontId="9" fillId="0" borderId="0" xfId="12" applyFont="1" applyAlignment="1">
      <alignment horizontal="justify" vertical="center"/>
    </xf>
    <xf numFmtId="171" fontId="9" fillId="0" borderId="0" xfId="12" applyNumberFormat="1" applyFont="1" applyAlignment="1">
      <alignment horizontal="center" vertical="center"/>
    </xf>
    <xf numFmtId="0" fontId="8" fillId="0" borderId="0" xfId="12" applyFont="1" applyAlignment="1">
      <alignment horizontal="left" vertical="center"/>
    </xf>
    <xf numFmtId="0" fontId="8" fillId="0" borderId="0" xfId="12" applyFont="1" applyAlignment="1">
      <alignment horizontal="centerContinuous" vertical="center"/>
    </xf>
    <xf numFmtId="0" fontId="8" fillId="0" borderId="3" xfId="12" applyFont="1" applyBorder="1" applyAlignment="1">
      <alignment vertical="center"/>
    </xf>
    <xf numFmtId="0" fontId="9" fillId="0" borderId="3" xfId="12" applyFont="1" applyBorder="1" applyAlignment="1">
      <alignment vertical="center"/>
    </xf>
    <xf numFmtId="0" fontId="9" fillId="0" borderId="3" xfId="12" applyFont="1" applyBorder="1" applyAlignment="1">
      <alignment horizontal="center"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right" vertical="center"/>
    </xf>
    <xf numFmtId="173" fontId="8" fillId="0" borderId="0" xfId="0" applyNumberFormat="1" applyFont="1" applyAlignment="1">
      <alignment vertical="center"/>
    </xf>
    <xf numFmtId="173" fontId="9" fillId="0" borderId="0" xfId="12" applyNumberFormat="1" applyFont="1" applyAlignment="1">
      <alignment horizontal="right" vertical="center"/>
    </xf>
    <xf numFmtId="173" fontId="9" fillId="0" borderId="0" xfId="12" applyNumberFormat="1" applyFont="1" applyAlignment="1">
      <alignment horizontal="right"/>
    </xf>
    <xf numFmtId="173" fontId="8" fillId="0" borderId="0" xfId="12" applyNumberFormat="1" applyFont="1" applyAlignment="1">
      <alignment horizontal="right" vertical="center"/>
    </xf>
    <xf numFmtId="0" fontId="8" fillId="0" borderId="3" xfId="12" applyFont="1" applyBorder="1" applyAlignment="1">
      <alignment horizontal="left" vertical="center"/>
    </xf>
    <xf numFmtId="173" fontId="9" fillId="0" borderId="3" xfId="12" applyNumberFormat="1" applyFont="1" applyBorder="1" applyAlignment="1">
      <alignment horizontal="right" vertical="center"/>
    </xf>
    <xf numFmtId="173" fontId="9" fillId="0" borderId="3" xfId="12" applyNumberFormat="1" applyFont="1" applyBorder="1" applyAlignment="1">
      <alignment horizontal="right"/>
    </xf>
    <xf numFmtId="170" fontId="9" fillId="0" borderId="0" xfId="12" applyNumberFormat="1" applyFont="1" applyAlignment="1">
      <alignment vertical="center"/>
    </xf>
    <xf numFmtId="0" fontId="10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171" fontId="10" fillId="0" borderId="0" xfId="12" applyNumberFormat="1" applyFont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1" fontId="5" fillId="0" borderId="0" xfId="12" applyNumberFormat="1" applyFont="1" applyAlignment="1">
      <alignment horizontal="right" vertical="center"/>
    </xf>
    <xf numFmtId="173" fontId="10" fillId="0" borderId="0" xfId="12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170" fontId="5" fillId="0" borderId="0" xfId="12" applyNumberFormat="1" applyFont="1" applyAlignment="1">
      <alignment horizontal="center" vertical="center"/>
    </xf>
    <xf numFmtId="171" fontId="9" fillId="0" borderId="3" xfId="12" applyNumberFormat="1" applyFont="1" applyBorder="1" applyAlignment="1">
      <alignment horizontal="right" vertical="center"/>
    </xf>
    <xf numFmtId="173" fontId="10" fillId="0" borderId="3" xfId="12" applyNumberFormat="1" applyFont="1" applyBorder="1" applyAlignment="1">
      <alignment horizontal="right" vertical="center"/>
    </xf>
    <xf numFmtId="171" fontId="9" fillId="0" borderId="6" xfId="17" applyNumberFormat="1" applyFont="1" applyBorder="1" applyAlignment="1">
      <alignment horizontal="right" vertical="center"/>
    </xf>
    <xf numFmtId="171" fontId="9" fillId="0" borderId="3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1" fontId="8" fillId="0" borderId="0" xfId="0" applyNumberFormat="1" applyFont="1" applyAlignment="1">
      <alignment horizontal="right" vertical="center"/>
    </xf>
    <xf numFmtId="171" fontId="8" fillId="0" borderId="0" xfId="0" quotePrefix="1" applyNumberFormat="1" applyFont="1" applyAlignment="1">
      <alignment horizontal="right" vertical="center"/>
    </xf>
    <xf numFmtId="171" fontId="8" fillId="0" borderId="3" xfId="0" applyNumberFormat="1" applyFont="1" applyBorder="1" applyAlignment="1">
      <alignment horizontal="right" vertical="center"/>
    </xf>
    <xf numFmtId="171" fontId="9" fillId="0" borderId="0" xfId="17" applyNumberFormat="1" applyFont="1" applyAlignment="1">
      <alignment horizontal="center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4" xfId="0" applyNumberFormat="1" applyFont="1" applyBorder="1" applyAlignment="1">
      <alignment horizontal="right" vertical="center"/>
    </xf>
    <xf numFmtId="174" fontId="9" fillId="0" borderId="0" xfId="17" applyNumberFormat="1" applyFont="1" applyAlignment="1">
      <alignment vertical="center"/>
    </xf>
    <xf numFmtId="172" fontId="9" fillId="4" borderId="0" xfId="1" applyNumberFormat="1" applyFont="1" applyFill="1" applyBorder="1" applyAlignment="1">
      <alignment horizontal="right" vertical="center"/>
    </xf>
    <xf numFmtId="172" fontId="9" fillId="4" borderId="3" xfId="1" applyNumberFormat="1" applyFont="1" applyFill="1" applyBorder="1" applyAlignment="1">
      <alignment horizontal="right" vertical="center"/>
    </xf>
    <xf numFmtId="171" fontId="8" fillId="4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9" fillId="4" borderId="0" xfId="17" applyNumberFormat="1" applyFont="1" applyFill="1" applyAlignment="1">
      <alignment horizontal="right" vertical="center"/>
    </xf>
    <xf numFmtId="171" fontId="9" fillId="4" borderId="6" xfId="17" applyNumberFormat="1" applyFont="1" applyFill="1" applyBorder="1" applyAlignment="1">
      <alignment horizontal="right" vertical="center"/>
    </xf>
    <xf numFmtId="171" fontId="9" fillId="4" borderId="3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4" borderId="3" xfId="0" applyNumberFormat="1" applyFont="1" applyFill="1" applyBorder="1" applyAlignment="1">
      <alignment vertical="center"/>
    </xf>
    <xf numFmtId="171" fontId="9" fillId="4" borderId="0" xfId="12" applyNumberFormat="1" applyFont="1" applyFill="1" applyAlignment="1">
      <alignment horizontal="right" vertical="center"/>
    </xf>
    <xf numFmtId="171" fontId="9" fillId="4" borderId="8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center" vertical="center"/>
    </xf>
    <xf numFmtId="171" fontId="9" fillId="4" borderId="3" xfId="0" applyNumberFormat="1" applyFont="1" applyFill="1" applyBorder="1" applyAlignment="1">
      <alignment horizontal="right" vertical="center"/>
    </xf>
    <xf numFmtId="171" fontId="9" fillId="4" borderId="5" xfId="17" applyNumberFormat="1" applyFont="1" applyFill="1" applyBorder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1" fontId="9" fillId="4" borderId="0" xfId="2" applyNumberFormat="1" applyFont="1" applyFill="1" applyAlignment="1">
      <alignment horizontal="right" vertical="center"/>
    </xf>
    <xf numFmtId="0" fontId="9" fillId="4" borderId="0" xfId="12" applyFont="1" applyFill="1" applyAlignment="1">
      <alignment vertical="center"/>
    </xf>
    <xf numFmtId="171" fontId="9" fillId="4" borderId="3" xfId="2" applyNumberFormat="1" applyFont="1" applyFill="1" applyBorder="1" applyAlignment="1">
      <alignment horizontal="right" vertical="center"/>
    </xf>
    <xf numFmtId="171" fontId="9" fillId="4" borderId="0" xfId="12" applyNumberFormat="1" applyFont="1" applyFill="1" applyAlignment="1">
      <alignment horizontal="center" vertical="center"/>
    </xf>
    <xf numFmtId="0" fontId="8" fillId="0" borderId="3" xfId="12" applyFont="1" applyBorder="1" applyAlignment="1">
      <alignment horizontal="center" vertical="center"/>
    </xf>
    <xf numFmtId="170" fontId="9" fillId="0" borderId="0" xfId="12" applyNumberFormat="1" applyFont="1" applyAlignment="1">
      <alignment horizontal="center" vertical="center"/>
    </xf>
    <xf numFmtId="170" fontId="10" fillId="0" borderId="0" xfId="12" applyNumberFormat="1" applyFont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73" fontId="10" fillId="4" borderId="0" xfId="12" applyNumberFormat="1" applyFont="1" applyFill="1" applyAlignment="1">
      <alignment horizontal="right" vertical="center"/>
    </xf>
    <xf numFmtId="173" fontId="8" fillId="0" borderId="0" xfId="12" applyNumberFormat="1" applyFont="1" applyAlignment="1">
      <alignment horizontal="right"/>
    </xf>
    <xf numFmtId="0" fontId="8" fillId="0" borderId="0" xfId="12" applyFont="1" applyAlignment="1">
      <alignment horizontal="right" vertical="center"/>
    </xf>
    <xf numFmtId="171" fontId="8" fillId="0" borderId="0" xfId="12" applyNumberFormat="1" applyFont="1" applyAlignment="1">
      <alignment horizontal="right" vertical="center"/>
    </xf>
    <xf numFmtId="173" fontId="8" fillId="0" borderId="0" xfId="12" quotePrefix="1" applyNumberFormat="1" applyFont="1" applyAlignment="1">
      <alignment horizontal="right" vertical="center"/>
    </xf>
    <xf numFmtId="173" fontId="8" fillId="0" borderId="3" xfId="12" applyNumberFormat="1" applyFont="1" applyBorder="1" applyAlignment="1">
      <alignment horizontal="right" vertical="center"/>
    </xf>
    <xf numFmtId="173" fontId="8" fillId="4" borderId="0" xfId="12" applyNumberFormat="1" applyFont="1" applyFill="1" applyAlignment="1">
      <alignment horizontal="right" vertical="center"/>
    </xf>
    <xf numFmtId="170" fontId="8" fillId="0" borderId="0" xfId="12" applyNumberFormat="1" applyFont="1" applyAlignment="1">
      <alignment vertical="center"/>
    </xf>
    <xf numFmtId="173" fontId="9" fillId="4" borderId="0" xfId="12" applyNumberFormat="1" applyFont="1" applyFill="1" applyAlignment="1">
      <alignment horizontal="right" vertical="center"/>
    </xf>
    <xf numFmtId="171" fontId="9" fillId="4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Alignment="1">
      <alignment horizontal="right"/>
    </xf>
    <xf numFmtId="173" fontId="9" fillId="4" borderId="6" xfId="12" applyNumberFormat="1" applyFont="1" applyFill="1" applyBorder="1" applyAlignment="1">
      <alignment horizontal="right" vertical="center"/>
    </xf>
    <xf numFmtId="173" fontId="9" fillId="4" borderId="4" xfId="12" applyNumberFormat="1" applyFont="1" applyFill="1" applyBorder="1" applyAlignment="1">
      <alignment horizontal="right" vertical="center"/>
    </xf>
    <xf numFmtId="173" fontId="9" fillId="0" borderId="4" xfId="12" applyNumberFormat="1" applyFont="1" applyBorder="1" applyAlignment="1">
      <alignment horizontal="right" vertical="center"/>
    </xf>
    <xf numFmtId="171" fontId="9" fillId="4" borderId="5" xfId="2" applyNumberFormat="1" applyFont="1" applyFill="1" applyBorder="1" applyAlignment="1">
      <alignment vertical="center"/>
    </xf>
    <xf numFmtId="171" fontId="9" fillId="0" borderId="5" xfId="2" applyNumberFormat="1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horizontal="right" vertical="center"/>
    </xf>
    <xf numFmtId="171" fontId="9" fillId="4" borderId="10" xfId="2" applyNumberFormat="1" applyFont="1" applyFill="1" applyBorder="1" applyAlignment="1">
      <alignment horizontal="right" vertical="center"/>
    </xf>
    <xf numFmtId="171" fontId="9" fillId="0" borderId="10" xfId="2" applyNumberFormat="1" applyFont="1" applyFill="1" applyBorder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3" fontId="9" fillId="0" borderId="6" xfId="12" applyNumberFormat="1" applyFont="1" applyBorder="1" applyAlignment="1">
      <alignment horizontal="right" vertical="center"/>
    </xf>
    <xf numFmtId="171" fontId="5" fillId="0" borderId="3" xfId="0" applyNumberFormat="1" applyFont="1" applyBorder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171" fontId="5" fillId="0" borderId="4" xfId="12" applyNumberFormat="1" applyFont="1" applyBorder="1" applyAlignment="1">
      <alignment horizontal="right" vertical="center"/>
    </xf>
    <xf numFmtId="172" fontId="9" fillId="0" borderId="9" xfId="1" applyNumberFormat="1" applyFont="1" applyFill="1" applyBorder="1" applyAlignment="1">
      <alignment horizontal="right" vertical="center"/>
    </xf>
    <xf numFmtId="164" fontId="9" fillId="0" borderId="3" xfId="12" applyNumberFormat="1" applyFont="1" applyBorder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71" fontId="9" fillId="4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4" borderId="0" xfId="1" applyNumberFormat="1" applyFont="1" applyFill="1" applyAlignment="1">
      <alignment horizontal="right" vertical="center"/>
    </xf>
    <xf numFmtId="171" fontId="9" fillId="0" borderId="0" xfId="2" applyNumberFormat="1" applyFont="1" applyFill="1" applyBorder="1" applyAlignment="1">
      <alignment horizontal="right" vertical="center"/>
    </xf>
    <xf numFmtId="171" fontId="9" fillId="0" borderId="0" xfId="12" applyNumberFormat="1" applyFont="1" applyAlignment="1">
      <alignment vertical="center"/>
    </xf>
    <xf numFmtId="171" fontId="9" fillId="4" borderId="0" xfId="12" applyNumberFormat="1" applyFont="1" applyFill="1" applyAlignment="1">
      <alignment vertical="center"/>
    </xf>
    <xf numFmtId="172" fontId="9" fillId="4" borderId="9" xfId="1" applyNumberFormat="1" applyFont="1" applyFill="1" applyBorder="1" applyAlignment="1">
      <alignment horizontal="right" vertical="center"/>
    </xf>
    <xf numFmtId="171" fontId="9" fillId="0" borderId="5" xfId="0" applyNumberFormat="1" applyFont="1" applyBorder="1" applyAlignment="1">
      <alignment horizontal="right" vertical="center"/>
    </xf>
    <xf numFmtId="171" fontId="9" fillId="0" borderId="3" xfId="2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9" fillId="0" borderId="0" xfId="17" applyFont="1" applyAlignment="1">
      <alignment horizontal="center"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9" fillId="0" borderId="8" xfId="2" applyNumberFormat="1" applyFont="1" applyFill="1" applyBorder="1" applyAlignment="1">
      <alignment horizontal="right" vertical="center"/>
    </xf>
    <xf numFmtId="171" fontId="9" fillId="4" borderId="3" xfId="2" applyNumberFormat="1" applyFont="1" applyFill="1" applyBorder="1" applyAlignment="1">
      <alignment vertical="center"/>
    </xf>
    <xf numFmtId="171" fontId="9" fillId="4" borderId="8" xfId="2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horizontal="right" vertical="center"/>
    </xf>
    <xf numFmtId="174" fontId="9" fillId="4" borderId="0" xfId="17" applyNumberFormat="1" applyFont="1" applyFill="1" applyAlignment="1">
      <alignment vertical="center"/>
    </xf>
    <xf numFmtId="171" fontId="12" fillId="0" borderId="0" xfId="17" applyNumberFormat="1" applyFont="1" applyAlignment="1">
      <alignment vertical="center"/>
    </xf>
    <xf numFmtId="175" fontId="9" fillId="0" borderId="0" xfId="17" applyNumberFormat="1" applyFont="1" applyAlignment="1">
      <alignment vertical="center"/>
    </xf>
    <xf numFmtId="170" fontId="10" fillId="0" borderId="0" xfId="12" applyNumberFormat="1" applyFont="1" applyAlignment="1">
      <alignment vertical="center"/>
    </xf>
    <xf numFmtId="0" fontId="5" fillId="0" borderId="0" xfId="12" applyFont="1" applyAlignment="1">
      <alignment horizontal="center" vertical="center"/>
    </xf>
    <xf numFmtId="173" fontId="8" fillId="0" borderId="7" xfId="12" applyNumberFormat="1" applyFont="1" applyBorder="1" applyAlignment="1">
      <alignment vertical="center"/>
    </xf>
    <xf numFmtId="173" fontId="8" fillId="0" borderId="3" xfId="12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70" fontId="5" fillId="0" borderId="0" xfId="12" applyNumberFormat="1" applyFont="1" applyAlignment="1">
      <alignment horizontal="left" vertical="center"/>
    </xf>
    <xf numFmtId="172" fontId="8" fillId="0" borderId="0" xfId="12" applyNumberFormat="1" applyFont="1" applyAlignment="1">
      <alignment horizontal="right" vertical="center"/>
    </xf>
    <xf numFmtId="0" fontId="8" fillId="0" borderId="3" xfId="12" applyFont="1" applyBorder="1" applyAlignment="1">
      <alignment horizontal="centerContinuous" vertical="center"/>
    </xf>
    <xf numFmtId="172" fontId="8" fillId="0" borderId="3" xfId="12" applyNumberFormat="1" applyFont="1" applyBorder="1" applyAlignment="1">
      <alignment horizontal="right" vertical="center"/>
    </xf>
    <xf numFmtId="173" fontId="8" fillId="0" borderId="0" xfId="12" applyNumberFormat="1" applyFont="1" applyAlignment="1">
      <alignment vertical="center"/>
    </xf>
    <xf numFmtId="172" fontId="8" fillId="0" borderId="0" xfId="12" quotePrefix="1" applyNumberFormat="1" applyFont="1" applyAlignment="1">
      <alignment horizontal="right" vertical="center"/>
    </xf>
    <xf numFmtId="172" fontId="9" fillId="0" borderId="0" xfId="12" applyNumberFormat="1" applyFont="1" applyAlignment="1">
      <alignment horizontal="right" vertical="center"/>
    </xf>
    <xf numFmtId="172" fontId="8" fillId="4" borderId="0" xfId="12" applyNumberFormat="1" applyFont="1" applyFill="1" applyAlignment="1">
      <alignment horizontal="right" vertical="center"/>
    </xf>
    <xf numFmtId="172" fontId="9" fillId="4" borderId="0" xfId="12" applyNumberFormat="1" applyFont="1" applyFill="1" applyAlignment="1">
      <alignment horizontal="right" vertical="center"/>
    </xf>
    <xf numFmtId="171" fontId="13" fillId="0" borderId="0" xfId="12" applyNumberFormat="1" applyFont="1" applyAlignment="1">
      <alignment vertical="center"/>
    </xf>
    <xf numFmtId="172" fontId="9" fillId="4" borderId="3" xfId="12" applyNumberFormat="1" applyFont="1" applyFill="1" applyBorder="1" applyAlignment="1">
      <alignment horizontal="right" vertical="center"/>
    </xf>
    <xf numFmtId="171" fontId="9" fillId="0" borderId="3" xfId="12" applyNumberFormat="1" applyFont="1" applyBorder="1" applyAlignment="1">
      <alignment vertical="center"/>
    </xf>
    <xf numFmtId="172" fontId="9" fillId="4" borderId="6" xfId="12" applyNumberFormat="1" applyFont="1" applyFill="1" applyBorder="1" applyAlignment="1">
      <alignment horizontal="right" vertical="center"/>
    </xf>
    <xf numFmtId="172" fontId="9" fillId="0" borderId="6" xfId="12" applyNumberFormat="1" applyFont="1" applyBorder="1" applyAlignment="1">
      <alignment horizontal="right" vertical="center"/>
    </xf>
    <xf numFmtId="171" fontId="9" fillId="4" borderId="5" xfId="12" applyNumberFormat="1" applyFont="1" applyFill="1" applyBorder="1" applyAlignment="1">
      <alignment horizontal="right" vertical="center"/>
    </xf>
    <xf numFmtId="171" fontId="9" fillId="0" borderId="5" xfId="12" applyNumberFormat="1" applyFont="1" applyBorder="1" applyAlignment="1">
      <alignment horizontal="right" vertical="center"/>
    </xf>
    <xf numFmtId="172" fontId="9" fillId="0" borderId="3" xfId="12" applyNumberFormat="1" applyFont="1" applyBorder="1" applyAlignment="1">
      <alignment horizontal="right" vertical="center"/>
    </xf>
    <xf numFmtId="171" fontId="9" fillId="4" borderId="5" xfId="12" applyNumberFormat="1" applyFont="1" applyFill="1" applyBorder="1" applyAlignment="1">
      <alignment vertical="center"/>
    </xf>
    <xf numFmtId="171" fontId="9" fillId="0" borderId="5" xfId="12" applyNumberFormat="1" applyFont="1" applyBorder="1" applyAlignment="1">
      <alignment vertical="center"/>
    </xf>
    <xf numFmtId="171" fontId="13" fillId="0" borderId="3" xfId="12" applyNumberFormat="1" applyFont="1" applyBorder="1" applyAlignment="1">
      <alignment horizontal="right" vertical="center"/>
    </xf>
    <xf numFmtId="171" fontId="13" fillId="0" borderId="0" xfId="12" applyNumberFormat="1" applyFont="1" applyAlignment="1">
      <alignment horizontal="right" vertical="center"/>
    </xf>
    <xf numFmtId="172" fontId="9" fillId="4" borderId="4" xfId="12" applyNumberFormat="1" applyFont="1" applyFill="1" applyBorder="1" applyAlignment="1">
      <alignment horizontal="right" vertical="center"/>
    </xf>
    <xf numFmtId="172" fontId="9" fillId="0" borderId="4" xfId="12" applyNumberFormat="1" applyFont="1" applyBorder="1" applyAlignment="1">
      <alignment horizontal="right" vertical="center"/>
    </xf>
    <xf numFmtId="172" fontId="14" fillId="0" borderId="0" xfId="12" applyNumberFormat="1" applyFont="1" applyAlignment="1">
      <alignment horizontal="right" vertical="center"/>
    </xf>
    <xf numFmtId="165" fontId="14" fillId="0" borderId="0" xfId="2" applyFont="1" applyFill="1" applyBorder="1" applyAlignment="1">
      <alignment vertical="center"/>
    </xf>
    <xf numFmtId="165" fontId="12" fillId="0" borderId="0" xfId="2" applyFont="1" applyFill="1" applyBorder="1" applyAlignment="1">
      <alignment vertical="center"/>
    </xf>
    <xf numFmtId="171" fontId="10" fillId="0" borderId="0" xfId="12" applyNumberFormat="1" applyFont="1" applyAlignment="1">
      <alignment horizontal="center" vertical="center"/>
    </xf>
    <xf numFmtId="171" fontId="10" fillId="0" borderId="3" xfId="12" applyNumberFormat="1" applyFont="1" applyBorder="1" applyAlignment="1">
      <alignment horizontal="center" vertical="center"/>
    </xf>
    <xf numFmtId="173" fontId="8" fillId="0" borderId="0" xfId="12" applyNumberFormat="1" applyFont="1" applyAlignment="1">
      <alignment horizontal="center" vertical="center"/>
    </xf>
    <xf numFmtId="173" fontId="8" fillId="0" borderId="3" xfId="12" applyNumberFormat="1" applyFont="1" applyBorder="1" applyAlignment="1">
      <alignment horizontal="center" vertical="center"/>
    </xf>
    <xf numFmtId="171" fontId="5" fillId="4" borderId="0" xfId="0" applyNumberFormat="1" applyFont="1" applyFill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71" fontId="8" fillId="0" borderId="0" xfId="12" applyNumberFormat="1" applyFont="1" applyAlignment="1">
      <alignment horizontal="center" vertical="center"/>
    </xf>
    <xf numFmtId="173" fontId="8" fillId="0" borderId="0" xfId="12" applyNumberFormat="1" applyFont="1" applyAlignment="1">
      <alignment horizontal="center" vertical="center"/>
    </xf>
    <xf numFmtId="173" fontId="8" fillId="0" borderId="3" xfId="12" applyNumberFormat="1" applyFont="1" applyBorder="1" applyAlignment="1">
      <alignment horizontal="center" vertical="center"/>
    </xf>
    <xf numFmtId="0" fontId="9" fillId="0" borderId="3" xfId="12" applyFont="1" applyBorder="1" applyAlignment="1">
      <alignment horizontal="justify" vertical="center"/>
    </xf>
    <xf numFmtId="173" fontId="8" fillId="0" borderId="3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3" fontId="8" fillId="0" borderId="7" xfId="12" applyNumberFormat="1" applyFont="1" applyBorder="1" applyAlignment="1">
      <alignment horizontal="center" vertical="center"/>
    </xf>
    <xf numFmtId="171" fontId="10" fillId="0" borderId="3" xfId="12" applyNumberFormat="1" applyFont="1" applyBorder="1" applyAlignment="1">
      <alignment horizontal="center" vertical="center"/>
    </xf>
    <xf numFmtId="173" fontId="10" fillId="0" borderId="3" xfId="12" applyNumberFormat="1" applyFont="1" applyBorder="1" applyAlignment="1">
      <alignment horizontal="center" vertical="center"/>
    </xf>
    <xf numFmtId="0" fontId="9" fillId="0" borderId="3" xfId="12" applyFont="1" applyBorder="1" applyAlignment="1">
      <alignment horizontal="justify" vertical="center" wrapText="1"/>
    </xf>
    <xf numFmtId="171" fontId="8" fillId="0" borderId="3" xfId="0" applyNumberFormat="1" applyFont="1" applyBorder="1" applyAlignment="1">
      <alignment horizontal="center" vertical="center"/>
    </xf>
    <xf numFmtId="173" fontId="8" fillId="0" borderId="0" xfId="12" applyNumberFormat="1" applyFont="1" applyBorder="1" applyAlignment="1">
      <alignment vertical="center"/>
    </xf>
    <xf numFmtId="173" fontId="8" fillId="0" borderId="0" xfId="0" applyNumberFormat="1" applyFont="1" applyBorder="1" applyAlignment="1">
      <alignment vertical="center"/>
    </xf>
    <xf numFmtId="171" fontId="9" fillId="0" borderId="0" xfId="0" applyNumberFormat="1" applyFont="1" applyBorder="1" applyAlignment="1">
      <alignment vertical="center"/>
    </xf>
  </cellXfs>
  <cellStyles count="21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8C69-5635-4330-88B2-2DCCF8556978}">
  <sheetPr>
    <tabColor rgb="FF00FF99"/>
  </sheetPr>
  <dimension ref="A1:M162"/>
  <sheetViews>
    <sheetView topLeftCell="A111" zoomScale="74" zoomScaleNormal="74" zoomScaleSheetLayoutView="95" workbookViewId="0">
      <selection activeCell="S134" sqref="S134"/>
    </sheetView>
  </sheetViews>
  <sheetFormatPr defaultColWidth="9.33203125" defaultRowHeight="16.5" customHeight="1" x14ac:dyDescent="0.45"/>
  <cols>
    <col min="1" max="3" width="1.6640625" style="20" customWidth="1"/>
    <col min="4" max="4" width="47.1640625" style="20" customWidth="1"/>
    <col min="5" max="5" width="6.83203125" style="21" customWidth="1"/>
    <col min="6" max="6" width="1" style="21" customWidth="1"/>
    <col min="7" max="7" width="14.33203125" style="150" customWidth="1"/>
    <col min="8" max="8" width="1" style="150" customWidth="1"/>
    <col min="9" max="9" width="14.33203125" style="150" customWidth="1"/>
    <col min="10" max="10" width="1" style="150" customWidth="1"/>
    <col min="11" max="11" width="14.33203125" style="150" customWidth="1"/>
    <col min="12" max="12" width="1" style="150" customWidth="1"/>
    <col min="13" max="13" width="14.33203125" style="150" customWidth="1"/>
    <col min="14" max="16384" width="9.33203125" style="20"/>
  </cols>
  <sheetData>
    <row r="1" spans="1:13" ht="16.5" customHeight="1" x14ac:dyDescent="0.45">
      <c r="A1" s="32" t="s">
        <v>47</v>
      </c>
      <c r="B1" s="32"/>
      <c r="C1" s="32"/>
      <c r="D1" s="32"/>
      <c r="E1" s="29"/>
      <c r="F1" s="29"/>
      <c r="G1" s="145"/>
      <c r="H1" s="145"/>
      <c r="I1" s="145"/>
      <c r="J1" s="145"/>
      <c r="K1" s="145"/>
      <c r="L1" s="145"/>
      <c r="M1" s="145"/>
    </row>
    <row r="2" spans="1:13" ht="16.5" customHeight="1" x14ac:dyDescent="0.45">
      <c r="A2" s="32" t="s">
        <v>40</v>
      </c>
      <c r="B2" s="32"/>
      <c r="C2" s="33"/>
      <c r="D2" s="33"/>
      <c r="E2" s="29"/>
      <c r="F2" s="29"/>
      <c r="G2" s="145"/>
      <c r="H2" s="145"/>
      <c r="I2" s="145"/>
      <c r="J2" s="145"/>
      <c r="K2" s="145"/>
      <c r="L2" s="145"/>
      <c r="M2" s="145"/>
    </row>
    <row r="3" spans="1:13" ht="16.5" customHeight="1" x14ac:dyDescent="0.45">
      <c r="A3" s="43" t="s">
        <v>259</v>
      </c>
      <c r="B3" s="43"/>
      <c r="C3" s="146"/>
      <c r="D3" s="146"/>
      <c r="E3" s="87"/>
      <c r="F3" s="87"/>
      <c r="G3" s="147"/>
      <c r="H3" s="147"/>
      <c r="I3" s="147"/>
      <c r="J3" s="147"/>
      <c r="K3" s="147"/>
      <c r="L3" s="147"/>
      <c r="M3" s="147"/>
    </row>
    <row r="4" spans="1:13" ht="16.5" customHeight="1" x14ac:dyDescent="0.45">
      <c r="A4" s="32"/>
      <c r="B4" s="32"/>
      <c r="C4" s="33"/>
      <c r="D4" s="33"/>
      <c r="E4" s="29"/>
      <c r="F4" s="29"/>
      <c r="G4" s="145"/>
      <c r="H4" s="145"/>
      <c r="I4" s="145"/>
      <c r="J4" s="145"/>
      <c r="K4" s="145"/>
      <c r="L4" s="145"/>
      <c r="M4" s="145"/>
    </row>
    <row r="5" spans="1:13" ht="16.5" customHeight="1" x14ac:dyDescent="0.45">
      <c r="A5" s="32"/>
      <c r="B5" s="32"/>
      <c r="C5" s="33"/>
      <c r="D5" s="33"/>
      <c r="E5" s="29"/>
      <c r="F5" s="29"/>
      <c r="G5" s="145"/>
      <c r="H5" s="145"/>
      <c r="I5" s="145"/>
      <c r="J5" s="145"/>
      <c r="K5" s="145"/>
      <c r="L5" s="145"/>
      <c r="M5" s="145"/>
    </row>
    <row r="6" spans="1:13" ht="16.5" customHeight="1" x14ac:dyDescent="0.45">
      <c r="A6" s="32"/>
      <c r="B6" s="32"/>
      <c r="C6" s="33"/>
      <c r="D6" s="33"/>
      <c r="E6" s="29"/>
      <c r="F6" s="29"/>
      <c r="G6" s="178" t="s">
        <v>133</v>
      </c>
      <c r="H6" s="178"/>
      <c r="I6" s="178"/>
      <c r="J6" s="148"/>
      <c r="K6" s="179" t="s">
        <v>92</v>
      </c>
      <c r="L6" s="179"/>
      <c r="M6" s="179"/>
    </row>
    <row r="7" spans="1:13" ht="16.5" customHeight="1" x14ac:dyDescent="0.45">
      <c r="A7" s="32"/>
      <c r="B7" s="32"/>
      <c r="C7" s="33"/>
      <c r="D7" s="33"/>
      <c r="E7" s="29"/>
      <c r="F7" s="29"/>
      <c r="G7" s="180" t="s">
        <v>134</v>
      </c>
      <c r="H7" s="180"/>
      <c r="I7" s="180"/>
      <c r="J7" s="148"/>
      <c r="K7" s="180" t="s">
        <v>134</v>
      </c>
      <c r="L7" s="180"/>
      <c r="M7" s="180"/>
    </row>
    <row r="8" spans="1:13" ht="16.5" customHeight="1" x14ac:dyDescent="0.45">
      <c r="A8" s="32"/>
      <c r="B8" s="32"/>
      <c r="C8" s="33"/>
      <c r="D8" s="33"/>
      <c r="E8" s="29"/>
      <c r="F8" s="29"/>
      <c r="G8" s="145" t="s">
        <v>76</v>
      </c>
      <c r="H8" s="145"/>
      <c r="I8" s="145" t="s">
        <v>77</v>
      </c>
      <c r="J8" s="145"/>
      <c r="K8" s="145" t="s">
        <v>76</v>
      </c>
      <c r="L8" s="145"/>
      <c r="M8" s="145" t="s">
        <v>77</v>
      </c>
    </row>
    <row r="9" spans="1:13" ht="16.5" customHeight="1" x14ac:dyDescent="0.45">
      <c r="A9" s="32"/>
      <c r="B9" s="32"/>
      <c r="C9" s="33"/>
      <c r="D9" s="33"/>
      <c r="E9" s="29"/>
      <c r="F9" s="29"/>
      <c r="G9" s="149" t="s">
        <v>190</v>
      </c>
      <c r="H9" s="145"/>
      <c r="I9" s="149" t="s">
        <v>30</v>
      </c>
      <c r="J9" s="145"/>
      <c r="K9" s="149" t="s">
        <v>190</v>
      </c>
      <c r="L9" s="145"/>
      <c r="M9" s="149" t="s">
        <v>30</v>
      </c>
    </row>
    <row r="10" spans="1:13" ht="16.5" customHeight="1" x14ac:dyDescent="0.45">
      <c r="G10" s="149" t="s">
        <v>251</v>
      </c>
      <c r="H10" s="145"/>
      <c r="I10" s="149" t="s">
        <v>199</v>
      </c>
      <c r="J10" s="145"/>
      <c r="K10" s="149" t="s">
        <v>251</v>
      </c>
      <c r="L10" s="145"/>
      <c r="M10" s="149" t="s">
        <v>199</v>
      </c>
    </row>
    <row r="11" spans="1:13" s="21" customFormat="1" ht="16.5" customHeight="1" x14ac:dyDescent="0.45">
      <c r="E11" s="87" t="s">
        <v>0</v>
      </c>
      <c r="F11" s="29"/>
      <c r="G11" s="147" t="s">
        <v>66</v>
      </c>
      <c r="H11" s="145"/>
      <c r="I11" s="147" t="s">
        <v>66</v>
      </c>
      <c r="J11" s="150"/>
      <c r="K11" s="147" t="s">
        <v>66</v>
      </c>
      <c r="L11" s="145"/>
      <c r="M11" s="147" t="s">
        <v>66</v>
      </c>
    </row>
    <row r="12" spans="1:13" s="21" customFormat="1" ht="16.5" customHeight="1" x14ac:dyDescent="0.45">
      <c r="E12" s="29"/>
      <c r="F12" s="29"/>
      <c r="G12" s="151"/>
      <c r="H12" s="145"/>
      <c r="I12" s="145"/>
      <c r="J12" s="150"/>
      <c r="K12" s="151"/>
      <c r="L12" s="145"/>
      <c r="M12" s="145"/>
    </row>
    <row r="13" spans="1:13" ht="16.5" customHeight="1" x14ac:dyDescent="0.45">
      <c r="A13" s="19" t="s">
        <v>17</v>
      </c>
      <c r="B13" s="19"/>
      <c r="G13" s="152"/>
      <c r="K13" s="152"/>
    </row>
    <row r="14" spans="1:13" ht="16.5" customHeight="1" x14ac:dyDescent="0.45">
      <c r="A14" s="19"/>
      <c r="B14" s="19"/>
      <c r="G14" s="152"/>
      <c r="K14" s="152"/>
    </row>
    <row r="15" spans="1:13" ht="16.5" customHeight="1" x14ac:dyDescent="0.45">
      <c r="A15" s="19" t="s">
        <v>18</v>
      </c>
      <c r="B15" s="19"/>
      <c r="G15" s="152"/>
      <c r="K15" s="152"/>
    </row>
    <row r="16" spans="1:13" ht="16.5" customHeight="1" x14ac:dyDescent="0.45">
      <c r="A16" s="19"/>
      <c r="B16" s="19"/>
      <c r="G16" s="152"/>
      <c r="K16" s="152"/>
    </row>
    <row r="17" spans="1:13" ht="16.5" customHeight="1" x14ac:dyDescent="0.45">
      <c r="A17" s="20" t="s">
        <v>14</v>
      </c>
      <c r="G17" s="152">
        <v>2995711</v>
      </c>
      <c r="I17" s="153">
        <v>3422082</v>
      </c>
      <c r="K17" s="152">
        <v>433375</v>
      </c>
      <c r="M17" s="153">
        <v>277641</v>
      </c>
    </row>
    <row r="18" spans="1:13" ht="16.5" customHeight="1" x14ac:dyDescent="0.45">
      <c r="A18" s="20" t="s">
        <v>154</v>
      </c>
      <c r="G18" s="152"/>
      <c r="K18" s="152"/>
      <c r="M18" s="153"/>
    </row>
    <row r="19" spans="1:13" ht="16.5" customHeight="1" x14ac:dyDescent="0.45">
      <c r="B19" s="20" t="s">
        <v>155</v>
      </c>
      <c r="G19" s="152">
        <v>0</v>
      </c>
      <c r="I19" s="123">
        <v>2049</v>
      </c>
      <c r="K19" s="152">
        <v>0</v>
      </c>
      <c r="M19" s="153">
        <v>0</v>
      </c>
    </row>
    <row r="20" spans="1:13" ht="16.5" customHeight="1" x14ac:dyDescent="0.45">
      <c r="A20" s="20" t="s">
        <v>78</v>
      </c>
      <c r="G20" s="152">
        <v>494043</v>
      </c>
      <c r="I20" s="123">
        <v>562283</v>
      </c>
      <c r="K20" s="152">
        <v>6476</v>
      </c>
      <c r="M20" s="153">
        <v>6215</v>
      </c>
    </row>
    <row r="21" spans="1:13" ht="16.5" customHeight="1" x14ac:dyDescent="0.45">
      <c r="A21" s="20" t="s">
        <v>54</v>
      </c>
      <c r="E21" s="21">
        <v>15</v>
      </c>
      <c r="G21" s="152">
        <v>92039</v>
      </c>
      <c r="I21" s="123">
        <v>282529</v>
      </c>
      <c r="K21" s="152">
        <v>764673</v>
      </c>
      <c r="M21" s="153">
        <v>659150</v>
      </c>
    </row>
    <row r="22" spans="1:13" ht="16.5" customHeight="1" x14ac:dyDescent="0.45">
      <c r="A22" s="20" t="s">
        <v>55</v>
      </c>
      <c r="G22" s="152">
        <v>1681481</v>
      </c>
      <c r="I22" s="123">
        <v>762645</v>
      </c>
      <c r="K22" s="152">
        <v>0</v>
      </c>
      <c r="M22" s="153">
        <v>0</v>
      </c>
    </row>
    <row r="23" spans="1:13" ht="16.5" customHeight="1" x14ac:dyDescent="0.45">
      <c r="A23" s="20" t="s">
        <v>59</v>
      </c>
      <c r="G23" s="152">
        <v>8506340</v>
      </c>
      <c r="I23" s="123">
        <v>7270679</v>
      </c>
      <c r="K23" s="152">
        <v>4156044</v>
      </c>
      <c r="M23" s="153">
        <v>3196659</v>
      </c>
    </row>
    <row r="24" spans="1:13" ht="16.5" customHeight="1" x14ac:dyDescent="0.45">
      <c r="A24" s="20" t="s">
        <v>177</v>
      </c>
      <c r="G24" s="152"/>
      <c r="K24" s="152"/>
    </row>
    <row r="25" spans="1:13" ht="16.5" customHeight="1" x14ac:dyDescent="0.45">
      <c r="B25" s="20" t="s">
        <v>200</v>
      </c>
      <c r="E25" s="21">
        <v>9</v>
      </c>
      <c r="G25" s="152">
        <v>1281637</v>
      </c>
      <c r="I25" s="123">
        <v>979697</v>
      </c>
      <c r="K25" s="152">
        <v>0</v>
      </c>
      <c r="M25" s="123">
        <v>0</v>
      </c>
    </row>
    <row r="26" spans="1:13" ht="16.5" customHeight="1" x14ac:dyDescent="0.45">
      <c r="A26" s="20" t="s">
        <v>1</v>
      </c>
      <c r="G26" s="152">
        <v>1215094</v>
      </c>
      <c r="I26" s="155">
        <v>700956</v>
      </c>
      <c r="K26" s="152">
        <v>485690</v>
      </c>
      <c r="M26" s="123">
        <v>46482</v>
      </c>
    </row>
    <row r="27" spans="1:13" ht="16.5" customHeight="1" x14ac:dyDescent="0.45">
      <c r="G27" s="156"/>
      <c r="I27" s="157"/>
      <c r="K27" s="156"/>
      <c r="M27" s="157"/>
    </row>
    <row r="28" spans="1:13" ht="16.5" customHeight="1" x14ac:dyDescent="0.45">
      <c r="A28" s="19" t="s">
        <v>19</v>
      </c>
      <c r="G28" s="158">
        <f>SUM(G17:G27)</f>
        <v>16266345</v>
      </c>
      <c r="H28" s="10"/>
      <c r="I28" s="159">
        <f>SUM(I17:I27)</f>
        <v>13982920</v>
      </c>
      <c r="J28" s="10"/>
      <c r="K28" s="158">
        <f>SUM(K17:K27)</f>
        <v>5846258</v>
      </c>
      <c r="L28" s="10"/>
      <c r="M28" s="159">
        <f>SUM(M17:M27)</f>
        <v>4186147</v>
      </c>
    </row>
    <row r="29" spans="1:13" ht="16.5" customHeight="1" x14ac:dyDescent="0.45">
      <c r="G29" s="152"/>
      <c r="K29" s="152"/>
    </row>
    <row r="30" spans="1:13" ht="16.5" customHeight="1" x14ac:dyDescent="0.45">
      <c r="A30" s="19" t="s">
        <v>20</v>
      </c>
      <c r="G30" s="152"/>
      <c r="K30" s="152"/>
    </row>
    <row r="31" spans="1:13" ht="16.5" customHeight="1" x14ac:dyDescent="0.45">
      <c r="A31" s="19"/>
      <c r="G31" s="152"/>
      <c r="K31" s="152"/>
    </row>
    <row r="32" spans="1:13" ht="16.5" customHeight="1" x14ac:dyDescent="0.45">
      <c r="A32" s="20" t="s">
        <v>51</v>
      </c>
      <c r="G32" s="152">
        <v>81492</v>
      </c>
      <c r="I32" s="123">
        <v>78484</v>
      </c>
      <c r="K32" s="152">
        <v>64376</v>
      </c>
      <c r="M32" s="153">
        <v>61405</v>
      </c>
    </row>
    <row r="33" spans="1:13" ht="16.5" customHeight="1" x14ac:dyDescent="0.45">
      <c r="A33" s="20" t="s">
        <v>168</v>
      </c>
      <c r="E33" s="21">
        <v>10</v>
      </c>
      <c r="G33" s="152">
        <v>2373458</v>
      </c>
      <c r="I33" s="123">
        <v>2578714</v>
      </c>
      <c r="K33" s="152">
        <v>851961</v>
      </c>
      <c r="M33" s="153">
        <v>851961</v>
      </c>
    </row>
    <row r="34" spans="1:13" ht="16.5" customHeight="1" x14ac:dyDescent="0.45">
      <c r="A34" s="20" t="s">
        <v>169</v>
      </c>
      <c r="E34" s="21">
        <v>10</v>
      </c>
      <c r="G34" s="152">
        <v>0</v>
      </c>
      <c r="I34" s="153">
        <v>0</v>
      </c>
      <c r="K34" s="152">
        <v>18098243</v>
      </c>
      <c r="M34" s="153">
        <v>17675743</v>
      </c>
    </row>
    <row r="35" spans="1:13" ht="16.5" customHeight="1" x14ac:dyDescent="0.45">
      <c r="A35" s="20" t="s">
        <v>201</v>
      </c>
      <c r="E35" s="21">
        <v>15</v>
      </c>
      <c r="G35" s="152">
        <v>238199</v>
      </c>
      <c r="I35" s="123">
        <v>224559</v>
      </c>
      <c r="K35" s="152">
        <v>0</v>
      </c>
      <c r="M35" s="153">
        <v>0</v>
      </c>
    </row>
    <row r="36" spans="1:13" ht="16.5" customHeight="1" x14ac:dyDescent="0.45">
      <c r="A36" s="20" t="s">
        <v>100</v>
      </c>
      <c r="E36" s="21">
        <v>15</v>
      </c>
      <c r="G36" s="152">
        <v>825131</v>
      </c>
      <c r="I36" s="123">
        <v>601939</v>
      </c>
      <c r="K36" s="152">
        <v>2273994</v>
      </c>
      <c r="M36" s="153">
        <v>1981784</v>
      </c>
    </row>
    <row r="37" spans="1:13" ht="16.5" customHeight="1" x14ac:dyDescent="0.45">
      <c r="A37" s="20" t="s">
        <v>37</v>
      </c>
      <c r="G37" s="152">
        <v>314641</v>
      </c>
      <c r="I37" s="123">
        <v>314641</v>
      </c>
      <c r="K37" s="152">
        <v>283364</v>
      </c>
      <c r="M37" s="153">
        <v>283364</v>
      </c>
    </row>
    <row r="38" spans="1:13" ht="16.5" customHeight="1" x14ac:dyDescent="0.45">
      <c r="A38" s="20" t="s">
        <v>163</v>
      </c>
      <c r="G38" s="152">
        <v>19609957</v>
      </c>
      <c r="I38" s="123">
        <v>19719665</v>
      </c>
      <c r="K38" s="152">
        <v>1273073</v>
      </c>
      <c r="M38" s="153">
        <v>1273897</v>
      </c>
    </row>
    <row r="39" spans="1:13" ht="16.5" customHeight="1" x14ac:dyDescent="0.45">
      <c r="A39" s="20" t="s">
        <v>61</v>
      </c>
      <c r="E39" s="21">
        <v>11</v>
      </c>
      <c r="G39" s="152">
        <v>30805541</v>
      </c>
      <c r="I39" s="123">
        <v>28819791</v>
      </c>
      <c r="K39" s="152">
        <v>113466</v>
      </c>
      <c r="M39" s="153">
        <v>51770</v>
      </c>
    </row>
    <row r="40" spans="1:13" ht="16.5" customHeight="1" x14ac:dyDescent="0.45">
      <c r="A40" s="20" t="s">
        <v>41</v>
      </c>
      <c r="G40" s="152">
        <v>178527</v>
      </c>
      <c r="I40" s="123">
        <v>178613</v>
      </c>
      <c r="K40" s="152">
        <v>85031</v>
      </c>
      <c r="M40" s="153">
        <v>83411</v>
      </c>
    </row>
    <row r="41" spans="1:13" ht="16.5" customHeight="1" x14ac:dyDescent="0.45">
      <c r="A41" s="20" t="s">
        <v>48</v>
      </c>
      <c r="G41" s="152">
        <v>1837925</v>
      </c>
      <c r="I41" s="123">
        <v>1789734</v>
      </c>
      <c r="K41" s="152">
        <v>0</v>
      </c>
      <c r="M41" s="153">
        <v>0</v>
      </c>
    </row>
    <row r="42" spans="1:13" ht="16.5" customHeight="1" x14ac:dyDescent="0.45">
      <c r="A42" s="20" t="s">
        <v>52</v>
      </c>
      <c r="G42" s="152">
        <v>211289</v>
      </c>
      <c r="I42" s="123">
        <v>201261</v>
      </c>
      <c r="K42" s="152">
        <v>66189</v>
      </c>
      <c r="M42" s="153">
        <v>51640</v>
      </c>
    </row>
    <row r="43" spans="1:13" ht="16.5" customHeight="1" x14ac:dyDescent="0.45">
      <c r="A43" s="20" t="s">
        <v>225</v>
      </c>
      <c r="G43" s="152">
        <v>117221</v>
      </c>
      <c r="I43" s="123">
        <v>105290</v>
      </c>
      <c r="K43" s="152">
        <v>0</v>
      </c>
      <c r="M43" s="153">
        <v>0</v>
      </c>
    </row>
    <row r="44" spans="1:13" ht="16.5" customHeight="1" x14ac:dyDescent="0.45">
      <c r="A44" s="20" t="s">
        <v>2</v>
      </c>
      <c r="G44" s="152">
        <v>248645</v>
      </c>
      <c r="I44" s="155">
        <v>214224</v>
      </c>
      <c r="K44" s="152">
        <v>78390</v>
      </c>
      <c r="M44" s="153">
        <v>60319</v>
      </c>
    </row>
    <row r="45" spans="1:13" ht="16.5" customHeight="1" x14ac:dyDescent="0.45">
      <c r="G45" s="156"/>
      <c r="I45" s="157"/>
      <c r="K45" s="156"/>
      <c r="M45" s="157"/>
    </row>
    <row r="46" spans="1:13" ht="16.5" customHeight="1" x14ac:dyDescent="0.45">
      <c r="A46" s="19" t="s">
        <v>21</v>
      </c>
      <c r="G46" s="158">
        <f>SUM(G32:G45)</f>
        <v>56842026</v>
      </c>
      <c r="H46" s="10"/>
      <c r="I46" s="159">
        <f>SUM(I32:I45)</f>
        <v>54826915</v>
      </c>
      <c r="J46" s="10"/>
      <c r="K46" s="158">
        <f>SUM(K32:K45)</f>
        <v>23188087</v>
      </c>
      <c r="L46" s="10"/>
      <c r="M46" s="159">
        <f>SUM(M32:M45)</f>
        <v>22375294</v>
      </c>
    </row>
    <row r="47" spans="1:13" ht="16.5" customHeight="1" x14ac:dyDescent="0.45">
      <c r="G47" s="156"/>
      <c r="I47" s="157"/>
      <c r="K47" s="156"/>
      <c r="M47" s="157"/>
    </row>
    <row r="48" spans="1:13" ht="16.5" customHeight="1" thickBot="1" x14ac:dyDescent="0.5">
      <c r="A48" s="19" t="s">
        <v>36</v>
      </c>
      <c r="G48" s="108">
        <f>SUM(G28,G46)</f>
        <v>73108371</v>
      </c>
      <c r="H48" s="122"/>
      <c r="I48" s="109">
        <f>SUM(I28,I46)</f>
        <v>68809835</v>
      </c>
      <c r="J48" s="122"/>
      <c r="K48" s="108">
        <f>SUM(K28,K46)</f>
        <v>29034345</v>
      </c>
      <c r="L48" s="122"/>
      <c r="M48" s="109">
        <f>SUM(M28,M46)</f>
        <v>26561441</v>
      </c>
    </row>
    <row r="49" spans="1:13" ht="16.5" customHeight="1" thickTop="1" x14ac:dyDescent="0.45">
      <c r="A49" s="19"/>
      <c r="G49" s="122"/>
      <c r="H49" s="122"/>
      <c r="I49" s="122"/>
      <c r="J49" s="122"/>
      <c r="K49" s="122"/>
      <c r="L49" s="122"/>
      <c r="M49" s="122"/>
    </row>
    <row r="50" spans="1:13" ht="16.5" customHeight="1" x14ac:dyDescent="0.45">
      <c r="A50" s="19"/>
      <c r="G50" s="122"/>
      <c r="H50" s="122"/>
      <c r="I50" s="122"/>
      <c r="J50" s="122"/>
      <c r="K50" s="122"/>
      <c r="L50" s="122"/>
      <c r="M50" s="122"/>
    </row>
    <row r="51" spans="1:13" ht="16.5" customHeight="1" x14ac:dyDescent="0.45">
      <c r="A51" s="19"/>
      <c r="G51" s="122"/>
      <c r="H51" s="122"/>
      <c r="I51" s="122"/>
      <c r="J51" s="122"/>
      <c r="K51" s="122"/>
      <c r="L51" s="122"/>
      <c r="M51" s="122"/>
    </row>
    <row r="52" spans="1:13" ht="16.5" customHeight="1" x14ac:dyDescent="0.45">
      <c r="A52" s="19"/>
      <c r="G52" s="122"/>
      <c r="H52" s="122"/>
      <c r="I52" s="122"/>
      <c r="J52" s="122"/>
      <c r="K52" s="122"/>
      <c r="L52" s="122"/>
      <c r="M52" s="122"/>
    </row>
    <row r="53" spans="1:13" ht="12.75" customHeight="1" x14ac:dyDescent="0.45">
      <c r="A53" s="19"/>
      <c r="G53" s="122"/>
      <c r="H53" s="122"/>
      <c r="I53" s="122"/>
      <c r="J53" s="122"/>
      <c r="K53" s="122"/>
      <c r="L53" s="122"/>
      <c r="M53" s="122"/>
    </row>
    <row r="54" spans="1:13" ht="21.95" customHeight="1" x14ac:dyDescent="0.45">
      <c r="A54" s="181" t="s">
        <v>151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</row>
    <row r="55" spans="1:13" ht="16.5" customHeight="1" x14ac:dyDescent="0.45">
      <c r="A55" s="19" t="s">
        <v>47</v>
      </c>
      <c r="B55" s="19"/>
    </row>
    <row r="56" spans="1:13" ht="16.5" customHeight="1" x14ac:dyDescent="0.45">
      <c r="A56" s="19" t="s">
        <v>40</v>
      </c>
      <c r="B56" s="19"/>
    </row>
    <row r="57" spans="1:13" ht="16.5" customHeight="1" x14ac:dyDescent="0.45">
      <c r="A57" s="34" t="s">
        <v>259</v>
      </c>
      <c r="B57" s="34"/>
      <c r="C57" s="35"/>
      <c r="D57" s="35"/>
      <c r="E57" s="36"/>
      <c r="F57" s="36"/>
      <c r="G57" s="160"/>
      <c r="H57" s="160"/>
      <c r="I57" s="160"/>
      <c r="J57" s="160"/>
      <c r="K57" s="160"/>
      <c r="L57" s="160"/>
      <c r="M57" s="160"/>
    </row>
    <row r="58" spans="1:13" ht="16.5" customHeight="1" x14ac:dyDescent="0.45">
      <c r="A58" s="19"/>
      <c r="B58" s="19"/>
    </row>
    <row r="59" spans="1:13" ht="16.5" customHeight="1" x14ac:dyDescent="0.45">
      <c r="A59" s="19"/>
      <c r="B59" s="19"/>
    </row>
    <row r="60" spans="1:13" ht="16.5" customHeight="1" x14ac:dyDescent="0.45">
      <c r="A60" s="19"/>
      <c r="B60" s="19"/>
      <c r="G60" s="178" t="s">
        <v>133</v>
      </c>
      <c r="H60" s="178"/>
      <c r="I60" s="178"/>
      <c r="J60" s="148"/>
      <c r="K60" s="179" t="s">
        <v>92</v>
      </c>
      <c r="L60" s="179"/>
      <c r="M60" s="179"/>
    </row>
    <row r="61" spans="1:13" ht="16.5" customHeight="1" x14ac:dyDescent="0.45">
      <c r="A61" s="32"/>
      <c r="B61" s="32"/>
      <c r="C61" s="33"/>
      <c r="D61" s="33"/>
      <c r="E61" s="29"/>
      <c r="F61" s="29"/>
      <c r="G61" s="180" t="s">
        <v>134</v>
      </c>
      <c r="H61" s="180"/>
      <c r="I61" s="180"/>
      <c r="J61" s="189"/>
      <c r="K61" s="180" t="s">
        <v>134</v>
      </c>
      <c r="L61" s="180"/>
      <c r="M61" s="180"/>
    </row>
    <row r="62" spans="1:13" ht="16.5" customHeight="1" x14ac:dyDescent="0.45">
      <c r="A62" s="32"/>
      <c r="B62" s="32"/>
      <c r="C62" s="33"/>
      <c r="D62" s="33"/>
      <c r="E62" s="29"/>
      <c r="F62" s="29"/>
      <c r="G62" s="145" t="s">
        <v>76</v>
      </c>
      <c r="H62" s="145"/>
      <c r="I62" s="145" t="s">
        <v>77</v>
      </c>
      <c r="J62" s="145"/>
      <c r="K62" s="145" t="s">
        <v>76</v>
      </c>
      <c r="L62" s="145"/>
      <c r="M62" s="145" t="s">
        <v>77</v>
      </c>
    </row>
    <row r="63" spans="1:13" ht="16.5" customHeight="1" x14ac:dyDescent="0.45">
      <c r="A63" s="32"/>
      <c r="B63" s="32"/>
      <c r="C63" s="33"/>
      <c r="D63" s="33"/>
      <c r="E63" s="29"/>
      <c r="F63" s="29"/>
      <c r="G63" s="149" t="s">
        <v>190</v>
      </c>
      <c r="H63" s="145"/>
      <c r="I63" s="149" t="s">
        <v>30</v>
      </c>
      <c r="J63" s="145"/>
      <c r="K63" s="149" t="s">
        <v>190</v>
      </c>
      <c r="L63" s="145"/>
      <c r="M63" s="149" t="s">
        <v>30</v>
      </c>
    </row>
    <row r="64" spans="1:13" ht="16.5" customHeight="1" x14ac:dyDescent="0.45">
      <c r="G64" s="149" t="s">
        <v>251</v>
      </c>
      <c r="H64" s="145"/>
      <c r="I64" s="149" t="s">
        <v>199</v>
      </c>
      <c r="J64" s="145"/>
      <c r="K64" s="149" t="s">
        <v>251</v>
      </c>
      <c r="L64" s="145"/>
      <c r="M64" s="149" t="s">
        <v>199</v>
      </c>
    </row>
    <row r="65" spans="1:13" ht="16.5" customHeight="1" x14ac:dyDescent="0.45">
      <c r="E65" s="87" t="s">
        <v>0</v>
      </c>
      <c r="F65" s="29"/>
      <c r="G65" s="147" t="s">
        <v>66</v>
      </c>
      <c r="H65" s="145"/>
      <c r="I65" s="147" t="s">
        <v>66</v>
      </c>
      <c r="K65" s="147" t="s">
        <v>66</v>
      </c>
      <c r="L65" s="145"/>
      <c r="M65" s="147" t="s">
        <v>66</v>
      </c>
    </row>
    <row r="66" spans="1:13" ht="16.5" customHeight="1" x14ac:dyDescent="0.45">
      <c r="E66" s="29"/>
      <c r="F66" s="29"/>
      <c r="G66" s="151"/>
      <c r="H66" s="145"/>
      <c r="I66" s="145"/>
      <c r="J66" s="145"/>
      <c r="K66" s="151"/>
      <c r="L66" s="145"/>
      <c r="M66" s="145"/>
    </row>
    <row r="67" spans="1:13" ht="16.5" customHeight="1" x14ac:dyDescent="0.45">
      <c r="A67" s="19" t="s">
        <v>93</v>
      </c>
      <c r="B67" s="19"/>
      <c r="G67" s="152"/>
      <c r="K67" s="152"/>
    </row>
    <row r="68" spans="1:13" ht="16.5" customHeight="1" x14ac:dyDescent="0.45">
      <c r="A68" s="19"/>
      <c r="B68" s="19"/>
      <c r="G68" s="152"/>
      <c r="K68" s="152"/>
    </row>
    <row r="69" spans="1:13" ht="16.5" customHeight="1" x14ac:dyDescent="0.45">
      <c r="A69" s="19" t="s">
        <v>22</v>
      </c>
      <c r="B69" s="19"/>
      <c r="G69" s="152"/>
      <c r="K69" s="152"/>
    </row>
    <row r="70" spans="1:13" ht="16.5" customHeight="1" x14ac:dyDescent="0.45">
      <c r="A70" s="19"/>
      <c r="B70" s="19"/>
      <c r="G70" s="152"/>
      <c r="K70" s="152"/>
    </row>
    <row r="71" spans="1:13" ht="16.5" customHeight="1" x14ac:dyDescent="0.45">
      <c r="A71" s="20" t="s">
        <v>180</v>
      </c>
      <c r="E71" s="21">
        <v>12.1</v>
      </c>
      <c r="G71" s="152">
        <v>2918334</v>
      </c>
      <c r="I71" s="123">
        <v>2304565</v>
      </c>
      <c r="J71" s="123"/>
      <c r="K71" s="152">
        <v>1438675</v>
      </c>
      <c r="M71" s="153">
        <v>1599419</v>
      </c>
    </row>
    <row r="72" spans="1:13" ht="16.5" customHeight="1" x14ac:dyDescent="0.45">
      <c r="A72" s="20" t="s">
        <v>56</v>
      </c>
      <c r="G72" s="152">
        <v>3088960</v>
      </c>
      <c r="I72" s="123">
        <v>2978321</v>
      </c>
      <c r="K72" s="152">
        <v>581982</v>
      </c>
      <c r="M72" s="153">
        <v>363750</v>
      </c>
    </row>
    <row r="73" spans="1:13" ht="16.5" customHeight="1" x14ac:dyDescent="0.45">
      <c r="A73" s="20" t="s">
        <v>67</v>
      </c>
      <c r="E73" s="21">
        <v>15</v>
      </c>
      <c r="G73" s="152">
        <v>104936</v>
      </c>
      <c r="I73" s="123">
        <v>54086</v>
      </c>
      <c r="K73" s="152">
        <v>324203</v>
      </c>
      <c r="M73" s="153">
        <v>241212</v>
      </c>
    </row>
    <row r="74" spans="1:13" ht="16.5" customHeight="1" x14ac:dyDescent="0.45">
      <c r="A74" s="20" t="s">
        <v>124</v>
      </c>
      <c r="E74" s="21">
        <v>15</v>
      </c>
      <c r="G74" s="152">
        <v>0</v>
      </c>
      <c r="I74" s="153">
        <v>0</v>
      </c>
      <c r="K74" s="152">
        <v>2758857</v>
      </c>
      <c r="M74" s="153">
        <v>2611121</v>
      </c>
    </row>
    <row r="75" spans="1:13" ht="16.5" customHeight="1" x14ac:dyDescent="0.45">
      <c r="A75" s="20" t="s">
        <v>202</v>
      </c>
      <c r="E75" s="20"/>
      <c r="G75" s="152"/>
      <c r="I75" s="20"/>
      <c r="K75" s="152"/>
    </row>
    <row r="76" spans="1:13" ht="16.5" customHeight="1" x14ac:dyDescent="0.45">
      <c r="B76" s="20" t="s">
        <v>252</v>
      </c>
      <c r="E76" s="21">
        <v>15</v>
      </c>
      <c r="G76" s="152">
        <v>128000</v>
      </c>
      <c r="I76" s="153">
        <v>128000</v>
      </c>
      <c r="K76" s="152">
        <v>0</v>
      </c>
      <c r="M76" s="153">
        <v>0</v>
      </c>
    </row>
    <row r="77" spans="1:13" ht="16.5" customHeight="1" x14ac:dyDescent="0.45">
      <c r="A77" s="20" t="s">
        <v>253</v>
      </c>
      <c r="G77" s="152"/>
      <c r="I77" s="123"/>
      <c r="K77" s="152"/>
      <c r="M77" s="153"/>
    </row>
    <row r="78" spans="1:13" ht="16.5" customHeight="1" x14ac:dyDescent="0.45">
      <c r="B78" s="20" t="s">
        <v>254</v>
      </c>
      <c r="E78" s="21">
        <v>12.2</v>
      </c>
      <c r="G78" s="152">
        <v>2599535</v>
      </c>
      <c r="I78" s="123">
        <v>3595391</v>
      </c>
      <c r="K78" s="152">
        <v>897776</v>
      </c>
      <c r="M78" s="153">
        <v>616607</v>
      </c>
    </row>
    <row r="79" spans="1:13" ht="16.5" customHeight="1" x14ac:dyDescent="0.45">
      <c r="A79" s="20" t="s">
        <v>203</v>
      </c>
      <c r="G79" s="152">
        <v>122668</v>
      </c>
      <c r="I79" s="123">
        <v>99806</v>
      </c>
      <c r="K79" s="152">
        <v>13409</v>
      </c>
      <c r="M79" s="153">
        <v>11461</v>
      </c>
    </row>
    <row r="80" spans="1:13" ht="16.5" customHeight="1" x14ac:dyDescent="0.45">
      <c r="A80" s="20" t="s">
        <v>140</v>
      </c>
      <c r="G80" s="152">
        <v>55388</v>
      </c>
      <c r="I80" s="123">
        <v>73437</v>
      </c>
      <c r="K80" s="152">
        <v>0</v>
      </c>
      <c r="M80" s="153">
        <v>0</v>
      </c>
    </row>
    <row r="81" spans="1:13" ht="16.5" customHeight="1" x14ac:dyDescent="0.45">
      <c r="A81" s="20" t="s">
        <v>43</v>
      </c>
      <c r="G81" s="152">
        <v>53144</v>
      </c>
      <c r="I81" s="123">
        <v>44310</v>
      </c>
      <c r="K81" s="152">
        <v>7603</v>
      </c>
      <c r="M81" s="153">
        <v>7103</v>
      </c>
    </row>
    <row r="82" spans="1:13" ht="16.5" customHeight="1" x14ac:dyDescent="0.45">
      <c r="A82" s="20" t="s">
        <v>131</v>
      </c>
      <c r="G82" s="84"/>
      <c r="I82" s="20"/>
      <c r="K82" s="84"/>
      <c r="M82" s="20"/>
    </row>
    <row r="83" spans="1:13" ht="16.5" customHeight="1" x14ac:dyDescent="0.45">
      <c r="B83" s="20" t="s">
        <v>132</v>
      </c>
      <c r="E83" s="21">
        <v>15</v>
      </c>
      <c r="G83" s="152">
        <v>208084</v>
      </c>
      <c r="I83" s="123">
        <v>200135</v>
      </c>
      <c r="K83" s="152">
        <v>0</v>
      </c>
      <c r="M83" s="153">
        <v>0</v>
      </c>
    </row>
    <row r="84" spans="1:13" ht="16.5" customHeight="1" x14ac:dyDescent="0.45">
      <c r="A84" s="20" t="s">
        <v>24</v>
      </c>
      <c r="G84" s="152">
        <v>303122</v>
      </c>
      <c r="I84" s="153">
        <v>505589</v>
      </c>
      <c r="K84" s="152">
        <v>67753</v>
      </c>
      <c r="M84" s="155">
        <v>69725</v>
      </c>
    </row>
    <row r="85" spans="1:13" ht="16.5" customHeight="1" x14ac:dyDescent="0.45">
      <c r="G85" s="156"/>
      <c r="I85" s="157"/>
      <c r="K85" s="156"/>
    </row>
    <row r="86" spans="1:13" ht="16.5" customHeight="1" x14ac:dyDescent="0.45">
      <c r="A86" s="19" t="s">
        <v>23</v>
      </c>
      <c r="G86" s="161">
        <f>SUM(G71:G84)</f>
        <v>9582171</v>
      </c>
      <c r="H86" s="123"/>
      <c r="I86" s="162">
        <f>SUM(I71:I84)</f>
        <v>9983640</v>
      </c>
      <c r="J86" s="123"/>
      <c r="K86" s="161">
        <f>SUM(K71:K84)</f>
        <v>6090258</v>
      </c>
      <c r="L86" s="123"/>
      <c r="M86" s="162">
        <f>SUM(M71:M84)</f>
        <v>5520398</v>
      </c>
    </row>
    <row r="87" spans="1:13" ht="16.5" customHeight="1" x14ac:dyDescent="0.45">
      <c r="A87" s="19"/>
      <c r="B87" s="19"/>
      <c r="G87" s="152"/>
      <c r="K87" s="152"/>
    </row>
    <row r="88" spans="1:13" ht="16.5" customHeight="1" x14ac:dyDescent="0.45">
      <c r="A88" s="19" t="s">
        <v>25</v>
      </c>
      <c r="B88" s="19"/>
      <c r="G88" s="152"/>
      <c r="K88" s="67"/>
      <c r="M88" s="37"/>
    </row>
    <row r="89" spans="1:13" ht="16.5" customHeight="1" x14ac:dyDescent="0.45">
      <c r="A89" s="19"/>
      <c r="B89" s="19"/>
      <c r="G89" s="152"/>
      <c r="K89" s="67"/>
      <c r="M89" s="37"/>
    </row>
    <row r="90" spans="1:13" ht="16.5" customHeight="1" x14ac:dyDescent="0.45">
      <c r="A90" s="20" t="s">
        <v>204</v>
      </c>
      <c r="B90" s="19"/>
      <c r="G90" s="152"/>
      <c r="I90" s="123"/>
      <c r="K90" s="152"/>
      <c r="M90" s="123"/>
    </row>
    <row r="91" spans="1:13" ht="16.5" customHeight="1" x14ac:dyDescent="0.45">
      <c r="B91" s="24" t="s">
        <v>205</v>
      </c>
      <c r="E91" s="21">
        <v>15</v>
      </c>
      <c r="G91" s="152">
        <v>403928</v>
      </c>
      <c r="I91" s="123">
        <v>376190</v>
      </c>
      <c r="K91" s="152">
        <v>0</v>
      </c>
      <c r="M91" s="123">
        <v>0</v>
      </c>
    </row>
    <row r="92" spans="1:13" ht="16.5" customHeight="1" x14ac:dyDescent="0.45">
      <c r="A92" s="20" t="s">
        <v>255</v>
      </c>
      <c r="B92" s="19"/>
      <c r="E92" s="21">
        <v>15</v>
      </c>
      <c r="G92" s="152">
        <v>384000</v>
      </c>
      <c r="I92" s="123">
        <v>384000</v>
      </c>
      <c r="K92" s="152">
        <v>0</v>
      </c>
      <c r="M92" s="123">
        <v>0</v>
      </c>
    </row>
    <row r="93" spans="1:13" ht="16.5" customHeight="1" x14ac:dyDescent="0.45">
      <c r="A93" s="20" t="s">
        <v>256</v>
      </c>
      <c r="B93" s="19"/>
      <c r="E93" s="21">
        <v>12.2</v>
      </c>
      <c r="G93" s="152">
        <v>25809545</v>
      </c>
      <c r="I93" s="123">
        <v>23966426</v>
      </c>
      <c r="K93" s="152">
        <v>7973133</v>
      </c>
      <c r="M93" s="123">
        <v>7450015</v>
      </c>
    </row>
    <row r="94" spans="1:13" ht="16.5" customHeight="1" x14ac:dyDescent="0.45">
      <c r="A94" s="20" t="s">
        <v>306</v>
      </c>
      <c r="B94" s="19"/>
      <c r="E94" s="21">
        <v>13</v>
      </c>
      <c r="G94" s="152">
        <v>1686329</v>
      </c>
      <c r="I94" s="150">
        <v>0</v>
      </c>
      <c r="K94" s="152">
        <v>1686329</v>
      </c>
      <c r="M94" s="37">
        <v>0</v>
      </c>
    </row>
    <row r="95" spans="1:13" ht="16.5" customHeight="1" x14ac:dyDescent="0.45">
      <c r="A95" s="20" t="s">
        <v>176</v>
      </c>
      <c r="B95" s="19"/>
      <c r="G95" s="152">
        <v>4668810</v>
      </c>
      <c r="I95" s="123">
        <v>4177467</v>
      </c>
      <c r="K95" s="152">
        <v>121722</v>
      </c>
      <c r="M95" s="153">
        <v>116107</v>
      </c>
    </row>
    <row r="96" spans="1:13" ht="16.5" customHeight="1" x14ac:dyDescent="0.45">
      <c r="A96" s="20" t="s">
        <v>49</v>
      </c>
      <c r="F96" s="20"/>
      <c r="G96" s="152">
        <v>1407427</v>
      </c>
      <c r="I96" s="123">
        <v>1341326</v>
      </c>
      <c r="K96" s="152">
        <v>0</v>
      </c>
      <c r="M96" s="153">
        <v>0</v>
      </c>
    </row>
    <row r="97" spans="1:13" ht="16.5" customHeight="1" x14ac:dyDescent="0.45">
      <c r="A97" s="20" t="s">
        <v>257</v>
      </c>
      <c r="G97" s="152">
        <v>116173</v>
      </c>
      <c r="I97" s="123">
        <v>105394</v>
      </c>
      <c r="K97" s="152">
        <v>37621</v>
      </c>
      <c r="M97" s="153">
        <v>31695</v>
      </c>
    </row>
    <row r="98" spans="1:13" ht="16.5" customHeight="1" x14ac:dyDescent="0.45">
      <c r="A98" s="20" t="s">
        <v>141</v>
      </c>
      <c r="E98" s="21">
        <v>15</v>
      </c>
      <c r="G98" s="152">
        <v>5195593</v>
      </c>
      <c r="I98" s="123">
        <v>5166171</v>
      </c>
      <c r="K98" s="152">
        <v>0</v>
      </c>
      <c r="M98" s="153">
        <v>0</v>
      </c>
    </row>
    <row r="99" spans="1:13" ht="16.5" customHeight="1" x14ac:dyDescent="0.45">
      <c r="A99" s="20" t="s">
        <v>170</v>
      </c>
      <c r="G99" s="152">
        <v>10251</v>
      </c>
      <c r="I99" s="123">
        <v>0</v>
      </c>
      <c r="K99" s="152">
        <v>10251</v>
      </c>
      <c r="M99" s="123">
        <v>0</v>
      </c>
    </row>
    <row r="100" spans="1:13" ht="16.5" customHeight="1" x14ac:dyDescent="0.45">
      <c r="A100" s="20" t="s">
        <v>60</v>
      </c>
      <c r="G100" s="68">
        <v>650342</v>
      </c>
      <c r="I100" s="155">
        <v>703608</v>
      </c>
      <c r="K100" s="68">
        <v>101543</v>
      </c>
      <c r="M100" s="163">
        <v>63467</v>
      </c>
    </row>
    <row r="101" spans="1:13" ht="16.5" customHeight="1" x14ac:dyDescent="0.45">
      <c r="G101" s="152"/>
      <c r="K101" s="67"/>
      <c r="M101" s="37"/>
    </row>
    <row r="102" spans="1:13" ht="16.5" customHeight="1" x14ac:dyDescent="0.45">
      <c r="A102" s="19" t="s">
        <v>26</v>
      </c>
      <c r="G102" s="161">
        <f>SUM(G90:G101)</f>
        <v>40332398</v>
      </c>
      <c r="H102" s="123"/>
      <c r="I102" s="162">
        <f>SUM(I90:I101)</f>
        <v>36220582</v>
      </c>
      <c r="J102" s="123"/>
      <c r="K102" s="161">
        <f>SUM(K90:K101)</f>
        <v>9930599</v>
      </c>
      <c r="L102" s="123"/>
      <c r="M102" s="162">
        <f>SUM(M90:M101)</f>
        <v>7661284</v>
      </c>
    </row>
    <row r="103" spans="1:13" ht="16.5" customHeight="1" x14ac:dyDescent="0.45">
      <c r="G103" s="156"/>
      <c r="I103" s="157"/>
      <c r="K103" s="67"/>
      <c r="M103" s="37"/>
    </row>
    <row r="104" spans="1:13" ht="16.5" customHeight="1" x14ac:dyDescent="0.45">
      <c r="A104" s="19" t="s">
        <v>27</v>
      </c>
      <c r="G104" s="161">
        <f>SUM(G86,G102)</f>
        <v>49914569</v>
      </c>
      <c r="H104" s="123"/>
      <c r="I104" s="162">
        <f>SUM(I86,I102)</f>
        <v>46204222</v>
      </c>
      <c r="J104" s="123"/>
      <c r="K104" s="161">
        <f>SUM(K86,K102)</f>
        <v>16020857</v>
      </c>
      <c r="L104" s="123"/>
      <c r="M104" s="162">
        <f>SUM(M86,M102)</f>
        <v>13181682</v>
      </c>
    </row>
    <row r="105" spans="1:13" ht="16.5" customHeight="1" x14ac:dyDescent="0.45">
      <c r="A105" s="19"/>
      <c r="G105" s="123"/>
      <c r="H105" s="123"/>
      <c r="I105" s="123"/>
      <c r="J105" s="123"/>
      <c r="K105" s="123"/>
      <c r="L105" s="123"/>
      <c r="M105" s="123"/>
    </row>
    <row r="106" spans="1:13" ht="16.5" customHeight="1" x14ac:dyDescent="0.45">
      <c r="A106" s="19"/>
      <c r="G106" s="123"/>
      <c r="H106" s="123"/>
      <c r="I106" s="123"/>
      <c r="J106" s="123"/>
      <c r="K106" s="123"/>
      <c r="L106" s="123"/>
      <c r="M106" s="123"/>
    </row>
    <row r="107" spans="1:13" ht="12.75" customHeight="1" x14ac:dyDescent="0.45">
      <c r="A107" s="19"/>
      <c r="G107" s="123"/>
      <c r="H107" s="123"/>
      <c r="I107" s="123"/>
      <c r="J107" s="123"/>
      <c r="K107" s="123"/>
      <c r="L107" s="123"/>
      <c r="M107" s="123"/>
    </row>
    <row r="108" spans="1:13" ht="21.95" customHeight="1" x14ac:dyDescent="0.45">
      <c r="A108" s="35" t="s">
        <v>151</v>
      </c>
      <c r="B108" s="35"/>
      <c r="C108" s="35"/>
      <c r="D108" s="35"/>
      <c r="E108" s="36"/>
      <c r="F108" s="36"/>
      <c r="G108" s="160"/>
      <c r="H108" s="160"/>
      <c r="I108" s="160"/>
      <c r="J108" s="160"/>
      <c r="K108" s="160"/>
      <c r="L108" s="160"/>
      <c r="M108" s="160"/>
    </row>
    <row r="109" spans="1:13" ht="16.5" customHeight="1" x14ac:dyDescent="0.45">
      <c r="A109" s="19" t="s">
        <v>47</v>
      </c>
      <c r="B109" s="19"/>
    </row>
    <row r="110" spans="1:13" ht="16.5" customHeight="1" x14ac:dyDescent="0.45">
      <c r="A110" s="19" t="s">
        <v>40</v>
      </c>
      <c r="B110" s="19"/>
    </row>
    <row r="111" spans="1:13" ht="16.5" customHeight="1" x14ac:dyDescent="0.45">
      <c r="A111" s="34" t="s">
        <v>259</v>
      </c>
      <c r="B111" s="34"/>
      <c r="C111" s="35"/>
      <c r="D111" s="35"/>
      <c r="E111" s="36"/>
      <c r="F111" s="36"/>
      <c r="G111" s="160"/>
      <c r="H111" s="160"/>
      <c r="I111" s="160"/>
      <c r="J111" s="160"/>
      <c r="K111" s="160"/>
      <c r="L111" s="160"/>
      <c r="M111" s="160"/>
    </row>
    <row r="112" spans="1:13" ht="16.5" customHeight="1" x14ac:dyDescent="0.45">
      <c r="A112" s="19"/>
      <c r="B112" s="19"/>
    </row>
    <row r="113" spans="1:13" ht="16.5" customHeight="1" x14ac:dyDescent="0.45">
      <c r="A113" s="19"/>
      <c r="B113" s="19"/>
    </row>
    <row r="114" spans="1:13" ht="16.5" customHeight="1" x14ac:dyDescent="0.45">
      <c r="A114" s="19"/>
      <c r="B114" s="19"/>
      <c r="G114" s="178" t="s">
        <v>133</v>
      </c>
      <c r="H114" s="178"/>
      <c r="I114" s="178"/>
      <c r="J114" s="148"/>
      <c r="K114" s="179" t="s">
        <v>92</v>
      </c>
      <c r="L114" s="179"/>
      <c r="M114" s="179"/>
    </row>
    <row r="115" spans="1:13" ht="16.5" customHeight="1" x14ac:dyDescent="0.45">
      <c r="A115" s="32"/>
      <c r="B115" s="32"/>
      <c r="C115" s="33"/>
      <c r="D115" s="33"/>
      <c r="E115" s="29"/>
      <c r="F115" s="29"/>
      <c r="G115" s="180" t="s">
        <v>134</v>
      </c>
      <c r="H115" s="180"/>
      <c r="I115" s="180"/>
      <c r="J115" s="189"/>
      <c r="K115" s="180" t="s">
        <v>134</v>
      </c>
      <c r="L115" s="180"/>
      <c r="M115" s="180"/>
    </row>
    <row r="116" spans="1:13" ht="16.5" customHeight="1" x14ac:dyDescent="0.45">
      <c r="A116" s="32"/>
      <c r="B116" s="32"/>
      <c r="C116" s="33"/>
      <c r="D116" s="33"/>
      <c r="E116" s="29"/>
      <c r="F116" s="29"/>
      <c r="G116" s="145" t="s">
        <v>76</v>
      </c>
      <c r="H116" s="145"/>
      <c r="I116" s="145" t="s">
        <v>77</v>
      </c>
      <c r="J116" s="145"/>
      <c r="K116" s="145" t="s">
        <v>76</v>
      </c>
      <c r="L116" s="145"/>
      <c r="M116" s="145" t="s">
        <v>77</v>
      </c>
    </row>
    <row r="117" spans="1:13" ht="16.5" customHeight="1" x14ac:dyDescent="0.45">
      <c r="A117" s="32"/>
      <c r="B117" s="32"/>
      <c r="C117" s="33"/>
      <c r="D117" s="33"/>
      <c r="E117" s="29"/>
      <c r="F117" s="29"/>
      <c r="G117" s="149" t="s">
        <v>190</v>
      </c>
      <c r="H117" s="145"/>
      <c r="I117" s="149" t="s">
        <v>30</v>
      </c>
      <c r="J117" s="145"/>
      <c r="K117" s="149" t="s">
        <v>190</v>
      </c>
      <c r="L117" s="145"/>
      <c r="M117" s="149" t="s">
        <v>30</v>
      </c>
    </row>
    <row r="118" spans="1:13" ht="16.5" customHeight="1" x14ac:dyDescent="0.45">
      <c r="G118" s="149" t="s">
        <v>251</v>
      </c>
      <c r="H118" s="145"/>
      <c r="I118" s="149" t="s">
        <v>199</v>
      </c>
      <c r="J118" s="145"/>
      <c r="K118" s="149" t="s">
        <v>251</v>
      </c>
      <c r="L118" s="145"/>
      <c r="M118" s="149" t="s">
        <v>199</v>
      </c>
    </row>
    <row r="119" spans="1:13" ht="16.5" customHeight="1" x14ac:dyDescent="0.45">
      <c r="E119" s="87" t="s">
        <v>179</v>
      </c>
      <c r="F119" s="29"/>
      <c r="G119" s="147" t="s">
        <v>66</v>
      </c>
      <c r="H119" s="145"/>
      <c r="I119" s="147" t="s">
        <v>66</v>
      </c>
      <c r="K119" s="147" t="s">
        <v>66</v>
      </c>
      <c r="L119" s="145"/>
      <c r="M119" s="147" t="s">
        <v>66</v>
      </c>
    </row>
    <row r="120" spans="1:13" ht="16.5" customHeight="1" x14ac:dyDescent="0.45">
      <c r="E120" s="29"/>
      <c r="F120" s="29"/>
      <c r="G120" s="151"/>
      <c r="H120" s="145"/>
      <c r="I120" s="145"/>
      <c r="J120" s="145"/>
      <c r="K120" s="151"/>
      <c r="L120" s="145"/>
      <c r="M120" s="145"/>
    </row>
    <row r="121" spans="1:13" ht="16.5" customHeight="1" x14ac:dyDescent="0.45">
      <c r="A121" s="19" t="s">
        <v>94</v>
      </c>
      <c r="B121" s="19"/>
      <c r="G121" s="152"/>
      <c r="K121" s="152"/>
    </row>
    <row r="122" spans="1:13" ht="16.5" customHeight="1" x14ac:dyDescent="0.45">
      <c r="G122" s="152"/>
      <c r="K122" s="152"/>
    </row>
    <row r="123" spans="1:13" ht="16.5" customHeight="1" x14ac:dyDescent="0.45">
      <c r="A123" s="19" t="s">
        <v>95</v>
      </c>
      <c r="B123" s="19"/>
      <c r="G123" s="152"/>
      <c r="K123" s="152"/>
    </row>
    <row r="124" spans="1:13" ht="16.5" customHeight="1" x14ac:dyDescent="0.45">
      <c r="A124" s="19"/>
      <c r="B124" s="19"/>
      <c r="G124" s="152"/>
      <c r="K124" s="152"/>
    </row>
    <row r="125" spans="1:13" ht="16.5" customHeight="1" x14ac:dyDescent="0.45">
      <c r="A125" s="20" t="s">
        <v>42</v>
      </c>
      <c r="B125" s="19"/>
      <c r="G125" s="152"/>
      <c r="K125" s="152"/>
    </row>
    <row r="126" spans="1:13" ht="16.5" customHeight="1" x14ac:dyDescent="0.45">
      <c r="B126" s="20" t="s">
        <v>101</v>
      </c>
      <c r="G126" s="152"/>
      <c r="K126" s="152"/>
    </row>
    <row r="127" spans="1:13" ht="16.5" customHeight="1" x14ac:dyDescent="0.45">
      <c r="C127" s="20" t="s">
        <v>258</v>
      </c>
      <c r="E127" s="20"/>
      <c r="G127" s="152"/>
      <c r="K127" s="152"/>
    </row>
    <row r="128" spans="1:13" ht="16.5" customHeight="1" x14ac:dyDescent="0.45">
      <c r="D128" s="20" t="s">
        <v>102</v>
      </c>
      <c r="E128" s="20"/>
      <c r="G128" s="152"/>
      <c r="K128" s="152"/>
    </row>
    <row r="129" spans="1:13" ht="16.5" customHeight="1" x14ac:dyDescent="0.45">
      <c r="D129" s="20" t="s">
        <v>304</v>
      </c>
      <c r="E129" s="20"/>
      <c r="G129" s="152"/>
      <c r="K129" s="152"/>
    </row>
    <row r="130" spans="1:13" ht="16.5" customHeight="1" thickBot="1" x14ac:dyDescent="0.5">
      <c r="D130" s="20" t="s">
        <v>305</v>
      </c>
      <c r="E130" s="21">
        <v>17</v>
      </c>
      <c r="G130" s="125">
        <v>6903719</v>
      </c>
      <c r="H130" s="37"/>
      <c r="I130" s="116">
        <v>7003719</v>
      </c>
      <c r="J130" s="37"/>
      <c r="K130" s="125">
        <v>6903719</v>
      </c>
      <c r="L130" s="37"/>
      <c r="M130" s="116">
        <v>7003719</v>
      </c>
    </row>
    <row r="131" spans="1:13" ht="16.5" customHeight="1" thickTop="1" x14ac:dyDescent="0.45">
      <c r="A131" s="19"/>
      <c r="B131" s="19"/>
      <c r="G131" s="152"/>
      <c r="K131" s="152"/>
      <c r="M131" s="37"/>
    </row>
    <row r="132" spans="1:13" s="21" customFormat="1" ht="16.5" customHeight="1" x14ac:dyDescent="0.45">
      <c r="B132" s="20" t="s">
        <v>6</v>
      </c>
      <c r="C132" s="20"/>
      <c r="D132" s="20"/>
      <c r="G132" s="152"/>
      <c r="H132" s="150"/>
      <c r="I132" s="150"/>
      <c r="J132" s="150"/>
      <c r="K132" s="152"/>
      <c r="L132" s="150"/>
      <c r="M132" s="150"/>
    </row>
    <row r="133" spans="1:13" ht="16.5" customHeight="1" x14ac:dyDescent="0.45">
      <c r="C133" s="20" t="s">
        <v>152</v>
      </c>
      <c r="G133" s="152"/>
      <c r="K133" s="152"/>
    </row>
    <row r="134" spans="1:13" ht="16.5" customHeight="1" x14ac:dyDescent="0.45">
      <c r="D134" s="20" t="s">
        <v>119</v>
      </c>
      <c r="G134" s="152">
        <v>6853719</v>
      </c>
      <c r="I134" s="64">
        <v>6853719</v>
      </c>
      <c r="K134" s="152">
        <v>6853719</v>
      </c>
      <c r="M134" s="164">
        <v>6853719</v>
      </c>
    </row>
    <row r="135" spans="1:13" ht="16.5" customHeight="1" x14ac:dyDescent="0.45">
      <c r="A135" s="20" t="s">
        <v>7</v>
      </c>
      <c r="G135" s="152">
        <v>5224079</v>
      </c>
      <c r="I135" s="64">
        <v>5224079</v>
      </c>
      <c r="K135" s="152">
        <v>8889983</v>
      </c>
      <c r="M135" s="164">
        <v>8889983</v>
      </c>
    </row>
    <row r="136" spans="1:13" s="21" customFormat="1" ht="16.5" customHeight="1" x14ac:dyDescent="0.45">
      <c r="A136" s="20" t="s">
        <v>57</v>
      </c>
      <c r="B136" s="20"/>
      <c r="C136" s="20"/>
      <c r="D136" s="20"/>
      <c r="G136" s="152">
        <v>551146</v>
      </c>
      <c r="H136" s="150"/>
      <c r="I136" s="10">
        <v>551146</v>
      </c>
      <c r="J136" s="150"/>
      <c r="K136" s="152">
        <v>0</v>
      </c>
      <c r="L136" s="150"/>
      <c r="M136" s="164">
        <v>0</v>
      </c>
    </row>
    <row r="137" spans="1:13" s="21" customFormat="1" ht="16.5" customHeight="1" x14ac:dyDescent="0.45">
      <c r="A137" s="20" t="s">
        <v>115</v>
      </c>
      <c r="B137" s="20"/>
      <c r="C137" s="20"/>
      <c r="D137" s="20"/>
      <c r="G137" s="152"/>
      <c r="H137" s="150"/>
      <c r="I137" s="150"/>
      <c r="J137" s="150"/>
      <c r="K137" s="152"/>
      <c r="L137" s="150"/>
      <c r="M137" s="150"/>
    </row>
    <row r="138" spans="1:13" s="21" customFormat="1" ht="16.5" customHeight="1" x14ac:dyDescent="0.45">
      <c r="B138" s="20" t="s">
        <v>116</v>
      </c>
      <c r="C138" s="20"/>
      <c r="D138" s="20"/>
      <c r="G138" s="152">
        <v>-414711</v>
      </c>
      <c r="H138" s="150"/>
      <c r="I138" s="164">
        <v>-414711</v>
      </c>
      <c r="J138" s="150"/>
      <c r="K138" s="152">
        <v>0</v>
      </c>
      <c r="L138" s="150"/>
      <c r="M138" s="164">
        <v>0</v>
      </c>
    </row>
    <row r="139" spans="1:13" s="21" customFormat="1" ht="16.5" customHeight="1" x14ac:dyDescent="0.45">
      <c r="A139" s="20" t="s">
        <v>138</v>
      </c>
      <c r="B139" s="20"/>
      <c r="C139" s="20"/>
      <c r="D139" s="20"/>
      <c r="G139" s="152"/>
      <c r="K139" s="152"/>
    </row>
    <row r="140" spans="1:13" s="21" customFormat="1" ht="16.5" customHeight="1" x14ac:dyDescent="0.45">
      <c r="A140" s="20"/>
      <c r="B140" s="20" t="s">
        <v>139</v>
      </c>
      <c r="C140" s="20"/>
      <c r="D140" s="20"/>
      <c r="G140" s="152">
        <v>0</v>
      </c>
      <c r="I140" s="164">
        <v>0</v>
      </c>
      <c r="K140" s="152">
        <v>-2931610</v>
      </c>
      <c r="M140" s="164">
        <v>-2931610</v>
      </c>
    </row>
    <row r="141" spans="1:13" s="21" customFormat="1" ht="16.5" customHeight="1" x14ac:dyDescent="0.45">
      <c r="A141" s="20" t="s">
        <v>87</v>
      </c>
      <c r="B141" s="20"/>
      <c r="C141" s="20"/>
      <c r="D141" s="20"/>
      <c r="E141" s="21">
        <v>17</v>
      </c>
      <c r="G141" s="152">
        <v>82876</v>
      </c>
      <c r="H141" s="150"/>
      <c r="I141" s="123">
        <v>314760</v>
      </c>
      <c r="J141" s="150"/>
      <c r="K141" s="152">
        <v>82876</v>
      </c>
      <c r="L141" s="150"/>
      <c r="M141" s="164">
        <v>287745</v>
      </c>
    </row>
    <row r="142" spans="1:13" s="21" customFormat="1" ht="16.5" customHeight="1" x14ac:dyDescent="0.45">
      <c r="A142" s="20" t="s">
        <v>33</v>
      </c>
      <c r="B142" s="20"/>
      <c r="C142" s="20"/>
      <c r="D142" s="20"/>
      <c r="G142" s="152"/>
      <c r="H142" s="150"/>
      <c r="I142" s="123"/>
      <c r="J142" s="150"/>
      <c r="K142" s="152"/>
      <c r="L142" s="150"/>
      <c r="M142" s="164"/>
    </row>
    <row r="143" spans="1:13" s="21" customFormat="1" ht="16.5" customHeight="1" x14ac:dyDescent="0.45">
      <c r="A143" s="20"/>
      <c r="B143" s="20" t="s">
        <v>8</v>
      </c>
      <c r="C143" s="20"/>
      <c r="D143" s="20"/>
      <c r="G143" s="152"/>
      <c r="H143" s="150"/>
      <c r="I143" s="123"/>
      <c r="J143" s="150"/>
      <c r="K143" s="152"/>
      <c r="L143" s="150"/>
      <c r="M143" s="164"/>
    </row>
    <row r="144" spans="1:13" s="21" customFormat="1" ht="16.5" customHeight="1" x14ac:dyDescent="0.45">
      <c r="A144" s="20"/>
      <c r="B144" s="20"/>
      <c r="C144" s="20" t="s">
        <v>79</v>
      </c>
      <c r="D144" s="20"/>
      <c r="E144" s="21">
        <v>17</v>
      </c>
      <c r="G144" s="152">
        <v>13996</v>
      </c>
      <c r="H144" s="150"/>
      <c r="I144" s="164">
        <v>0</v>
      </c>
      <c r="J144" s="150"/>
      <c r="K144" s="152">
        <v>13996</v>
      </c>
      <c r="L144" s="150"/>
      <c r="M144" s="164">
        <v>0</v>
      </c>
    </row>
    <row r="145" spans="1:13" ht="16.5" customHeight="1" x14ac:dyDescent="0.45">
      <c r="B145" s="20" t="s">
        <v>9</v>
      </c>
      <c r="G145" s="152">
        <v>3710909</v>
      </c>
      <c r="I145" s="10">
        <v>3803629</v>
      </c>
      <c r="K145" s="152">
        <v>97929</v>
      </c>
      <c r="M145" s="164">
        <v>279922</v>
      </c>
    </row>
    <row r="146" spans="1:13" ht="16.5" customHeight="1" x14ac:dyDescent="0.45">
      <c r="A146" s="20" t="s">
        <v>96</v>
      </c>
      <c r="G146" s="152">
        <v>831853</v>
      </c>
      <c r="H146" s="37"/>
      <c r="I146" s="155">
        <v>270276</v>
      </c>
      <c r="K146" s="152">
        <v>6595</v>
      </c>
      <c r="M146" s="164">
        <v>0</v>
      </c>
    </row>
    <row r="147" spans="1:13" ht="16.5" customHeight="1" x14ac:dyDescent="0.45">
      <c r="G147" s="156"/>
      <c r="I147" s="157"/>
      <c r="K147" s="156"/>
      <c r="M147" s="38"/>
    </row>
    <row r="148" spans="1:13" ht="16.5" customHeight="1" x14ac:dyDescent="0.45">
      <c r="A148" s="19" t="s">
        <v>125</v>
      </c>
      <c r="G148" s="152">
        <f>SUM(G134:G146)</f>
        <v>16853867</v>
      </c>
      <c r="I148" s="150">
        <f>SUM(I134:I146)</f>
        <v>16602898</v>
      </c>
      <c r="K148" s="152">
        <f>SUM(K134:K146)</f>
        <v>13013488</v>
      </c>
      <c r="M148" s="150">
        <f>SUM(M134:M146)</f>
        <v>13379759</v>
      </c>
    </row>
    <row r="149" spans="1:13" ht="16.5" customHeight="1" x14ac:dyDescent="0.45">
      <c r="A149" s="20" t="s">
        <v>62</v>
      </c>
      <c r="G149" s="154">
        <v>6339935</v>
      </c>
      <c r="I149" s="163">
        <v>6002715</v>
      </c>
      <c r="K149" s="154">
        <v>0</v>
      </c>
      <c r="M149" s="163">
        <v>0</v>
      </c>
    </row>
    <row r="150" spans="1:13" ht="16.5" customHeight="1" x14ac:dyDescent="0.45">
      <c r="G150" s="152"/>
      <c r="K150" s="152"/>
    </row>
    <row r="151" spans="1:13" ht="16.5" customHeight="1" x14ac:dyDescent="0.45">
      <c r="A151" s="19" t="s">
        <v>97</v>
      </c>
      <c r="G151" s="133">
        <f>SUM(G148:G150)</f>
        <v>23193802</v>
      </c>
      <c r="H151" s="123"/>
      <c r="I151" s="127">
        <f>SUM(I148:I149)</f>
        <v>22605613</v>
      </c>
      <c r="J151" s="123"/>
      <c r="K151" s="133">
        <f>SUM(K148:K149)</f>
        <v>13013488</v>
      </c>
      <c r="L151" s="27"/>
      <c r="M151" s="127">
        <f>SUM(M148:M149)</f>
        <v>13379759</v>
      </c>
    </row>
    <row r="152" spans="1:13" ht="16.5" customHeight="1" x14ac:dyDescent="0.45">
      <c r="A152" s="19"/>
      <c r="G152" s="152"/>
      <c r="K152" s="152"/>
      <c r="M152" s="37"/>
    </row>
    <row r="153" spans="1:13" ht="16.5" customHeight="1" thickBot="1" x14ac:dyDescent="0.5">
      <c r="A153" s="19" t="s">
        <v>98</v>
      </c>
      <c r="G153" s="165">
        <f>SUM(G151,G104)</f>
        <v>73108371</v>
      </c>
      <c r="I153" s="166">
        <f>I104+I151</f>
        <v>68809835</v>
      </c>
      <c r="K153" s="165">
        <f>SUM(K151,K104)</f>
        <v>29034345</v>
      </c>
      <c r="M153" s="166">
        <f>SUM(M151,M104)</f>
        <v>26561441</v>
      </c>
    </row>
    <row r="154" spans="1:13" ht="16.5" customHeight="1" thickTop="1" x14ac:dyDescent="0.45">
      <c r="A154" s="19"/>
      <c r="G154" s="169"/>
      <c r="H154" s="167"/>
      <c r="I154" s="169"/>
      <c r="J154" s="167"/>
      <c r="K154" s="169"/>
      <c r="L154" s="167"/>
      <c r="M154" s="169"/>
    </row>
    <row r="155" spans="1:13" ht="16.5" customHeight="1" x14ac:dyDescent="0.45">
      <c r="A155" s="19"/>
      <c r="G155" s="169"/>
      <c r="H155" s="167"/>
      <c r="I155" s="169"/>
      <c r="J155" s="167"/>
      <c r="K155" s="169"/>
      <c r="L155" s="167"/>
      <c r="M155" s="169"/>
    </row>
    <row r="156" spans="1:13" ht="16.5" customHeight="1" x14ac:dyDescent="0.45">
      <c r="A156" s="19"/>
      <c r="G156" s="169"/>
      <c r="H156" s="167"/>
      <c r="I156" s="169"/>
      <c r="J156" s="167"/>
      <c r="K156" s="169"/>
      <c r="L156" s="167"/>
      <c r="M156" s="169"/>
    </row>
    <row r="157" spans="1:13" ht="16.5" customHeight="1" x14ac:dyDescent="0.45">
      <c r="A157" s="19"/>
      <c r="G157" s="169"/>
      <c r="H157" s="167"/>
      <c r="I157" s="169"/>
      <c r="J157" s="167"/>
      <c r="K157" s="169"/>
      <c r="L157" s="167"/>
      <c r="M157" s="169"/>
    </row>
    <row r="158" spans="1:13" ht="16.5" customHeight="1" x14ac:dyDescent="0.45">
      <c r="A158" s="19"/>
      <c r="G158" s="169"/>
      <c r="H158" s="167"/>
      <c r="I158" s="169"/>
      <c r="J158" s="167"/>
      <c r="K158" s="169"/>
      <c r="L158" s="167"/>
      <c r="M158" s="169"/>
    </row>
    <row r="159" spans="1:13" ht="16.5" customHeight="1" x14ac:dyDescent="0.45">
      <c r="A159" s="19"/>
      <c r="G159" s="169"/>
      <c r="H159" s="167"/>
      <c r="I159" s="169"/>
      <c r="J159" s="167"/>
      <c r="K159" s="169"/>
      <c r="L159" s="167"/>
      <c r="M159" s="169"/>
    </row>
    <row r="160" spans="1:13" ht="16.5" customHeight="1" x14ac:dyDescent="0.45">
      <c r="A160" s="19"/>
      <c r="G160" s="168"/>
      <c r="H160" s="167"/>
      <c r="I160" s="168"/>
      <c r="J160" s="167"/>
      <c r="K160" s="168"/>
      <c r="L160" s="167"/>
      <c r="M160" s="168"/>
    </row>
    <row r="161" spans="1:13" ht="12" customHeight="1" x14ac:dyDescent="0.45">
      <c r="A161" s="19"/>
      <c r="G161" s="169"/>
      <c r="I161" s="169"/>
      <c r="K161" s="169"/>
      <c r="M161" s="169"/>
    </row>
    <row r="162" spans="1:13" ht="21.95" customHeight="1" x14ac:dyDescent="0.45">
      <c r="A162" s="181" t="s">
        <v>151</v>
      </c>
      <c r="B162" s="181"/>
      <c r="C162" s="181"/>
      <c r="D162" s="181"/>
      <c r="E162" s="181"/>
      <c r="F162" s="181"/>
      <c r="G162" s="181"/>
      <c r="H162" s="181"/>
      <c r="I162" s="181"/>
      <c r="J162" s="181"/>
      <c r="K162" s="181"/>
      <c r="L162" s="181"/>
      <c r="M162" s="181"/>
    </row>
  </sheetData>
  <mergeCells count="14">
    <mergeCell ref="A162:M162"/>
    <mergeCell ref="G61:I61"/>
    <mergeCell ref="K61:M61"/>
    <mergeCell ref="G114:I114"/>
    <mergeCell ref="K114:M114"/>
    <mergeCell ref="G115:I115"/>
    <mergeCell ref="K115:M115"/>
    <mergeCell ref="G60:I60"/>
    <mergeCell ref="K60:M60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G10:M10 G64:M64 G118:M1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05"/>
  <sheetViews>
    <sheetView topLeftCell="A84" zoomScaleNormal="100" zoomScaleSheetLayoutView="90" workbookViewId="0">
      <selection activeCell="O100" sqref="O100"/>
    </sheetView>
  </sheetViews>
  <sheetFormatPr defaultColWidth="9.33203125" defaultRowHeight="16.5" customHeight="1" x14ac:dyDescent="0.45"/>
  <cols>
    <col min="1" max="3" width="1.83203125" style="3" customWidth="1"/>
    <col min="4" max="4" width="44.6640625" style="3" customWidth="1"/>
    <col min="5" max="5" width="6.5" style="4" customWidth="1"/>
    <col min="6" max="6" width="0.5" style="4" customWidth="1"/>
    <col min="7" max="7" width="13.83203125" style="17" customWidth="1"/>
    <col min="8" max="8" width="0.5" style="17" customWidth="1"/>
    <col min="9" max="9" width="13.83203125" style="17" customWidth="1"/>
    <col min="10" max="10" width="0.5" style="17" customWidth="1"/>
    <col min="11" max="11" width="13.83203125" style="17" customWidth="1"/>
    <col min="12" max="12" width="0.5" style="17" customWidth="1"/>
    <col min="13" max="13" width="13.83203125" style="17" customWidth="1"/>
    <col min="14" max="16384" width="9.33203125" style="3"/>
  </cols>
  <sheetData>
    <row r="1" spans="1:13" ht="16.5" customHeight="1" x14ac:dyDescent="0.45">
      <c r="A1" s="1" t="s">
        <v>47</v>
      </c>
      <c r="B1" s="2"/>
    </row>
    <row r="2" spans="1:13" ht="16.5" customHeight="1" x14ac:dyDescent="0.45">
      <c r="A2" s="2" t="s">
        <v>269</v>
      </c>
      <c r="B2" s="2"/>
    </row>
    <row r="3" spans="1:13" ht="16.5" customHeight="1" x14ac:dyDescent="0.45">
      <c r="A3" s="5" t="s">
        <v>260</v>
      </c>
      <c r="B3" s="5"/>
      <c r="C3" s="6"/>
      <c r="D3" s="6"/>
      <c r="E3" s="7"/>
      <c r="F3" s="7"/>
      <c r="G3" s="58"/>
      <c r="H3" s="58"/>
      <c r="I3" s="58"/>
      <c r="J3" s="58"/>
      <c r="K3" s="58"/>
      <c r="L3" s="58"/>
      <c r="M3" s="58"/>
    </row>
    <row r="4" spans="1:13" ht="16.5" customHeight="1" x14ac:dyDescent="0.45">
      <c r="A4" s="2"/>
      <c r="B4" s="2"/>
    </row>
    <row r="5" spans="1:13" ht="16.5" customHeight="1" x14ac:dyDescent="0.45">
      <c r="A5" s="2"/>
      <c r="B5" s="2"/>
    </row>
    <row r="6" spans="1:13" ht="16.5" customHeight="1" x14ac:dyDescent="0.45">
      <c r="A6" s="2"/>
      <c r="B6" s="2"/>
      <c r="G6" s="183" t="s">
        <v>133</v>
      </c>
      <c r="H6" s="183"/>
      <c r="I6" s="183"/>
      <c r="J6" s="59"/>
      <c r="K6" s="183" t="s">
        <v>92</v>
      </c>
      <c r="L6" s="183"/>
      <c r="M6" s="183"/>
    </row>
    <row r="7" spans="1:13" ht="16.5" customHeight="1" x14ac:dyDescent="0.45">
      <c r="A7" s="2"/>
      <c r="B7" s="2"/>
      <c r="G7" s="182" t="s">
        <v>134</v>
      </c>
      <c r="H7" s="182"/>
      <c r="I7" s="182"/>
      <c r="J7" s="190"/>
      <c r="K7" s="182" t="s">
        <v>134</v>
      </c>
      <c r="L7" s="182"/>
      <c r="M7" s="182"/>
    </row>
    <row r="8" spans="1:13" ht="16.5" customHeight="1" x14ac:dyDescent="0.45">
      <c r="G8" s="61" t="s">
        <v>251</v>
      </c>
      <c r="H8" s="60"/>
      <c r="I8" s="61" t="s">
        <v>199</v>
      </c>
      <c r="J8" s="60"/>
      <c r="K8" s="61" t="s">
        <v>251</v>
      </c>
      <c r="L8" s="60"/>
      <c r="M8" s="61" t="s">
        <v>199</v>
      </c>
    </row>
    <row r="9" spans="1:13" ht="16.5" customHeight="1" x14ac:dyDescent="0.45">
      <c r="E9" s="8"/>
      <c r="F9" s="8"/>
      <c r="G9" s="62" t="s">
        <v>66</v>
      </c>
      <c r="H9" s="60"/>
      <c r="I9" s="62" t="s">
        <v>66</v>
      </c>
      <c r="K9" s="62" t="s">
        <v>66</v>
      </c>
      <c r="L9" s="60"/>
      <c r="M9" s="62" t="s">
        <v>66</v>
      </c>
    </row>
    <row r="10" spans="1:13" ht="12" customHeight="1" x14ac:dyDescent="0.45">
      <c r="E10" s="8"/>
      <c r="F10" s="8"/>
      <c r="G10" s="69"/>
      <c r="H10" s="60"/>
      <c r="I10" s="60"/>
      <c r="K10" s="69"/>
      <c r="L10" s="60"/>
      <c r="M10" s="60"/>
    </row>
    <row r="11" spans="1:13" ht="16.5" customHeight="1" x14ac:dyDescent="0.45">
      <c r="A11" s="3" t="s">
        <v>214</v>
      </c>
      <c r="G11" s="71">
        <v>521410</v>
      </c>
      <c r="H11" s="9"/>
      <c r="I11" s="9">
        <v>0</v>
      </c>
      <c r="J11" s="9"/>
      <c r="K11" s="71">
        <v>291910</v>
      </c>
      <c r="L11" s="63"/>
      <c r="M11" s="9">
        <v>0</v>
      </c>
    </row>
    <row r="12" spans="1:13" ht="16.5" customHeight="1" x14ac:dyDescent="0.45">
      <c r="A12" s="3" t="s">
        <v>81</v>
      </c>
      <c r="G12" s="71">
        <v>2707611</v>
      </c>
      <c r="H12" s="9"/>
      <c r="I12" s="9">
        <v>2701470</v>
      </c>
      <c r="J12" s="9"/>
      <c r="K12" s="71">
        <v>47521</v>
      </c>
      <c r="L12" s="63"/>
      <c r="M12" s="9">
        <v>42285</v>
      </c>
    </row>
    <row r="13" spans="1:13" ht="12" customHeight="1" x14ac:dyDescent="0.45">
      <c r="G13" s="72"/>
      <c r="H13" s="9"/>
      <c r="I13" s="57"/>
      <c r="J13" s="9"/>
      <c r="K13" s="72"/>
      <c r="L13" s="63"/>
      <c r="M13" s="57"/>
    </row>
    <row r="14" spans="1:13" ht="16.5" customHeight="1" x14ac:dyDescent="0.45">
      <c r="A14" s="2" t="s">
        <v>126</v>
      </c>
      <c r="G14" s="73">
        <f>SUM(G11:G13)</f>
        <v>3229021</v>
      </c>
      <c r="H14" s="9"/>
      <c r="I14" s="12">
        <f>SUM(I11:I13)</f>
        <v>2701470</v>
      </c>
      <c r="J14" s="130"/>
      <c r="K14" s="73">
        <f>SUM(K11:K13)</f>
        <v>339431</v>
      </c>
      <c r="L14" s="9"/>
      <c r="M14" s="12">
        <f>SUM(M11:M13)</f>
        <v>42285</v>
      </c>
    </row>
    <row r="15" spans="1:13" ht="12" customHeight="1" x14ac:dyDescent="0.45">
      <c r="A15" s="2"/>
      <c r="G15" s="71"/>
      <c r="H15" s="9"/>
      <c r="I15" s="9"/>
      <c r="J15" s="9"/>
      <c r="K15" s="71"/>
      <c r="L15" s="63"/>
      <c r="M15" s="9"/>
    </row>
    <row r="16" spans="1:13" ht="16.5" customHeight="1" x14ac:dyDescent="0.45">
      <c r="A16" s="3" t="s">
        <v>226</v>
      </c>
      <c r="G16" s="71">
        <v>-364416</v>
      </c>
      <c r="H16" s="9"/>
      <c r="I16" s="9">
        <v>0</v>
      </c>
      <c r="J16" s="9"/>
      <c r="K16" s="71">
        <v>-196032</v>
      </c>
      <c r="L16" s="63"/>
      <c r="M16" s="9">
        <v>0</v>
      </c>
    </row>
    <row r="17" spans="1:13" ht="16.5" customHeight="1" x14ac:dyDescent="0.45">
      <c r="A17" s="3" t="s">
        <v>80</v>
      </c>
      <c r="G17" s="73">
        <v>-1666019</v>
      </c>
      <c r="H17" s="9"/>
      <c r="I17" s="12">
        <v>-1657045</v>
      </c>
      <c r="J17" s="9"/>
      <c r="K17" s="73">
        <v>-12656</v>
      </c>
      <c r="L17" s="63"/>
      <c r="M17" s="12">
        <v>-11205</v>
      </c>
    </row>
    <row r="18" spans="1:13" ht="12" customHeight="1" x14ac:dyDescent="0.45">
      <c r="E18" s="3"/>
      <c r="F18" s="3"/>
      <c r="G18" s="74"/>
      <c r="H18" s="25"/>
      <c r="I18" s="16"/>
      <c r="J18" s="9"/>
      <c r="K18" s="74"/>
      <c r="L18" s="63"/>
      <c r="M18" s="16"/>
    </row>
    <row r="19" spans="1:13" ht="16.5" customHeight="1" x14ac:dyDescent="0.45">
      <c r="A19" s="2" t="s">
        <v>127</v>
      </c>
      <c r="E19" s="3"/>
      <c r="F19" s="3"/>
      <c r="G19" s="73">
        <f>SUM(G16:G18)</f>
        <v>-2030435</v>
      </c>
      <c r="H19" s="9"/>
      <c r="I19" s="12">
        <f>SUM(I16:I18)</f>
        <v>-1657045</v>
      </c>
      <c r="J19" s="130"/>
      <c r="K19" s="73">
        <f>SUM(K16:K18)</f>
        <v>-208688</v>
      </c>
      <c r="L19" s="9"/>
      <c r="M19" s="12">
        <f>SUM(M16:M18)</f>
        <v>-11205</v>
      </c>
    </row>
    <row r="20" spans="1:13" ht="12" customHeight="1" x14ac:dyDescent="0.45">
      <c r="G20" s="70"/>
      <c r="J20" s="9"/>
      <c r="K20" s="70"/>
      <c r="L20" s="63"/>
    </row>
    <row r="21" spans="1:13" ht="16.5" customHeight="1" x14ac:dyDescent="0.45">
      <c r="A21" s="2" t="s">
        <v>35</v>
      </c>
      <c r="G21" s="70">
        <f>SUM(G14,G19)</f>
        <v>1198586</v>
      </c>
      <c r="I21" s="17">
        <f>SUM(I14,I19)</f>
        <v>1044425</v>
      </c>
      <c r="J21" s="9"/>
      <c r="K21" s="70">
        <f>SUM(K14,K19)</f>
        <v>130743</v>
      </c>
      <c r="M21" s="17">
        <f>SUM(M14,M19)</f>
        <v>31080</v>
      </c>
    </row>
    <row r="22" spans="1:13" ht="16.5" customHeight="1" x14ac:dyDescent="0.45">
      <c r="A22" s="3" t="s">
        <v>39</v>
      </c>
      <c r="G22" s="71">
        <v>120571</v>
      </c>
      <c r="H22" s="10"/>
      <c r="I22" s="9">
        <v>108247</v>
      </c>
      <c r="J22" s="9"/>
      <c r="K22" s="71">
        <v>102604</v>
      </c>
      <c r="L22" s="63"/>
      <c r="M22" s="9">
        <v>85021</v>
      </c>
    </row>
    <row r="23" spans="1:13" ht="16.5" customHeight="1" x14ac:dyDescent="0.45">
      <c r="A23" s="3" t="s">
        <v>28</v>
      </c>
      <c r="G23" s="71">
        <v>-168223</v>
      </c>
      <c r="H23" s="9"/>
      <c r="I23" s="9">
        <v>-126692</v>
      </c>
      <c r="J23" s="9"/>
      <c r="K23" s="71">
        <v>-32054</v>
      </c>
      <c r="L23" s="63"/>
      <c r="M23" s="9">
        <v>-15190</v>
      </c>
    </row>
    <row r="24" spans="1:13" ht="16.5" customHeight="1" x14ac:dyDescent="0.45">
      <c r="A24" s="3" t="s">
        <v>29</v>
      </c>
      <c r="G24" s="71">
        <v>-697935</v>
      </c>
      <c r="H24" s="9"/>
      <c r="I24" s="9">
        <v>-600029</v>
      </c>
      <c r="J24" s="9"/>
      <c r="K24" s="71">
        <v>-172690</v>
      </c>
      <c r="L24" s="63"/>
      <c r="M24" s="9">
        <v>-135913</v>
      </c>
    </row>
    <row r="25" spans="1:13" ht="16.5" customHeight="1" x14ac:dyDescent="0.45">
      <c r="A25" s="3" t="s">
        <v>99</v>
      </c>
      <c r="G25" s="71">
        <v>-484146</v>
      </c>
      <c r="H25" s="9"/>
      <c r="I25" s="9">
        <v>-354435</v>
      </c>
      <c r="J25" s="9"/>
      <c r="K25" s="71">
        <v>-135193</v>
      </c>
      <c r="L25" s="63"/>
      <c r="M25" s="9">
        <v>-105910</v>
      </c>
    </row>
    <row r="26" spans="1:13" ht="16.5" customHeight="1" x14ac:dyDescent="0.45">
      <c r="A26" s="3" t="s">
        <v>195</v>
      </c>
      <c r="G26" s="71">
        <v>21673</v>
      </c>
      <c r="H26" s="9"/>
      <c r="I26" s="9">
        <v>25418</v>
      </c>
      <c r="J26" s="9"/>
      <c r="K26" s="71">
        <v>59</v>
      </c>
      <c r="L26" s="63"/>
      <c r="M26" s="9">
        <v>290</v>
      </c>
    </row>
    <row r="27" spans="1:13" ht="16.5" customHeight="1" x14ac:dyDescent="0.45">
      <c r="A27" s="3" t="s">
        <v>302</v>
      </c>
      <c r="G27" s="70"/>
      <c r="K27" s="70"/>
    </row>
    <row r="28" spans="1:13" ht="16.5" customHeight="1" x14ac:dyDescent="0.45">
      <c r="B28" s="3" t="s">
        <v>142</v>
      </c>
      <c r="G28" s="79">
        <v>-9857</v>
      </c>
      <c r="I28" s="58">
        <v>10701</v>
      </c>
      <c r="K28" s="79">
        <v>0</v>
      </c>
      <c r="M28" s="58">
        <v>0</v>
      </c>
    </row>
    <row r="29" spans="1:13" ht="12" customHeight="1" x14ac:dyDescent="0.45">
      <c r="G29" s="70"/>
      <c r="K29" s="70"/>
      <c r="L29" s="64"/>
    </row>
    <row r="30" spans="1:13" ht="16.5" customHeight="1" x14ac:dyDescent="0.45">
      <c r="A30" s="2" t="s">
        <v>227</v>
      </c>
      <c r="G30" s="71">
        <f>SUM(G21:G28)</f>
        <v>-19331</v>
      </c>
      <c r="H30" s="131"/>
      <c r="I30" s="9">
        <f>SUM(I21:I28)</f>
        <v>107635</v>
      </c>
      <c r="J30" s="131"/>
      <c r="K30" s="71">
        <f>SUM(K21:K28)</f>
        <v>-106531</v>
      </c>
      <c r="L30" s="130"/>
      <c r="M30" s="9">
        <f>SUM(M21:M28)</f>
        <v>-140622</v>
      </c>
    </row>
    <row r="31" spans="1:13" ht="16.5" customHeight="1" x14ac:dyDescent="0.45">
      <c r="A31" s="3" t="s">
        <v>241</v>
      </c>
      <c r="G31" s="79">
        <v>-71899</v>
      </c>
      <c r="H31" s="9"/>
      <c r="I31" s="11">
        <v>13792</v>
      </c>
      <c r="J31" s="9"/>
      <c r="K31" s="79">
        <v>14647</v>
      </c>
      <c r="L31" s="63"/>
      <c r="M31" s="58">
        <v>2141</v>
      </c>
    </row>
    <row r="32" spans="1:13" ht="12" customHeight="1" x14ac:dyDescent="0.45">
      <c r="G32" s="70"/>
      <c r="K32" s="70"/>
    </row>
    <row r="33" spans="1:13" ht="16.5" customHeight="1" x14ac:dyDescent="0.45">
      <c r="A33" s="2" t="s">
        <v>228</v>
      </c>
      <c r="G33" s="134">
        <f>SUM(G30:G31)</f>
        <v>-91230</v>
      </c>
      <c r="H33" s="9"/>
      <c r="I33" s="132">
        <f>SUM(I30:I31)</f>
        <v>121427</v>
      </c>
      <c r="J33" s="9"/>
      <c r="K33" s="134">
        <f>SUM(K30:K31)</f>
        <v>-91884</v>
      </c>
      <c r="L33" s="130"/>
      <c r="M33" s="132">
        <f>SUM(M30:M31)</f>
        <v>-138481</v>
      </c>
    </row>
    <row r="34" spans="1:13" ht="12" customHeight="1" x14ac:dyDescent="0.45">
      <c r="G34" s="70"/>
      <c r="K34" s="78"/>
      <c r="L34" s="64"/>
      <c r="M34" s="25"/>
    </row>
    <row r="35" spans="1:13" ht="16.5" customHeight="1" x14ac:dyDescent="0.45">
      <c r="A35" s="2" t="s">
        <v>153</v>
      </c>
      <c r="G35" s="70"/>
      <c r="K35" s="70"/>
    </row>
    <row r="36" spans="1:13" ht="16.5" customHeight="1" x14ac:dyDescent="0.45">
      <c r="A36" s="3" t="s">
        <v>69</v>
      </c>
      <c r="E36" s="3"/>
      <c r="F36" s="3"/>
      <c r="G36" s="74"/>
      <c r="H36" s="16"/>
      <c r="I36" s="16"/>
      <c r="J36" s="16"/>
      <c r="K36" s="74"/>
      <c r="L36" s="16"/>
      <c r="M36" s="16"/>
    </row>
    <row r="37" spans="1:13" ht="16.5" customHeight="1" x14ac:dyDescent="0.45">
      <c r="B37" s="3" t="s">
        <v>68</v>
      </c>
      <c r="E37" s="3"/>
      <c r="F37" s="3"/>
      <c r="G37" s="74"/>
      <c r="H37" s="16"/>
      <c r="I37" s="16"/>
      <c r="J37" s="16"/>
      <c r="K37" s="74"/>
      <c r="L37" s="16"/>
      <c r="M37" s="16"/>
    </row>
    <row r="38" spans="1:13" ht="16.5" customHeight="1" x14ac:dyDescent="0.45">
      <c r="B38" s="3" t="s">
        <v>12</v>
      </c>
      <c r="C38" s="3" t="s">
        <v>158</v>
      </c>
      <c r="F38" s="3"/>
      <c r="G38" s="71">
        <v>-32394</v>
      </c>
      <c r="H38" s="9"/>
      <c r="I38" s="9">
        <v>192374</v>
      </c>
      <c r="J38" s="9"/>
      <c r="K38" s="71">
        <v>12092</v>
      </c>
      <c r="L38" s="63"/>
      <c r="M38" s="9">
        <v>0</v>
      </c>
    </row>
    <row r="39" spans="1:13" ht="16.5" customHeight="1" x14ac:dyDescent="0.45">
      <c r="B39" s="3" t="s">
        <v>12</v>
      </c>
      <c r="C39" s="3" t="s">
        <v>82</v>
      </c>
      <c r="G39" s="71">
        <v>275050</v>
      </c>
      <c r="H39" s="9"/>
      <c r="I39" s="9">
        <v>731487</v>
      </c>
      <c r="J39" s="9"/>
      <c r="K39" s="71">
        <v>0</v>
      </c>
      <c r="L39" s="63"/>
      <c r="M39" s="9">
        <v>0</v>
      </c>
    </row>
    <row r="40" spans="1:13" ht="16.5" customHeight="1" x14ac:dyDescent="0.45">
      <c r="B40" s="3" t="s">
        <v>12</v>
      </c>
      <c r="C40" s="3" t="s">
        <v>191</v>
      </c>
      <c r="G40" s="71">
        <v>37189</v>
      </c>
      <c r="H40" s="9"/>
      <c r="I40" s="9">
        <v>43644</v>
      </c>
      <c r="J40" s="9"/>
      <c r="K40" s="71">
        <v>0</v>
      </c>
      <c r="L40" s="63"/>
      <c r="M40" s="9">
        <v>0</v>
      </c>
    </row>
    <row r="41" spans="1:13" ht="16.5" customHeight="1" x14ac:dyDescent="0.45">
      <c r="B41" s="3" t="s">
        <v>12</v>
      </c>
      <c r="C41" s="3" t="s">
        <v>83</v>
      </c>
      <c r="G41" s="71"/>
      <c r="H41" s="9"/>
      <c r="I41" s="9"/>
      <c r="J41" s="9"/>
      <c r="K41" s="71"/>
      <c r="L41" s="63"/>
      <c r="M41" s="9"/>
    </row>
    <row r="42" spans="1:13" ht="16.5" customHeight="1" x14ac:dyDescent="0.45">
      <c r="C42" s="3" t="s">
        <v>242</v>
      </c>
      <c r="E42" s="3"/>
      <c r="F42" s="3"/>
      <c r="G42" s="73">
        <v>49732</v>
      </c>
      <c r="H42" s="9"/>
      <c r="I42" s="12">
        <v>-54020</v>
      </c>
      <c r="J42" s="9"/>
      <c r="K42" s="73">
        <v>-2419</v>
      </c>
      <c r="L42" s="63"/>
      <c r="M42" s="12">
        <v>0</v>
      </c>
    </row>
    <row r="43" spans="1:13" ht="12" customHeight="1" x14ac:dyDescent="0.45">
      <c r="E43" s="3"/>
      <c r="F43" s="3"/>
      <c r="G43" s="71"/>
      <c r="H43" s="9"/>
      <c r="I43" s="9"/>
      <c r="J43" s="9"/>
      <c r="K43" s="71"/>
      <c r="L43" s="63"/>
      <c r="M43" s="9"/>
    </row>
    <row r="44" spans="1:13" ht="16.5" customHeight="1" x14ac:dyDescent="0.45">
      <c r="A44" s="3" t="s">
        <v>128</v>
      </c>
      <c r="E44" s="3"/>
      <c r="F44" s="3"/>
      <c r="G44" s="71"/>
      <c r="H44" s="9"/>
      <c r="I44" s="9"/>
      <c r="J44" s="9"/>
      <c r="K44" s="71"/>
      <c r="L44" s="63"/>
      <c r="M44" s="9"/>
    </row>
    <row r="45" spans="1:13" ht="16.5" customHeight="1" x14ac:dyDescent="0.45">
      <c r="B45" s="3" t="s">
        <v>129</v>
      </c>
      <c r="E45" s="3"/>
      <c r="F45" s="3"/>
      <c r="G45" s="73">
        <f>SUM(G38:G42)</f>
        <v>329577</v>
      </c>
      <c r="H45" s="9"/>
      <c r="I45" s="12">
        <f>SUM(I38:I42)</f>
        <v>913485</v>
      </c>
      <c r="J45" s="9"/>
      <c r="K45" s="73">
        <f>SUM(K38:K42)</f>
        <v>9673</v>
      </c>
      <c r="L45" s="130"/>
      <c r="M45" s="12">
        <f>SUM(M38:M42)</f>
        <v>0</v>
      </c>
    </row>
    <row r="46" spans="1:13" ht="12" customHeight="1" x14ac:dyDescent="0.45">
      <c r="E46" s="3"/>
      <c r="F46" s="3"/>
      <c r="G46" s="71"/>
      <c r="H46" s="9"/>
      <c r="I46" s="9"/>
      <c r="J46" s="9"/>
      <c r="K46" s="71"/>
      <c r="L46" s="130"/>
      <c r="M46" s="9"/>
    </row>
    <row r="47" spans="1:13" ht="16.5" customHeight="1" x14ac:dyDescent="0.45">
      <c r="A47" s="2" t="s">
        <v>196</v>
      </c>
      <c r="C47" s="2"/>
      <c r="D47" s="2"/>
      <c r="G47" s="79">
        <f>SUM(G45)</f>
        <v>329577</v>
      </c>
      <c r="I47" s="58">
        <f>SUM(I45)</f>
        <v>913485</v>
      </c>
      <c r="K47" s="79">
        <f>SUM(K45)</f>
        <v>9673</v>
      </c>
      <c r="M47" s="58">
        <f>SUM(M45)</f>
        <v>0</v>
      </c>
    </row>
    <row r="48" spans="1:13" ht="12" customHeight="1" x14ac:dyDescent="0.45">
      <c r="G48" s="70"/>
      <c r="K48" s="78"/>
      <c r="M48" s="25"/>
    </row>
    <row r="49" spans="1:13" ht="16.5" customHeight="1" thickBot="1" x14ac:dyDescent="0.5">
      <c r="A49" s="2" t="s">
        <v>130</v>
      </c>
      <c r="B49" s="2"/>
      <c r="G49" s="135">
        <f>SUM(G47,G33)</f>
        <v>238347</v>
      </c>
      <c r="I49" s="65">
        <f>SUM(I47,I33)</f>
        <v>1034912</v>
      </c>
      <c r="K49" s="135">
        <f>SUM(K47,K33)</f>
        <v>-82211</v>
      </c>
      <c r="M49" s="65">
        <f>SUM(M47,M33)</f>
        <v>-138481</v>
      </c>
    </row>
    <row r="50" spans="1:13" ht="16.5" customHeight="1" thickTop="1" x14ac:dyDescent="0.45">
      <c r="A50" s="2"/>
      <c r="B50" s="2"/>
    </row>
    <row r="51" spans="1:13" ht="16.5" customHeight="1" x14ac:dyDescent="0.45">
      <c r="A51" s="2"/>
      <c r="B51" s="2"/>
    </row>
    <row r="52" spans="1:13" ht="16.5" customHeight="1" x14ac:dyDescent="0.45">
      <c r="A52" s="2"/>
      <c r="B52" s="2"/>
    </row>
    <row r="53" spans="1:13" ht="13.5" customHeight="1" x14ac:dyDescent="0.45">
      <c r="A53" s="2"/>
      <c r="B53" s="2"/>
    </row>
    <row r="54" spans="1:13" ht="21.95" customHeight="1" x14ac:dyDescent="0.45">
      <c r="A54" s="6" t="s">
        <v>151</v>
      </c>
      <c r="B54" s="6"/>
      <c r="C54" s="6"/>
      <c r="D54" s="6"/>
      <c r="E54" s="6"/>
      <c r="F54" s="6"/>
      <c r="G54" s="18"/>
      <c r="H54" s="18"/>
      <c r="I54" s="18"/>
      <c r="J54" s="18"/>
      <c r="K54" s="18"/>
      <c r="L54" s="18"/>
      <c r="M54" s="18"/>
    </row>
    <row r="55" spans="1:13" ht="16.5" customHeight="1" x14ac:dyDescent="0.45">
      <c r="A55" s="1" t="s">
        <v>47</v>
      </c>
      <c r="B55" s="2"/>
    </row>
    <row r="56" spans="1:13" ht="16.5" customHeight="1" x14ac:dyDescent="0.45">
      <c r="A56" s="2" t="s">
        <v>269</v>
      </c>
      <c r="B56" s="2"/>
    </row>
    <row r="57" spans="1:13" ht="16.5" customHeight="1" x14ac:dyDescent="0.45">
      <c r="A57" s="5" t="str">
        <f>+A3</f>
        <v>For the three-month period ended 30 September 2023</v>
      </c>
      <c r="B57" s="5"/>
      <c r="C57" s="6"/>
      <c r="D57" s="6"/>
      <c r="E57" s="7"/>
      <c r="F57" s="7"/>
      <c r="G57" s="58"/>
      <c r="H57" s="58"/>
      <c r="I57" s="58"/>
      <c r="J57" s="58"/>
      <c r="K57" s="58"/>
      <c r="L57" s="58"/>
      <c r="M57" s="58"/>
    </row>
    <row r="58" spans="1:13" ht="16.5" customHeight="1" x14ac:dyDescent="0.45">
      <c r="A58" s="2"/>
      <c r="B58" s="2"/>
    </row>
    <row r="59" spans="1:13" ht="16.5" customHeight="1" x14ac:dyDescent="0.45">
      <c r="A59" s="2"/>
      <c r="B59" s="2"/>
    </row>
    <row r="60" spans="1:13" ht="16.5" customHeight="1" x14ac:dyDescent="0.45">
      <c r="A60" s="2"/>
      <c r="B60" s="2"/>
      <c r="G60" s="183" t="s">
        <v>133</v>
      </c>
      <c r="H60" s="183"/>
      <c r="I60" s="183"/>
      <c r="J60" s="59"/>
      <c r="K60" s="183" t="s">
        <v>92</v>
      </c>
      <c r="L60" s="183"/>
      <c r="M60" s="183"/>
    </row>
    <row r="61" spans="1:13" ht="16.5" customHeight="1" x14ac:dyDescent="0.45">
      <c r="A61" s="2"/>
      <c r="B61" s="2"/>
      <c r="G61" s="182" t="s">
        <v>134</v>
      </c>
      <c r="H61" s="182"/>
      <c r="I61" s="182"/>
      <c r="J61" s="190"/>
      <c r="K61" s="182" t="s">
        <v>134</v>
      </c>
      <c r="L61" s="182"/>
      <c r="M61" s="182"/>
    </row>
    <row r="62" spans="1:13" ht="16.5" customHeight="1" x14ac:dyDescent="0.45">
      <c r="G62" s="61" t="s">
        <v>251</v>
      </c>
      <c r="H62" s="60"/>
      <c r="I62" s="61" t="s">
        <v>199</v>
      </c>
      <c r="J62" s="60"/>
      <c r="K62" s="61" t="s">
        <v>251</v>
      </c>
      <c r="L62" s="60"/>
      <c r="M62" s="61" t="s">
        <v>199</v>
      </c>
    </row>
    <row r="63" spans="1:13" ht="16.5" customHeight="1" x14ac:dyDescent="0.45">
      <c r="E63" s="8"/>
      <c r="F63" s="8"/>
      <c r="G63" s="62" t="s">
        <v>66</v>
      </c>
      <c r="H63" s="60"/>
      <c r="I63" s="62" t="s">
        <v>66</v>
      </c>
      <c r="K63" s="62" t="s">
        <v>66</v>
      </c>
      <c r="L63" s="60"/>
      <c r="M63" s="62" t="s">
        <v>66</v>
      </c>
    </row>
    <row r="64" spans="1:13" ht="16.5" customHeight="1" x14ac:dyDescent="0.45">
      <c r="G64" s="70"/>
      <c r="K64" s="70"/>
    </row>
    <row r="65" spans="1:13" ht="16.5" customHeight="1" x14ac:dyDescent="0.45">
      <c r="A65" s="2" t="s">
        <v>248</v>
      </c>
      <c r="G65" s="70"/>
      <c r="K65" s="70"/>
    </row>
    <row r="66" spans="1:13" ht="16.5" customHeight="1" x14ac:dyDescent="0.45">
      <c r="A66" s="3" t="s">
        <v>65</v>
      </c>
      <c r="G66" s="71">
        <v>-96309</v>
      </c>
      <c r="H66" s="13"/>
      <c r="I66" s="9">
        <v>44097</v>
      </c>
      <c r="J66" s="13"/>
      <c r="K66" s="71">
        <v>-91884</v>
      </c>
      <c r="L66" s="13"/>
      <c r="M66" s="9">
        <v>-138481</v>
      </c>
    </row>
    <row r="67" spans="1:13" ht="16.5" customHeight="1" x14ac:dyDescent="0.45">
      <c r="A67" s="3" t="s">
        <v>62</v>
      </c>
      <c r="G67" s="80">
        <v>5079</v>
      </c>
      <c r="H67" s="13"/>
      <c r="I67" s="14">
        <v>77330</v>
      </c>
      <c r="J67" s="13"/>
      <c r="K67" s="80">
        <v>0</v>
      </c>
      <c r="L67" s="63"/>
      <c r="M67" s="14">
        <v>0</v>
      </c>
    </row>
    <row r="68" spans="1:13" ht="16.5" customHeight="1" x14ac:dyDescent="0.45">
      <c r="G68" s="70"/>
      <c r="K68" s="70"/>
      <c r="L68" s="64"/>
    </row>
    <row r="69" spans="1:13" ht="16.5" customHeight="1" thickBot="1" x14ac:dyDescent="0.5">
      <c r="G69" s="135">
        <f>SUM(G66:G68)</f>
        <v>-91230</v>
      </c>
      <c r="I69" s="65">
        <f>SUM(I66:I68)</f>
        <v>121427</v>
      </c>
      <c r="K69" s="135">
        <f>SUM(K66:K68)</f>
        <v>-91884</v>
      </c>
      <c r="M69" s="65">
        <f>SUM(M66:M68)</f>
        <v>-138481</v>
      </c>
    </row>
    <row r="70" spans="1:13" ht="16.5" customHeight="1" thickTop="1" x14ac:dyDescent="0.45">
      <c r="G70" s="70"/>
      <c r="K70" s="70"/>
      <c r="L70" s="64"/>
    </row>
    <row r="71" spans="1:13" ht="16.5" customHeight="1" x14ac:dyDescent="0.45">
      <c r="A71" s="2" t="s">
        <v>146</v>
      </c>
      <c r="B71" s="2"/>
      <c r="C71" s="2"/>
      <c r="G71" s="70"/>
      <c r="K71" s="70"/>
    </row>
    <row r="72" spans="1:13" ht="16.5" customHeight="1" x14ac:dyDescent="0.45">
      <c r="B72" s="2" t="s">
        <v>147</v>
      </c>
      <c r="G72" s="70"/>
      <c r="K72" s="70"/>
      <c r="L72" s="64"/>
    </row>
    <row r="73" spans="1:13" ht="16.5" customHeight="1" x14ac:dyDescent="0.45">
      <c r="A73" s="3" t="s">
        <v>65</v>
      </c>
      <c r="G73" s="71">
        <v>143002</v>
      </c>
      <c r="H73" s="13"/>
      <c r="I73" s="13">
        <v>625970</v>
      </c>
      <c r="J73" s="13"/>
      <c r="K73" s="71">
        <v>-82211</v>
      </c>
      <c r="L73" s="13"/>
      <c r="M73" s="13">
        <v>-138481</v>
      </c>
    </row>
    <row r="74" spans="1:13" ht="16.5" customHeight="1" x14ac:dyDescent="0.45">
      <c r="A74" s="3" t="s">
        <v>62</v>
      </c>
      <c r="G74" s="80">
        <v>95345</v>
      </c>
      <c r="H74" s="13"/>
      <c r="I74" s="14">
        <v>408942</v>
      </c>
      <c r="J74" s="13"/>
      <c r="K74" s="80">
        <v>0</v>
      </c>
      <c r="L74" s="63"/>
      <c r="M74" s="14">
        <v>0</v>
      </c>
    </row>
    <row r="75" spans="1:13" ht="16.5" customHeight="1" x14ac:dyDescent="0.45">
      <c r="G75" s="70"/>
      <c r="K75" s="70"/>
      <c r="L75" s="64"/>
    </row>
    <row r="76" spans="1:13" ht="16.5" customHeight="1" thickBot="1" x14ac:dyDescent="0.5">
      <c r="G76" s="135">
        <f>SUM(G73:G74)</f>
        <v>238347</v>
      </c>
      <c r="I76" s="65">
        <f>SUM(I73:I74)</f>
        <v>1034912</v>
      </c>
      <c r="K76" s="135">
        <f>SUM(K73:K74)</f>
        <v>-82211</v>
      </c>
      <c r="M76" s="65">
        <f>SUM(M73:M74)</f>
        <v>-138481</v>
      </c>
    </row>
    <row r="77" spans="1:13" ht="16.5" customHeight="1" thickTop="1" x14ac:dyDescent="0.45">
      <c r="G77" s="70"/>
      <c r="K77" s="78"/>
      <c r="L77" s="64"/>
      <c r="M77" s="25"/>
    </row>
    <row r="78" spans="1:13" ht="16.5" customHeight="1" x14ac:dyDescent="0.45">
      <c r="G78" s="70"/>
      <c r="K78" s="78"/>
      <c r="L78" s="64"/>
      <c r="M78" s="25"/>
    </row>
    <row r="79" spans="1:13" ht="16.5" customHeight="1" x14ac:dyDescent="0.45">
      <c r="A79" s="2" t="s">
        <v>229</v>
      </c>
      <c r="G79" s="70"/>
      <c r="K79" s="70"/>
    </row>
    <row r="80" spans="1:13" ht="16.5" customHeight="1" x14ac:dyDescent="0.45">
      <c r="A80" s="3" t="s">
        <v>230</v>
      </c>
      <c r="G80" s="136">
        <v>-1.4000000000000002E-2</v>
      </c>
      <c r="H80" s="66"/>
      <c r="I80" s="66">
        <v>6.0000000000000001E-3</v>
      </c>
      <c r="J80" s="66"/>
      <c r="K80" s="136">
        <v>-1.3000000000000001E-2</v>
      </c>
      <c r="L80" s="66"/>
      <c r="M80" s="66">
        <v>-2.0000000000000004E-2</v>
      </c>
    </row>
    <row r="81" spans="7:13" ht="16.5" customHeight="1" x14ac:dyDescent="0.45">
      <c r="G81" s="138"/>
      <c r="H81" s="13"/>
      <c r="I81" s="13"/>
      <c r="J81" s="13"/>
      <c r="K81" s="13"/>
      <c r="L81" s="13"/>
      <c r="M81" s="13"/>
    </row>
    <row r="82" spans="7:13" ht="16.5" customHeight="1" x14ac:dyDescent="0.45">
      <c r="G82" s="13"/>
      <c r="H82" s="13"/>
      <c r="I82" s="13"/>
      <c r="J82" s="13"/>
      <c r="K82" s="13"/>
      <c r="L82" s="13"/>
      <c r="M82" s="13"/>
    </row>
    <row r="83" spans="7:13" ht="16.5" customHeight="1" x14ac:dyDescent="0.45">
      <c r="G83" s="137"/>
      <c r="H83" s="13"/>
      <c r="I83" s="137"/>
      <c r="J83" s="13"/>
      <c r="K83" s="137"/>
      <c r="L83" s="13"/>
      <c r="M83" s="137"/>
    </row>
    <row r="84" spans="7:13" ht="16.5" customHeight="1" x14ac:dyDescent="0.45">
      <c r="G84" s="13"/>
      <c r="H84" s="13"/>
      <c r="I84" s="13"/>
      <c r="J84" s="13"/>
      <c r="K84" s="13"/>
      <c r="L84" s="13"/>
      <c r="M84" s="13"/>
    </row>
    <row r="85" spans="7:13" ht="16.5" customHeight="1" x14ac:dyDescent="0.45">
      <c r="G85" s="13"/>
      <c r="H85" s="13"/>
      <c r="I85" s="13"/>
      <c r="J85" s="13"/>
      <c r="K85" s="13"/>
      <c r="L85" s="13"/>
      <c r="M85" s="13"/>
    </row>
    <row r="86" spans="7:13" ht="16.5" customHeight="1" x14ac:dyDescent="0.45">
      <c r="G86" s="13"/>
      <c r="H86" s="13"/>
      <c r="I86" s="13"/>
      <c r="J86" s="13"/>
      <c r="K86" s="13"/>
      <c r="L86" s="13"/>
      <c r="M86" s="13"/>
    </row>
    <row r="87" spans="7:13" ht="16.5" customHeight="1" x14ac:dyDescent="0.45">
      <c r="G87" s="13"/>
      <c r="H87" s="13"/>
      <c r="I87" s="13"/>
      <c r="J87" s="13"/>
      <c r="K87" s="13"/>
      <c r="L87" s="13"/>
      <c r="M87" s="13"/>
    </row>
    <row r="88" spans="7:13" ht="16.5" customHeight="1" x14ac:dyDescent="0.45">
      <c r="G88" s="13"/>
      <c r="H88" s="13"/>
      <c r="I88" s="13"/>
      <c r="J88" s="13"/>
      <c r="K88" s="13"/>
      <c r="L88" s="13"/>
      <c r="M88" s="13"/>
    </row>
    <row r="89" spans="7:13" ht="16.5" customHeight="1" x14ac:dyDescent="0.45">
      <c r="G89" s="13"/>
      <c r="H89" s="13"/>
      <c r="I89" s="13"/>
      <c r="J89" s="13"/>
      <c r="K89" s="13"/>
      <c r="L89" s="13"/>
      <c r="M89" s="13"/>
    </row>
    <row r="90" spans="7:13" ht="16.5" customHeight="1" x14ac:dyDescent="0.45">
      <c r="G90" s="13"/>
      <c r="H90" s="13"/>
      <c r="I90" s="13"/>
      <c r="J90" s="13"/>
      <c r="K90" s="13"/>
      <c r="L90" s="13"/>
      <c r="M90" s="13"/>
    </row>
    <row r="91" spans="7:13" ht="16.5" customHeight="1" x14ac:dyDescent="0.45">
      <c r="G91" s="13"/>
      <c r="H91" s="13"/>
      <c r="I91" s="13"/>
      <c r="J91" s="13"/>
      <c r="K91" s="13"/>
      <c r="L91" s="13"/>
      <c r="M91" s="13"/>
    </row>
    <row r="92" spans="7:13" ht="16.5" customHeight="1" x14ac:dyDescent="0.45">
      <c r="G92" s="13"/>
      <c r="H92" s="13"/>
      <c r="I92" s="13"/>
      <c r="J92" s="13"/>
      <c r="K92" s="13"/>
      <c r="L92" s="13"/>
      <c r="M92" s="13"/>
    </row>
    <row r="93" spans="7:13" ht="18.75" customHeight="1" x14ac:dyDescent="0.45">
      <c r="G93" s="13"/>
      <c r="H93" s="13"/>
      <c r="I93" s="13"/>
      <c r="J93" s="13"/>
      <c r="K93" s="13"/>
      <c r="L93" s="13"/>
      <c r="M93" s="13"/>
    </row>
    <row r="94" spans="7:13" ht="18.75" customHeight="1" x14ac:dyDescent="0.45">
      <c r="G94" s="13"/>
      <c r="H94" s="13"/>
      <c r="I94" s="13"/>
      <c r="J94" s="13"/>
      <c r="K94" s="13"/>
      <c r="L94" s="13"/>
      <c r="M94" s="13"/>
    </row>
    <row r="95" spans="7:13" ht="16.5" customHeight="1" x14ac:dyDescent="0.45">
      <c r="G95" s="13"/>
      <c r="H95" s="13"/>
      <c r="I95" s="13"/>
      <c r="J95" s="13"/>
      <c r="K95" s="13"/>
      <c r="L95" s="13"/>
      <c r="M95" s="13"/>
    </row>
    <row r="96" spans="7:13" ht="16.5" customHeight="1" x14ac:dyDescent="0.45">
      <c r="G96" s="13"/>
      <c r="H96" s="13"/>
      <c r="I96" s="13"/>
      <c r="J96" s="13"/>
      <c r="K96" s="13"/>
      <c r="L96" s="13"/>
      <c r="M96" s="13"/>
    </row>
    <row r="97" spans="1:13" ht="16.5" customHeight="1" x14ac:dyDescent="0.45">
      <c r="G97" s="13"/>
      <c r="H97" s="13"/>
      <c r="I97" s="13"/>
      <c r="J97" s="13"/>
      <c r="K97" s="13"/>
      <c r="L97" s="13"/>
      <c r="M97" s="13"/>
    </row>
    <row r="98" spans="1:13" ht="16.5" customHeight="1" x14ac:dyDescent="0.45">
      <c r="G98" s="13"/>
      <c r="H98" s="13"/>
      <c r="I98" s="13"/>
      <c r="J98" s="13"/>
      <c r="K98" s="13"/>
      <c r="L98" s="13"/>
      <c r="M98" s="13"/>
    </row>
    <row r="99" spans="1:13" ht="16.5" customHeight="1" x14ac:dyDescent="0.45">
      <c r="G99" s="13"/>
      <c r="H99" s="13"/>
      <c r="I99" s="13"/>
      <c r="J99" s="13"/>
      <c r="K99" s="13"/>
      <c r="L99" s="13"/>
      <c r="M99" s="13"/>
    </row>
    <row r="100" spans="1:13" ht="17.25" customHeight="1" x14ac:dyDescent="0.45">
      <c r="G100" s="13"/>
      <c r="H100" s="13"/>
      <c r="I100" s="13"/>
      <c r="J100" s="13"/>
      <c r="K100" s="13"/>
      <c r="L100" s="13"/>
      <c r="M100" s="13"/>
    </row>
    <row r="101" spans="1:13" ht="9" customHeight="1" x14ac:dyDescent="0.45">
      <c r="G101" s="13"/>
      <c r="H101" s="13"/>
      <c r="I101" s="13"/>
      <c r="J101" s="13"/>
      <c r="K101" s="13"/>
      <c r="L101" s="13"/>
      <c r="M101" s="13"/>
    </row>
    <row r="105" spans="1:13" ht="21.95" customHeight="1" x14ac:dyDescent="0.45">
      <c r="A105" s="6" t="s">
        <v>151</v>
      </c>
      <c r="B105" s="6"/>
      <c r="C105" s="6"/>
      <c r="D105" s="6"/>
      <c r="E105" s="6"/>
      <c r="F105" s="6"/>
      <c r="G105" s="18"/>
      <c r="H105" s="18"/>
      <c r="I105" s="18"/>
      <c r="J105" s="18"/>
      <c r="K105" s="18"/>
      <c r="L105" s="18"/>
      <c r="M105" s="18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J8 L8 H8 G8 I8 M8 K8 J62 L62 H62 G62 I62 M62 K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106"/>
  <sheetViews>
    <sheetView topLeftCell="A85" zoomScaleNormal="100" zoomScaleSheetLayoutView="100" workbookViewId="0">
      <selection activeCell="Q96" sqref="Q96"/>
    </sheetView>
  </sheetViews>
  <sheetFormatPr defaultColWidth="9.33203125" defaultRowHeight="16.5" customHeight="1" x14ac:dyDescent="0.45"/>
  <cols>
    <col min="1" max="3" width="1.6640625" style="3" customWidth="1"/>
    <col min="4" max="4" width="46.33203125" style="3" customWidth="1"/>
    <col min="5" max="5" width="7.1640625" style="4" customWidth="1"/>
    <col min="6" max="6" width="0.5" style="4" customWidth="1"/>
    <col min="7" max="7" width="13.33203125" style="17" customWidth="1"/>
    <col min="8" max="8" width="0.5" style="17" customWidth="1"/>
    <col min="9" max="9" width="13.33203125" style="17" customWidth="1"/>
    <col min="10" max="10" width="0.5" style="17" customWidth="1"/>
    <col min="11" max="11" width="13.33203125" style="17" customWidth="1"/>
    <col min="12" max="12" width="0.5" style="17" customWidth="1"/>
    <col min="13" max="13" width="13.33203125" style="17" customWidth="1"/>
    <col min="14" max="16384" width="9.33203125" style="3"/>
  </cols>
  <sheetData>
    <row r="1" spans="1:13" ht="16.5" customHeight="1" x14ac:dyDescent="0.45">
      <c r="A1" s="1" t="s">
        <v>47</v>
      </c>
      <c r="B1" s="2"/>
    </row>
    <row r="2" spans="1:13" ht="16.5" customHeight="1" x14ac:dyDescent="0.45">
      <c r="A2" s="2" t="s">
        <v>269</v>
      </c>
      <c r="B2" s="2"/>
    </row>
    <row r="3" spans="1:13" ht="16.5" customHeight="1" x14ac:dyDescent="0.45">
      <c r="A3" s="5" t="s">
        <v>261</v>
      </c>
      <c r="B3" s="5"/>
      <c r="C3" s="6"/>
      <c r="D3" s="6"/>
      <c r="E3" s="7"/>
      <c r="F3" s="7"/>
      <c r="G3" s="58"/>
      <c r="H3" s="58"/>
      <c r="I3" s="58"/>
      <c r="J3" s="58"/>
      <c r="K3" s="58"/>
      <c r="L3" s="58"/>
      <c r="M3" s="58"/>
    </row>
    <row r="4" spans="1:13" ht="16.5" customHeight="1" x14ac:dyDescent="0.45">
      <c r="A4" s="2"/>
      <c r="B4" s="2"/>
    </row>
    <row r="5" spans="1:13" ht="16.5" customHeight="1" x14ac:dyDescent="0.45">
      <c r="A5" s="2"/>
      <c r="B5" s="2"/>
    </row>
    <row r="6" spans="1:13" ht="16.5" customHeight="1" x14ac:dyDescent="0.45">
      <c r="A6" s="2"/>
      <c r="B6" s="2"/>
      <c r="G6" s="183" t="s">
        <v>133</v>
      </c>
      <c r="H6" s="183"/>
      <c r="I6" s="183"/>
      <c r="J6" s="59"/>
      <c r="K6" s="183" t="s">
        <v>92</v>
      </c>
      <c r="L6" s="183"/>
      <c r="M6" s="183"/>
    </row>
    <row r="7" spans="1:13" ht="16.5" customHeight="1" x14ac:dyDescent="0.45">
      <c r="A7" s="2"/>
      <c r="B7" s="2"/>
      <c r="G7" s="182" t="s">
        <v>134</v>
      </c>
      <c r="H7" s="182"/>
      <c r="I7" s="182"/>
      <c r="J7" s="39"/>
      <c r="K7" s="182" t="s">
        <v>134</v>
      </c>
      <c r="L7" s="182"/>
      <c r="M7" s="182"/>
    </row>
    <row r="8" spans="1:13" ht="16.5" customHeight="1" x14ac:dyDescent="0.45">
      <c r="G8" s="61" t="s">
        <v>251</v>
      </c>
      <c r="H8" s="60"/>
      <c r="I8" s="61" t="s">
        <v>199</v>
      </c>
      <c r="J8" s="60"/>
      <c r="K8" s="61" t="s">
        <v>251</v>
      </c>
      <c r="L8" s="60"/>
      <c r="M8" s="61" t="s">
        <v>199</v>
      </c>
    </row>
    <row r="9" spans="1:13" ht="16.5" customHeight="1" x14ac:dyDescent="0.45">
      <c r="E9" s="15" t="s">
        <v>0</v>
      </c>
      <c r="F9" s="8"/>
      <c r="G9" s="62" t="s">
        <v>66</v>
      </c>
      <c r="H9" s="60"/>
      <c r="I9" s="62" t="s">
        <v>66</v>
      </c>
      <c r="K9" s="62" t="s">
        <v>66</v>
      </c>
      <c r="L9" s="60"/>
      <c r="M9" s="62" t="s">
        <v>66</v>
      </c>
    </row>
    <row r="10" spans="1:13" ht="12" customHeight="1" x14ac:dyDescent="0.45">
      <c r="E10" s="8"/>
      <c r="F10" s="8"/>
      <c r="G10" s="69"/>
      <c r="H10" s="60"/>
      <c r="I10" s="60"/>
      <c r="K10" s="69"/>
      <c r="L10" s="60"/>
      <c r="M10" s="60"/>
    </row>
    <row r="11" spans="1:13" ht="16.5" customHeight="1" x14ac:dyDescent="0.45">
      <c r="A11" s="3" t="s">
        <v>214</v>
      </c>
      <c r="G11" s="71">
        <v>1902470</v>
      </c>
      <c r="H11" s="9"/>
      <c r="I11" s="9">
        <v>1419391</v>
      </c>
      <c r="J11" s="9"/>
      <c r="K11" s="71">
        <v>571234</v>
      </c>
      <c r="L11" s="63"/>
      <c r="M11" s="9">
        <v>519553</v>
      </c>
    </row>
    <row r="12" spans="1:13" ht="16.5" customHeight="1" x14ac:dyDescent="0.45">
      <c r="A12" s="3" t="s">
        <v>81</v>
      </c>
      <c r="G12" s="71">
        <v>8169277</v>
      </c>
      <c r="H12" s="9"/>
      <c r="I12" s="9">
        <v>7072035</v>
      </c>
      <c r="J12" s="9"/>
      <c r="K12" s="71">
        <v>132481</v>
      </c>
      <c r="L12" s="63"/>
      <c r="M12" s="9">
        <v>123563</v>
      </c>
    </row>
    <row r="13" spans="1:13" ht="12" customHeight="1" x14ac:dyDescent="0.45">
      <c r="G13" s="72"/>
      <c r="H13" s="9"/>
      <c r="I13" s="57"/>
      <c r="J13" s="9"/>
      <c r="K13" s="72"/>
      <c r="L13" s="63"/>
      <c r="M13" s="57"/>
    </row>
    <row r="14" spans="1:13" ht="16.5" customHeight="1" x14ac:dyDescent="0.45">
      <c r="A14" s="2" t="s">
        <v>126</v>
      </c>
      <c r="G14" s="73">
        <f>SUM(G11:G13)</f>
        <v>10071747</v>
      </c>
      <c r="H14" s="9"/>
      <c r="I14" s="12">
        <f>SUM(I11:I13)</f>
        <v>8491426</v>
      </c>
      <c r="J14" s="130"/>
      <c r="K14" s="73">
        <f>SUM(K11:K13)</f>
        <v>703715</v>
      </c>
      <c r="L14" s="9"/>
      <c r="M14" s="12">
        <f>SUM(M11:M13)</f>
        <v>643116</v>
      </c>
    </row>
    <row r="15" spans="1:13" ht="12" customHeight="1" x14ac:dyDescent="0.45">
      <c r="A15" s="2"/>
      <c r="G15" s="71"/>
      <c r="H15" s="9"/>
      <c r="I15" s="9"/>
      <c r="J15" s="9"/>
      <c r="K15" s="71"/>
      <c r="L15" s="63"/>
      <c r="M15" s="9"/>
    </row>
    <row r="16" spans="1:13" ht="16.5" customHeight="1" x14ac:dyDescent="0.45">
      <c r="A16" s="3" t="s">
        <v>226</v>
      </c>
      <c r="G16" s="71">
        <v>-1488032</v>
      </c>
      <c r="H16" s="9"/>
      <c r="I16" s="9">
        <v>-1058613</v>
      </c>
      <c r="J16" s="9"/>
      <c r="K16" s="71">
        <v>-418818</v>
      </c>
      <c r="L16" s="63"/>
      <c r="M16" s="9">
        <v>-430595</v>
      </c>
    </row>
    <row r="17" spans="1:13" ht="16.5" customHeight="1" x14ac:dyDescent="0.45">
      <c r="A17" s="3" t="s">
        <v>80</v>
      </c>
      <c r="G17" s="73">
        <v>-5130584</v>
      </c>
      <c r="H17" s="9"/>
      <c r="I17" s="12">
        <v>-4528164</v>
      </c>
      <c r="J17" s="9"/>
      <c r="K17" s="73">
        <v>-37954</v>
      </c>
      <c r="L17" s="63"/>
      <c r="M17" s="12">
        <v>-30124</v>
      </c>
    </row>
    <row r="18" spans="1:13" ht="12" customHeight="1" x14ac:dyDescent="0.45">
      <c r="E18" s="3"/>
      <c r="F18" s="3"/>
      <c r="G18" s="74"/>
      <c r="H18" s="25"/>
      <c r="I18" s="16"/>
      <c r="J18" s="9"/>
      <c r="K18" s="74"/>
      <c r="L18" s="63"/>
      <c r="M18" s="16"/>
    </row>
    <row r="19" spans="1:13" ht="16.5" customHeight="1" x14ac:dyDescent="0.45">
      <c r="A19" s="2" t="s">
        <v>127</v>
      </c>
      <c r="E19" s="3"/>
      <c r="F19" s="3"/>
      <c r="G19" s="73">
        <f>SUM(G16:G18)</f>
        <v>-6618616</v>
      </c>
      <c r="H19" s="9"/>
      <c r="I19" s="12">
        <f>SUM(I16:I18)</f>
        <v>-5586777</v>
      </c>
      <c r="J19" s="130"/>
      <c r="K19" s="73">
        <f>SUM(K16:K18)</f>
        <v>-456772</v>
      </c>
      <c r="L19" s="9"/>
      <c r="M19" s="12">
        <f>SUM(M16:M18)</f>
        <v>-460719</v>
      </c>
    </row>
    <row r="20" spans="1:13" ht="12" customHeight="1" x14ac:dyDescent="0.45">
      <c r="G20" s="70"/>
      <c r="J20" s="9"/>
      <c r="K20" s="70"/>
      <c r="L20" s="63"/>
    </row>
    <row r="21" spans="1:13" ht="16.5" customHeight="1" x14ac:dyDescent="0.45">
      <c r="A21" s="2" t="s">
        <v>35</v>
      </c>
      <c r="G21" s="70">
        <f>SUM(G14,G19)</f>
        <v>3453131</v>
      </c>
      <c r="I21" s="17">
        <f>SUM(I14,I19)</f>
        <v>2904649</v>
      </c>
      <c r="J21" s="9"/>
      <c r="K21" s="70">
        <f>SUM(K14,K19)</f>
        <v>246943</v>
      </c>
      <c r="M21" s="17">
        <f>SUM(M14,M19)</f>
        <v>182397</v>
      </c>
    </row>
    <row r="22" spans="1:13" ht="16.5" customHeight="1" x14ac:dyDescent="0.45">
      <c r="A22" s="3" t="s">
        <v>39</v>
      </c>
      <c r="G22" s="71">
        <v>300890</v>
      </c>
      <c r="H22" s="10"/>
      <c r="I22" s="9">
        <v>156105</v>
      </c>
      <c r="J22" s="9"/>
      <c r="K22" s="71">
        <v>434907</v>
      </c>
      <c r="L22" s="63"/>
      <c r="M22" s="9">
        <v>919544</v>
      </c>
    </row>
    <row r="23" spans="1:13" ht="16.5" customHeight="1" x14ac:dyDescent="0.45">
      <c r="A23" s="3" t="s">
        <v>28</v>
      </c>
      <c r="G23" s="71">
        <v>-503083</v>
      </c>
      <c r="H23" s="9"/>
      <c r="I23" s="9">
        <v>-419009</v>
      </c>
      <c r="J23" s="9"/>
      <c r="K23" s="71">
        <v>-81800</v>
      </c>
      <c r="L23" s="63"/>
      <c r="M23" s="9">
        <v>-59239</v>
      </c>
    </row>
    <row r="24" spans="1:13" ht="16.5" customHeight="1" x14ac:dyDescent="0.45">
      <c r="A24" s="3" t="s">
        <v>29</v>
      </c>
      <c r="G24" s="71">
        <v>-1955582</v>
      </c>
      <c r="H24" s="9"/>
      <c r="I24" s="9">
        <v>-1760726</v>
      </c>
      <c r="J24" s="9"/>
      <c r="K24" s="71">
        <v>-471583</v>
      </c>
      <c r="L24" s="63"/>
      <c r="M24" s="9">
        <v>-388095</v>
      </c>
    </row>
    <row r="25" spans="1:13" ht="16.5" customHeight="1" x14ac:dyDescent="0.45">
      <c r="A25" s="3" t="s">
        <v>99</v>
      </c>
      <c r="G25" s="71">
        <v>-1382189</v>
      </c>
      <c r="H25" s="9"/>
      <c r="I25" s="9">
        <v>-940120</v>
      </c>
      <c r="J25" s="9"/>
      <c r="K25" s="71">
        <v>-380503</v>
      </c>
      <c r="L25" s="63"/>
      <c r="M25" s="9">
        <v>-293724</v>
      </c>
    </row>
    <row r="26" spans="1:13" ht="16.5" customHeight="1" x14ac:dyDescent="0.45">
      <c r="A26" s="3" t="s">
        <v>195</v>
      </c>
      <c r="G26" s="71">
        <v>11851</v>
      </c>
      <c r="H26" s="9"/>
      <c r="I26" s="9">
        <v>33732</v>
      </c>
      <c r="J26" s="9"/>
      <c r="K26" s="71">
        <v>46</v>
      </c>
      <c r="L26" s="63"/>
      <c r="M26" s="9">
        <v>532</v>
      </c>
    </row>
    <row r="27" spans="1:13" ht="16.5" customHeight="1" x14ac:dyDescent="0.45">
      <c r="A27" s="3" t="s">
        <v>197</v>
      </c>
      <c r="G27" s="70"/>
      <c r="K27" s="70"/>
    </row>
    <row r="28" spans="1:13" ht="16.5" customHeight="1" x14ac:dyDescent="0.45">
      <c r="B28" s="3" t="s">
        <v>142</v>
      </c>
      <c r="E28" s="4">
        <v>10</v>
      </c>
      <c r="G28" s="79">
        <v>37635</v>
      </c>
      <c r="I28" s="58">
        <v>47095</v>
      </c>
      <c r="K28" s="79">
        <v>0</v>
      </c>
      <c r="M28" s="58">
        <v>0</v>
      </c>
    </row>
    <row r="29" spans="1:13" ht="12" customHeight="1" x14ac:dyDescent="0.45">
      <c r="G29" s="70"/>
      <c r="K29" s="78"/>
      <c r="L29" s="64"/>
      <c r="M29" s="25"/>
    </row>
    <row r="30" spans="1:13" ht="16.5" customHeight="1" x14ac:dyDescent="0.45">
      <c r="A30" s="2" t="s">
        <v>227</v>
      </c>
      <c r="G30" s="71">
        <f>SUM(G21:G28)</f>
        <v>-37347</v>
      </c>
      <c r="H30" s="131"/>
      <c r="I30" s="9">
        <f>SUM(I21:I28)</f>
        <v>21726</v>
      </c>
      <c r="J30" s="131"/>
      <c r="K30" s="71">
        <f>SUM(K21:K28)</f>
        <v>-251990</v>
      </c>
      <c r="L30" s="130"/>
      <c r="M30" s="9">
        <f>SUM(M21:M28)</f>
        <v>361415</v>
      </c>
    </row>
    <row r="31" spans="1:13" ht="16.5" customHeight="1" x14ac:dyDescent="0.45">
      <c r="A31" s="3" t="s">
        <v>241</v>
      </c>
      <c r="E31" s="4">
        <v>14</v>
      </c>
      <c r="G31" s="77">
        <v>-130130</v>
      </c>
      <c r="H31" s="9"/>
      <c r="I31" s="11">
        <v>37896</v>
      </c>
      <c r="J31" s="9"/>
      <c r="K31" s="77">
        <v>16198</v>
      </c>
      <c r="L31" s="63"/>
      <c r="M31" s="11">
        <v>131132</v>
      </c>
    </row>
    <row r="32" spans="1:13" ht="12" customHeight="1" x14ac:dyDescent="0.45">
      <c r="G32" s="70"/>
      <c r="K32" s="70"/>
    </row>
    <row r="33" spans="1:13" ht="16.5" customHeight="1" x14ac:dyDescent="0.45">
      <c r="A33" s="2" t="s">
        <v>228</v>
      </c>
      <c r="G33" s="134">
        <f>SUM(G30:G31)</f>
        <v>-167477</v>
      </c>
      <c r="H33" s="9"/>
      <c r="I33" s="132">
        <f>SUM(I30:I31)</f>
        <v>59622</v>
      </c>
      <c r="J33" s="9"/>
      <c r="K33" s="134">
        <f>SUM(K30:K31)</f>
        <v>-235792</v>
      </c>
      <c r="L33" s="130"/>
      <c r="M33" s="132">
        <f>SUM(M30:M31)</f>
        <v>492547</v>
      </c>
    </row>
    <row r="34" spans="1:13" ht="12" customHeight="1" x14ac:dyDescent="0.45">
      <c r="G34" s="70"/>
      <c r="K34" s="78"/>
      <c r="L34" s="64"/>
      <c r="M34" s="25"/>
    </row>
    <row r="35" spans="1:13" ht="16.5" customHeight="1" x14ac:dyDescent="0.45">
      <c r="A35" s="2" t="s">
        <v>153</v>
      </c>
      <c r="G35" s="70"/>
      <c r="K35" s="70"/>
    </row>
    <row r="36" spans="1:13" ht="16.5" customHeight="1" x14ac:dyDescent="0.45">
      <c r="A36" s="3" t="s">
        <v>69</v>
      </c>
      <c r="E36" s="3"/>
      <c r="F36" s="3"/>
      <c r="G36" s="74"/>
      <c r="H36" s="16"/>
      <c r="I36" s="16"/>
      <c r="J36" s="16"/>
      <c r="K36" s="74"/>
      <c r="L36" s="16"/>
      <c r="M36" s="16"/>
    </row>
    <row r="37" spans="1:13" ht="16.5" customHeight="1" x14ac:dyDescent="0.45">
      <c r="B37" s="3" t="s">
        <v>68</v>
      </c>
      <c r="E37" s="3"/>
      <c r="F37" s="3"/>
      <c r="G37" s="74"/>
      <c r="H37" s="16"/>
      <c r="I37" s="16"/>
      <c r="J37" s="16"/>
      <c r="K37" s="74"/>
      <c r="L37" s="16"/>
      <c r="M37" s="16"/>
    </row>
    <row r="38" spans="1:13" ht="16.5" customHeight="1" x14ac:dyDescent="0.45">
      <c r="B38" s="3" t="s">
        <v>12</v>
      </c>
      <c r="C38" s="3" t="s">
        <v>158</v>
      </c>
      <c r="F38" s="3"/>
      <c r="G38" s="71">
        <v>6617</v>
      </c>
      <c r="H38" s="9"/>
      <c r="I38" s="9">
        <v>204366</v>
      </c>
      <c r="J38" s="9"/>
      <c r="K38" s="71">
        <v>8243</v>
      </c>
      <c r="L38" s="63"/>
      <c r="M38" s="9">
        <v>0</v>
      </c>
    </row>
    <row r="39" spans="1:13" ht="16.5" customHeight="1" x14ac:dyDescent="0.45">
      <c r="B39" s="3" t="s">
        <v>12</v>
      </c>
      <c r="C39" s="3" t="s">
        <v>82</v>
      </c>
      <c r="G39" s="71">
        <v>796903</v>
      </c>
      <c r="H39" s="9"/>
      <c r="I39" s="9">
        <v>1139102</v>
      </c>
      <c r="J39" s="9"/>
      <c r="K39" s="71">
        <v>0</v>
      </c>
      <c r="L39" s="63"/>
      <c r="M39" s="9">
        <v>0</v>
      </c>
    </row>
    <row r="40" spans="1:13" ht="16.5" customHeight="1" x14ac:dyDescent="0.45">
      <c r="B40" s="3" t="s">
        <v>12</v>
      </c>
      <c r="C40" s="3" t="s">
        <v>191</v>
      </c>
      <c r="E40" s="4">
        <v>10</v>
      </c>
      <c r="G40" s="71">
        <v>47866</v>
      </c>
      <c r="H40" s="9"/>
      <c r="I40" s="9">
        <v>208672</v>
      </c>
      <c r="J40" s="9"/>
      <c r="K40" s="71">
        <v>0</v>
      </c>
      <c r="L40" s="63"/>
      <c r="M40" s="9">
        <v>0</v>
      </c>
    </row>
    <row r="41" spans="1:13" ht="16.5" customHeight="1" x14ac:dyDescent="0.45">
      <c r="B41" s="3" t="s">
        <v>12</v>
      </c>
      <c r="C41" s="3" t="s">
        <v>83</v>
      </c>
      <c r="G41" s="71"/>
      <c r="H41" s="9"/>
      <c r="I41" s="9"/>
      <c r="J41" s="9"/>
      <c r="K41" s="71"/>
      <c r="L41" s="63"/>
      <c r="M41" s="9"/>
    </row>
    <row r="42" spans="1:13" ht="16.5" customHeight="1" x14ac:dyDescent="0.45">
      <c r="C42" s="3" t="s">
        <v>242</v>
      </c>
      <c r="E42" s="3"/>
      <c r="F42" s="3"/>
      <c r="G42" s="73">
        <v>35923</v>
      </c>
      <c r="H42" s="9"/>
      <c r="I42" s="12">
        <v>-88824</v>
      </c>
      <c r="J42" s="9"/>
      <c r="K42" s="73">
        <v>-1648</v>
      </c>
      <c r="L42" s="63"/>
      <c r="M42" s="12">
        <v>0</v>
      </c>
    </row>
    <row r="43" spans="1:13" ht="12" customHeight="1" x14ac:dyDescent="0.45">
      <c r="E43" s="3"/>
      <c r="F43" s="3"/>
      <c r="G43" s="71"/>
      <c r="H43" s="9"/>
      <c r="I43" s="9"/>
      <c r="J43" s="9"/>
      <c r="K43" s="71"/>
      <c r="L43" s="63"/>
      <c r="M43" s="9"/>
    </row>
    <row r="44" spans="1:13" ht="16.5" customHeight="1" x14ac:dyDescent="0.45">
      <c r="A44" s="3" t="s">
        <v>128</v>
      </c>
      <c r="E44" s="3"/>
      <c r="F44" s="3"/>
      <c r="G44" s="71"/>
      <c r="H44" s="9"/>
      <c r="I44" s="9"/>
      <c r="J44" s="9"/>
      <c r="K44" s="71"/>
      <c r="L44" s="63"/>
      <c r="M44" s="9"/>
    </row>
    <row r="45" spans="1:13" ht="16.5" customHeight="1" x14ac:dyDescent="0.45">
      <c r="B45" s="3" t="s">
        <v>129</v>
      </c>
      <c r="E45" s="3"/>
      <c r="F45" s="3"/>
      <c r="G45" s="73">
        <f>SUM(G38:G42)</f>
        <v>887309</v>
      </c>
      <c r="H45" s="9"/>
      <c r="I45" s="12">
        <f>SUM(I38:I42)</f>
        <v>1463316</v>
      </c>
      <c r="J45" s="9"/>
      <c r="K45" s="73">
        <f>SUM(K38:K42)</f>
        <v>6595</v>
      </c>
      <c r="L45" s="130"/>
      <c r="M45" s="12">
        <f>SUM(M38:M42)</f>
        <v>0</v>
      </c>
    </row>
    <row r="46" spans="1:13" ht="12" customHeight="1" x14ac:dyDescent="0.45">
      <c r="E46" s="3"/>
      <c r="F46" s="3"/>
      <c r="G46" s="71"/>
      <c r="H46" s="9"/>
      <c r="I46" s="9"/>
      <c r="J46" s="9"/>
      <c r="K46" s="71"/>
      <c r="L46" s="130"/>
      <c r="M46" s="9"/>
    </row>
    <row r="47" spans="1:13" ht="15" customHeight="1" x14ac:dyDescent="0.45">
      <c r="A47" s="2" t="s">
        <v>196</v>
      </c>
      <c r="C47" s="2"/>
      <c r="D47" s="2"/>
      <c r="G47" s="79">
        <f>SUM(G45)</f>
        <v>887309</v>
      </c>
      <c r="I47" s="58">
        <f>SUM(I45)</f>
        <v>1463316</v>
      </c>
      <c r="K47" s="79">
        <f>SUM(K45)</f>
        <v>6595</v>
      </c>
      <c r="M47" s="58">
        <f>SUM(M45)</f>
        <v>0</v>
      </c>
    </row>
    <row r="48" spans="1:13" ht="12" customHeight="1" x14ac:dyDescent="0.45">
      <c r="G48" s="70"/>
      <c r="K48" s="78"/>
      <c r="M48" s="25"/>
    </row>
    <row r="49" spans="1:13" ht="15" customHeight="1" thickBot="1" x14ac:dyDescent="0.5">
      <c r="A49" s="2" t="s">
        <v>130</v>
      </c>
      <c r="B49" s="2"/>
      <c r="G49" s="135">
        <f>SUM(G47,G33)</f>
        <v>719832</v>
      </c>
      <c r="I49" s="65">
        <f>SUM(I47,I33)</f>
        <v>1522938</v>
      </c>
      <c r="K49" s="135">
        <f>SUM(K47,K33)</f>
        <v>-229197</v>
      </c>
      <c r="M49" s="65">
        <f>SUM(M47,M33)</f>
        <v>492547</v>
      </c>
    </row>
    <row r="50" spans="1:13" ht="16.5" customHeight="1" thickTop="1" x14ac:dyDescent="0.45">
      <c r="E50" s="3"/>
      <c r="F50" s="3"/>
      <c r="G50" s="9"/>
      <c r="H50" s="9"/>
      <c r="I50" s="9"/>
      <c r="J50" s="9"/>
      <c r="K50" s="9"/>
      <c r="L50" s="130"/>
      <c r="M50" s="9"/>
    </row>
    <row r="51" spans="1:13" ht="16.5" customHeight="1" x14ac:dyDescent="0.45">
      <c r="E51" s="3"/>
      <c r="F51" s="3"/>
      <c r="G51" s="9"/>
      <c r="H51" s="9"/>
      <c r="I51" s="9"/>
      <c r="J51" s="9"/>
      <c r="K51" s="9"/>
      <c r="L51" s="130"/>
      <c r="M51" s="9"/>
    </row>
    <row r="52" spans="1:13" ht="15.75" customHeight="1" x14ac:dyDescent="0.45">
      <c r="E52" s="3"/>
      <c r="F52" s="3"/>
      <c r="G52" s="9"/>
      <c r="H52" s="9"/>
      <c r="I52" s="9"/>
      <c r="J52" s="9"/>
      <c r="K52" s="9"/>
      <c r="L52" s="130"/>
      <c r="M52" s="9"/>
    </row>
    <row r="53" spans="1:13" ht="15" customHeight="1" x14ac:dyDescent="0.45">
      <c r="E53" s="3"/>
      <c r="F53" s="3"/>
      <c r="G53" s="9"/>
      <c r="H53" s="9"/>
      <c r="I53" s="9"/>
      <c r="J53" s="9"/>
      <c r="K53" s="9"/>
      <c r="L53" s="130"/>
      <c r="M53" s="9"/>
    </row>
    <row r="54" spans="1:13" ht="3" customHeight="1" x14ac:dyDescent="0.45">
      <c r="E54" s="3"/>
      <c r="F54" s="3"/>
      <c r="G54" s="9"/>
      <c r="H54" s="9"/>
      <c r="I54" s="9"/>
      <c r="J54" s="9"/>
      <c r="K54" s="9"/>
      <c r="L54" s="130"/>
      <c r="M54" s="9"/>
    </row>
    <row r="55" spans="1:13" ht="22.15" customHeight="1" x14ac:dyDescent="0.45">
      <c r="A55" s="6" t="s">
        <v>151</v>
      </c>
      <c r="B55" s="6"/>
      <c r="C55" s="6"/>
      <c r="D55" s="6"/>
      <c r="E55" s="6"/>
      <c r="F55" s="6"/>
      <c r="G55" s="18"/>
      <c r="H55" s="18"/>
      <c r="I55" s="18"/>
      <c r="J55" s="18"/>
      <c r="K55" s="18"/>
      <c r="L55" s="18"/>
      <c r="M55" s="18"/>
    </row>
    <row r="56" spans="1:13" ht="16.5" customHeight="1" x14ac:dyDescent="0.45">
      <c r="A56" s="1" t="s">
        <v>47</v>
      </c>
      <c r="B56" s="2"/>
    </row>
    <row r="57" spans="1:13" ht="16.5" customHeight="1" x14ac:dyDescent="0.45">
      <c r="A57" s="2" t="s">
        <v>269</v>
      </c>
      <c r="B57" s="2"/>
    </row>
    <row r="58" spans="1:13" ht="16.5" customHeight="1" x14ac:dyDescent="0.45">
      <c r="A58" s="5" t="str">
        <f>+A3</f>
        <v>For the nine-month period ended 30 September 2023</v>
      </c>
      <c r="B58" s="5"/>
      <c r="C58" s="6"/>
      <c r="D58" s="6"/>
      <c r="E58" s="7"/>
      <c r="F58" s="7"/>
      <c r="G58" s="58"/>
      <c r="H58" s="58"/>
      <c r="I58" s="58"/>
      <c r="J58" s="58"/>
      <c r="K58" s="58"/>
      <c r="L58" s="58"/>
      <c r="M58" s="58"/>
    </row>
    <row r="59" spans="1:13" ht="16.5" customHeight="1" x14ac:dyDescent="0.45">
      <c r="A59" s="2"/>
      <c r="B59" s="2"/>
    </row>
    <row r="60" spans="1:13" ht="16.5" customHeight="1" x14ac:dyDescent="0.45">
      <c r="A60" s="2"/>
      <c r="B60" s="2"/>
    </row>
    <row r="61" spans="1:13" ht="16.5" customHeight="1" x14ac:dyDescent="0.45">
      <c r="A61" s="2"/>
      <c r="B61" s="2"/>
      <c r="G61" s="183" t="s">
        <v>133</v>
      </c>
      <c r="H61" s="183"/>
      <c r="I61" s="183"/>
      <c r="J61" s="59"/>
      <c r="K61" s="183" t="s">
        <v>92</v>
      </c>
      <c r="L61" s="183"/>
      <c r="M61" s="183"/>
    </row>
    <row r="62" spans="1:13" ht="16.5" customHeight="1" x14ac:dyDescent="0.45">
      <c r="A62" s="2"/>
      <c r="B62" s="2"/>
      <c r="G62" s="182" t="s">
        <v>134</v>
      </c>
      <c r="H62" s="182"/>
      <c r="I62" s="182"/>
      <c r="J62" s="39"/>
      <c r="K62" s="182" t="s">
        <v>134</v>
      </c>
      <c r="L62" s="182"/>
      <c r="M62" s="182"/>
    </row>
    <row r="63" spans="1:13" ht="16.5" customHeight="1" x14ac:dyDescent="0.45">
      <c r="G63" s="61" t="s">
        <v>251</v>
      </c>
      <c r="H63" s="60"/>
      <c r="I63" s="61" t="s">
        <v>199</v>
      </c>
      <c r="J63" s="60"/>
      <c r="K63" s="61" t="s">
        <v>251</v>
      </c>
      <c r="L63" s="60"/>
      <c r="M63" s="61" t="s">
        <v>199</v>
      </c>
    </row>
    <row r="64" spans="1:13" ht="16.5" customHeight="1" x14ac:dyDescent="0.45">
      <c r="E64" s="8"/>
      <c r="F64" s="8"/>
      <c r="G64" s="62" t="s">
        <v>66</v>
      </c>
      <c r="H64" s="60"/>
      <c r="I64" s="62" t="s">
        <v>66</v>
      </c>
      <c r="K64" s="62" t="s">
        <v>66</v>
      </c>
      <c r="L64" s="60"/>
      <c r="M64" s="62" t="s">
        <v>66</v>
      </c>
    </row>
    <row r="65" spans="1:13" ht="16.5" customHeight="1" x14ac:dyDescent="0.45">
      <c r="G65" s="70"/>
      <c r="K65" s="70"/>
    </row>
    <row r="66" spans="1:13" ht="16.5" customHeight="1" x14ac:dyDescent="0.45">
      <c r="A66" s="2" t="s">
        <v>248</v>
      </c>
      <c r="G66" s="70"/>
      <c r="K66" s="70"/>
    </row>
    <row r="67" spans="1:13" ht="16.5" customHeight="1" x14ac:dyDescent="0.45">
      <c r="A67" s="3" t="s">
        <v>65</v>
      </c>
      <c r="G67" s="71">
        <v>-173534</v>
      </c>
      <c r="H67" s="13"/>
      <c r="I67" s="13">
        <v>97934</v>
      </c>
      <c r="J67" s="13"/>
      <c r="K67" s="71">
        <v>-235792</v>
      </c>
      <c r="L67" s="13"/>
      <c r="M67" s="13">
        <v>492547</v>
      </c>
    </row>
    <row r="68" spans="1:13" ht="16.5" customHeight="1" x14ac:dyDescent="0.45">
      <c r="A68" s="3" t="s">
        <v>62</v>
      </c>
      <c r="G68" s="80">
        <v>6057</v>
      </c>
      <c r="H68" s="13"/>
      <c r="I68" s="14">
        <v>-38312</v>
      </c>
      <c r="J68" s="13"/>
      <c r="K68" s="80">
        <v>0</v>
      </c>
      <c r="L68" s="63"/>
      <c r="M68" s="14">
        <v>0</v>
      </c>
    </row>
    <row r="69" spans="1:13" ht="16.5" customHeight="1" x14ac:dyDescent="0.45">
      <c r="G69" s="70"/>
      <c r="K69" s="70"/>
      <c r="L69" s="64"/>
    </row>
    <row r="70" spans="1:13" ht="16.5" customHeight="1" thickBot="1" x14ac:dyDescent="0.5">
      <c r="G70" s="135">
        <f>SUM(G67:G69)</f>
        <v>-167477</v>
      </c>
      <c r="I70" s="65">
        <f>SUM(I67:I69)</f>
        <v>59622</v>
      </c>
      <c r="K70" s="135">
        <f>SUM(K67:K69)</f>
        <v>-235792</v>
      </c>
      <c r="M70" s="65">
        <f>SUM(M67:M69)</f>
        <v>492547</v>
      </c>
    </row>
    <row r="71" spans="1:13" ht="16.5" customHeight="1" thickTop="1" x14ac:dyDescent="0.45">
      <c r="G71" s="70"/>
      <c r="K71" s="70"/>
      <c r="L71" s="64"/>
    </row>
    <row r="72" spans="1:13" ht="16.5" customHeight="1" x14ac:dyDescent="0.45">
      <c r="A72" s="2" t="s">
        <v>198</v>
      </c>
      <c r="B72" s="2"/>
      <c r="C72" s="2"/>
      <c r="G72" s="70"/>
      <c r="K72" s="70"/>
    </row>
    <row r="73" spans="1:13" ht="16.5" customHeight="1" x14ac:dyDescent="0.45">
      <c r="A73" s="3" t="s">
        <v>65</v>
      </c>
      <c r="G73" s="71">
        <v>388043</v>
      </c>
      <c r="H73" s="13"/>
      <c r="I73" s="13">
        <v>1072310</v>
      </c>
      <c r="J73" s="13"/>
      <c r="K73" s="71">
        <v>-229197</v>
      </c>
      <c r="L73" s="13"/>
      <c r="M73" s="13">
        <v>492547</v>
      </c>
    </row>
    <row r="74" spans="1:13" ht="16.5" customHeight="1" x14ac:dyDescent="0.45">
      <c r="A74" s="3" t="s">
        <v>62</v>
      </c>
      <c r="G74" s="80">
        <v>331789</v>
      </c>
      <c r="H74" s="13"/>
      <c r="I74" s="14">
        <v>450628</v>
      </c>
      <c r="J74" s="13"/>
      <c r="K74" s="80">
        <v>0</v>
      </c>
      <c r="L74" s="63"/>
      <c r="M74" s="14">
        <v>0</v>
      </c>
    </row>
    <row r="75" spans="1:13" ht="16.5" customHeight="1" x14ac:dyDescent="0.45">
      <c r="G75" s="70"/>
      <c r="K75" s="70"/>
      <c r="L75" s="64"/>
    </row>
    <row r="76" spans="1:13" ht="16.5" customHeight="1" thickBot="1" x14ac:dyDescent="0.5">
      <c r="G76" s="135">
        <f>SUM(G73:G74)</f>
        <v>719832</v>
      </c>
      <c r="I76" s="65">
        <f>SUM(I73:I74)</f>
        <v>1522938</v>
      </c>
      <c r="K76" s="135">
        <f>SUM(K73:K74)</f>
        <v>-229197</v>
      </c>
      <c r="M76" s="65">
        <f>SUM(M73:M74)</f>
        <v>492547</v>
      </c>
    </row>
    <row r="77" spans="1:13" ht="16.5" customHeight="1" thickTop="1" x14ac:dyDescent="0.45">
      <c r="G77" s="70"/>
      <c r="K77" s="78"/>
      <c r="L77" s="64"/>
      <c r="M77" s="25"/>
    </row>
    <row r="78" spans="1:13" ht="16.5" customHeight="1" x14ac:dyDescent="0.45">
      <c r="G78" s="70"/>
      <c r="K78" s="78"/>
      <c r="L78" s="64"/>
      <c r="M78" s="25"/>
    </row>
    <row r="79" spans="1:13" ht="16.5" customHeight="1" x14ac:dyDescent="0.45">
      <c r="A79" s="2" t="s">
        <v>229</v>
      </c>
      <c r="G79" s="70"/>
      <c r="K79" s="70"/>
    </row>
    <row r="80" spans="1:13" ht="16.5" customHeight="1" x14ac:dyDescent="0.45">
      <c r="A80" s="3" t="s">
        <v>230</v>
      </c>
      <c r="G80" s="136">
        <v>-2.5000000000000001E-2</v>
      </c>
      <c r="H80" s="66"/>
      <c r="I80" s="66">
        <v>1.4E-2</v>
      </c>
      <c r="J80" s="66"/>
      <c r="K80" s="136">
        <v>-3.4000000000000002E-2</v>
      </c>
      <c r="L80" s="66"/>
      <c r="M80" s="66">
        <v>7.1999999999999995E-2</v>
      </c>
    </row>
    <row r="81" spans="7:13" ht="16.5" customHeight="1" x14ac:dyDescent="0.45">
      <c r="G81" s="13"/>
      <c r="H81" s="13"/>
      <c r="I81" s="13"/>
      <c r="J81" s="13"/>
      <c r="K81" s="13"/>
      <c r="L81" s="13"/>
      <c r="M81" s="13"/>
    </row>
    <row r="82" spans="7:13" ht="16.5" customHeight="1" x14ac:dyDescent="0.45">
      <c r="G82" s="13"/>
      <c r="H82" s="13"/>
      <c r="I82" s="13"/>
      <c r="J82" s="13"/>
      <c r="K82" s="13"/>
      <c r="L82" s="13"/>
      <c r="M82" s="13"/>
    </row>
    <row r="83" spans="7:13" ht="16.5" customHeight="1" x14ac:dyDescent="0.45">
      <c r="G83" s="13"/>
      <c r="H83" s="13"/>
      <c r="I83" s="13"/>
      <c r="J83" s="13"/>
      <c r="K83" s="13"/>
      <c r="L83" s="13"/>
      <c r="M83" s="13"/>
    </row>
    <row r="84" spans="7:13" ht="16.5" customHeight="1" x14ac:dyDescent="0.45">
      <c r="G84" s="13"/>
      <c r="H84" s="13"/>
      <c r="I84" s="13"/>
      <c r="J84" s="13"/>
      <c r="K84" s="13"/>
      <c r="L84" s="13"/>
      <c r="M84" s="13"/>
    </row>
    <row r="85" spans="7:13" ht="16.5" customHeight="1" x14ac:dyDescent="0.45">
      <c r="G85" s="13"/>
      <c r="H85" s="13"/>
      <c r="I85" s="13"/>
      <c r="J85" s="13"/>
      <c r="K85" s="13"/>
      <c r="L85" s="13"/>
      <c r="M85" s="13"/>
    </row>
    <row r="86" spans="7:13" ht="16.5" customHeight="1" x14ac:dyDescent="0.45">
      <c r="G86" s="13"/>
      <c r="H86" s="13"/>
      <c r="I86" s="13"/>
      <c r="J86" s="13"/>
      <c r="K86" s="13"/>
      <c r="L86" s="13"/>
      <c r="M86" s="13"/>
    </row>
    <row r="87" spans="7:13" ht="16.5" customHeight="1" x14ac:dyDescent="0.45">
      <c r="G87" s="13"/>
      <c r="H87" s="13"/>
      <c r="I87" s="13"/>
      <c r="J87" s="13"/>
      <c r="K87" s="13"/>
      <c r="L87" s="13"/>
      <c r="M87" s="13"/>
    </row>
    <row r="88" spans="7:13" ht="16.5" customHeight="1" x14ac:dyDescent="0.45">
      <c r="G88" s="13"/>
      <c r="H88" s="13"/>
      <c r="I88" s="13"/>
      <c r="J88" s="13"/>
      <c r="K88" s="13"/>
      <c r="L88" s="13"/>
      <c r="M88" s="13"/>
    </row>
    <row r="89" spans="7:13" ht="16.5" customHeight="1" x14ac:dyDescent="0.45">
      <c r="G89" s="13"/>
      <c r="H89" s="13"/>
      <c r="I89" s="13"/>
      <c r="J89" s="13"/>
      <c r="K89" s="13"/>
      <c r="L89" s="13"/>
      <c r="M89" s="13"/>
    </row>
    <row r="90" spans="7:13" ht="16.5" customHeight="1" x14ac:dyDescent="0.45">
      <c r="G90" s="13"/>
      <c r="H90" s="13"/>
      <c r="I90" s="13"/>
      <c r="J90" s="13"/>
      <c r="K90" s="13"/>
      <c r="L90" s="13"/>
      <c r="M90" s="13"/>
    </row>
    <row r="91" spans="7:13" ht="16.5" customHeight="1" x14ac:dyDescent="0.45">
      <c r="G91" s="13"/>
      <c r="H91" s="13"/>
      <c r="I91" s="13"/>
      <c r="J91" s="13"/>
      <c r="K91" s="13"/>
      <c r="L91" s="13"/>
      <c r="M91" s="13"/>
    </row>
    <row r="92" spans="7:13" ht="16.5" customHeight="1" x14ac:dyDescent="0.45">
      <c r="G92" s="13"/>
      <c r="H92" s="13"/>
      <c r="I92" s="13"/>
      <c r="J92" s="13"/>
      <c r="K92" s="13"/>
      <c r="L92" s="13"/>
      <c r="M92" s="13"/>
    </row>
    <row r="93" spans="7:13" ht="16.5" customHeight="1" x14ac:dyDescent="0.45">
      <c r="G93" s="13"/>
      <c r="H93" s="13"/>
      <c r="I93" s="13"/>
      <c r="J93" s="13"/>
      <c r="K93" s="13"/>
      <c r="L93" s="13"/>
      <c r="M93" s="13"/>
    </row>
    <row r="94" spans="7:13" ht="16.5" customHeight="1" x14ac:dyDescent="0.45">
      <c r="G94" s="13"/>
      <c r="H94" s="13"/>
      <c r="I94" s="13"/>
      <c r="J94" s="13"/>
      <c r="K94" s="13"/>
      <c r="L94" s="13"/>
      <c r="M94" s="13"/>
    </row>
    <row r="95" spans="7:13" ht="16.5" customHeight="1" x14ac:dyDescent="0.45">
      <c r="G95" s="13"/>
      <c r="H95" s="13"/>
      <c r="I95" s="13"/>
      <c r="J95" s="13"/>
      <c r="K95" s="13"/>
      <c r="L95" s="13"/>
      <c r="M95" s="13"/>
    </row>
    <row r="96" spans="7:13" ht="16.5" customHeight="1" x14ac:dyDescent="0.45">
      <c r="G96" s="13"/>
      <c r="H96" s="13"/>
      <c r="I96" s="13"/>
      <c r="J96" s="13"/>
      <c r="K96" s="13"/>
      <c r="L96" s="13"/>
      <c r="M96" s="13"/>
    </row>
    <row r="97" spans="1:13" ht="16.5" customHeight="1" x14ac:dyDescent="0.45">
      <c r="G97" s="13"/>
      <c r="H97" s="13"/>
      <c r="I97" s="13"/>
      <c r="J97" s="13"/>
      <c r="K97" s="13"/>
      <c r="L97" s="13"/>
      <c r="M97" s="13"/>
    </row>
    <row r="98" spans="1:13" ht="16.5" customHeight="1" x14ac:dyDescent="0.45">
      <c r="G98" s="13"/>
      <c r="H98" s="13"/>
      <c r="I98" s="13"/>
      <c r="J98" s="13"/>
      <c r="K98" s="13"/>
      <c r="L98" s="13"/>
      <c r="M98" s="13"/>
    </row>
    <row r="99" spans="1:13" ht="16.5" customHeight="1" x14ac:dyDescent="0.45">
      <c r="G99" s="13"/>
      <c r="H99" s="13"/>
      <c r="I99" s="13"/>
      <c r="J99" s="13"/>
      <c r="K99" s="13"/>
      <c r="L99" s="13"/>
      <c r="M99" s="13"/>
    </row>
    <row r="100" spans="1:13" ht="16.5" customHeight="1" x14ac:dyDescent="0.45">
      <c r="G100" s="13"/>
      <c r="H100" s="13"/>
      <c r="I100" s="13"/>
      <c r="J100" s="13"/>
      <c r="K100" s="13"/>
      <c r="L100" s="13"/>
      <c r="M100" s="13"/>
    </row>
    <row r="101" spans="1:13" ht="16.5" customHeight="1" x14ac:dyDescent="0.45">
      <c r="G101" s="13"/>
      <c r="H101" s="13"/>
      <c r="I101" s="13"/>
      <c r="J101" s="13"/>
      <c r="K101" s="13"/>
      <c r="L101" s="13"/>
      <c r="M101" s="13"/>
    </row>
    <row r="102" spans="1:13" ht="15.75" customHeight="1" x14ac:dyDescent="0.45">
      <c r="G102" s="13"/>
      <c r="H102" s="13"/>
      <c r="I102" s="13"/>
      <c r="J102" s="13"/>
      <c r="K102" s="13"/>
      <c r="L102" s="13"/>
      <c r="M102" s="13"/>
    </row>
    <row r="103" spans="1:13" ht="16.5" customHeight="1" x14ac:dyDescent="0.45">
      <c r="G103" s="13"/>
      <c r="H103" s="13"/>
      <c r="I103" s="13"/>
      <c r="J103" s="13"/>
      <c r="K103" s="13"/>
      <c r="L103" s="13"/>
      <c r="M103" s="13"/>
    </row>
    <row r="104" spans="1:13" ht="20.25" customHeight="1" x14ac:dyDescent="0.45">
      <c r="G104" s="13"/>
      <c r="H104" s="13"/>
      <c r="I104" s="13"/>
      <c r="J104" s="13"/>
      <c r="K104" s="13"/>
      <c r="L104" s="13"/>
      <c r="M104" s="13"/>
    </row>
    <row r="105" spans="1:13" ht="12" customHeight="1" x14ac:dyDescent="0.45"/>
    <row r="106" spans="1:13" ht="22.15" customHeight="1" x14ac:dyDescent="0.45">
      <c r="A106" s="6" t="s">
        <v>151</v>
      </c>
      <c r="B106" s="6"/>
      <c r="C106" s="6"/>
      <c r="D106" s="6"/>
      <c r="E106" s="6"/>
      <c r="F106" s="6"/>
      <c r="G106" s="18"/>
      <c r="H106" s="18"/>
      <c r="I106" s="18"/>
      <c r="J106" s="18"/>
      <c r="K106" s="18"/>
      <c r="L106" s="18"/>
      <c r="M106" s="18"/>
    </row>
  </sheetData>
  <mergeCells count="8">
    <mergeCell ref="G62:I62"/>
    <mergeCell ref="K62:M62"/>
    <mergeCell ref="G6:I6"/>
    <mergeCell ref="K6:M6"/>
    <mergeCell ref="G61:I61"/>
    <mergeCell ref="K61:M61"/>
    <mergeCell ref="G7:I7"/>
    <mergeCell ref="K7:M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J8 L8 H8 G8 I8 M8 K8 J63 L63 H63 G63 I63 M63 K6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J52"/>
  <sheetViews>
    <sheetView topLeftCell="A24" zoomScale="70" zoomScaleNormal="70" zoomScaleSheetLayoutView="80" workbookViewId="0">
      <selection activeCell="AM41" sqref="AM41"/>
    </sheetView>
  </sheetViews>
  <sheetFormatPr defaultColWidth="9.33203125" defaultRowHeight="16.5" customHeight="1" x14ac:dyDescent="0.2"/>
  <cols>
    <col min="1" max="2" width="1.6640625" style="20" customWidth="1"/>
    <col min="3" max="3" width="15.33203125" style="20" customWidth="1"/>
    <col min="4" max="4" width="3.1640625" style="21" customWidth="1"/>
    <col min="5" max="5" width="12.83203125" style="20" customWidth="1"/>
    <col min="6" max="6" width="5.83203125" style="20" customWidth="1"/>
    <col min="7" max="7" width="0.5" style="40" customWidth="1"/>
    <col min="8" max="8" width="14" style="40" customWidth="1"/>
    <col min="9" max="9" width="0.5" style="40" customWidth="1"/>
    <col min="10" max="10" width="13.5" style="40" customWidth="1"/>
    <col min="11" max="11" width="0.5" style="40" customWidth="1"/>
    <col min="12" max="12" width="16.83203125" style="40" customWidth="1"/>
    <col min="13" max="13" width="0.5" style="40" customWidth="1"/>
    <col min="14" max="14" width="16.5" style="41" customWidth="1"/>
    <col min="15" max="15" width="0.5" style="40" customWidth="1"/>
    <col min="16" max="16" width="13.33203125" style="41" customWidth="1"/>
    <col min="17" max="17" width="0.5" style="40" customWidth="1"/>
    <col min="18" max="18" width="14.83203125" style="40" customWidth="1"/>
    <col min="19" max="19" width="0.5" style="40" customWidth="1"/>
    <col min="20" max="20" width="15.83203125" style="40" customWidth="1"/>
    <col min="21" max="21" width="0.5" style="40" customWidth="1"/>
    <col min="22" max="22" width="11.5" style="40" customWidth="1"/>
    <col min="23" max="23" width="0.5" style="40" customWidth="1"/>
    <col min="24" max="24" width="14.33203125" style="40" bestFit="1" customWidth="1"/>
    <col min="25" max="25" width="0.5" style="40" customWidth="1"/>
    <col min="26" max="26" width="18" style="40" customWidth="1"/>
    <col min="27" max="27" width="0.5" style="40" customWidth="1"/>
    <col min="28" max="28" width="17" style="40" customWidth="1"/>
    <col min="29" max="29" width="0.5" style="40" customWidth="1"/>
    <col min="30" max="30" width="18.6640625" style="40" customWidth="1"/>
    <col min="31" max="31" width="0.5" style="40" customWidth="1"/>
    <col min="32" max="32" width="14.5" style="40" bestFit="1" customWidth="1"/>
    <col min="33" max="33" width="0.5" style="40" customWidth="1"/>
    <col min="34" max="34" width="16.33203125" style="40" customWidth="1"/>
    <col min="35" max="35" width="0.5" style="40" customWidth="1"/>
    <col min="36" max="36" width="13" style="40" customWidth="1"/>
    <col min="37" max="16384" width="9.33203125" style="20"/>
  </cols>
  <sheetData>
    <row r="1" spans="1:36" ht="16.5" customHeight="1" x14ac:dyDescent="0.2">
      <c r="A1" s="32" t="s">
        <v>47</v>
      </c>
      <c r="B1" s="32"/>
      <c r="C1" s="32"/>
      <c r="D1" s="29"/>
      <c r="E1" s="32"/>
      <c r="F1" s="32"/>
      <c r="V1" s="42"/>
      <c r="X1" s="42"/>
    </row>
    <row r="2" spans="1:36" ht="16.5" customHeight="1" x14ac:dyDescent="0.2">
      <c r="A2" s="19" t="s">
        <v>299</v>
      </c>
      <c r="B2" s="19"/>
      <c r="C2" s="32"/>
      <c r="D2" s="29"/>
      <c r="E2" s="32"/>
      <c r="F2" s="32"/>
    </row>
    <row r="3" spans="1:36" ht="16.5" customHeight="1" x14ac:dyDescent="0.2">
      <c r="A3" s="34" t="s">
        <v>261</v>
      </c>
      <c r="B3" s="34"/>
      <c r="C3" s="43"/>
      <c r="D3" s="87"/>
      <c r="E3" s="43"/>
      <c r="F3" s="43"/>
      <c r="G3" s="44"/>
      <c r="H3" s="44"/>
      <c r="I3" s="44"/>
      <c r="J3" s="44"/>
      <c r="K3" s="44"/>
      <c r="L3" s="44"/>
      <c r="M3" s="44"/>
      <c r="N3" s="45"/>
      <c r="O3" s="44"/>
      <c r="P3" s="45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</row>
    <row r="4" spans="1:36" ht="16.5" customHeight="1" x14ac:dyDescent="0.2">
      <c r="A4" s="19"/>
      <c r="B4" s="19"/>
      <c r="C4" s="32"/>
      <c r="D4" s="29"/>
      <c r="E4" s="32"/>
      <c r="F4" s="32"/>
    </row>
    <row r="5" spans="1:36" ht="16.5" customHeight="1" x14ac:dyDescent="0.2">
      <c r="A5" s="19"/>
      <c r="B5" s="19"/>
      <c r="C5" s="32"/>
      <c r="D5" s="29"/>
      <c r="E5" s="32"/>
      <c r="F5" s="32"/>
    </row>
    <row r="6" spans="1:36" ht="16.5" customHeight="1" x14ac:dyDescent="0.45">
      <c r="A6" s="32"/>
      <c r="B6" s="32"/>
      <c r="C6" s="32"/>
      <c r="D6" s="29"/>
      <c r="E6" s="32"/>
      <c r="F6" s="32"/>
      <c r="G6" s="32"/>
      <c r="H6" s="180" t="s">
        <v>300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</row>
    <row r="7" spans="1:36" ht="16.5" customHeight="1" x14ac:dyDescent="0.45">
      <c r="A7" s="32"/>
      <c r="B7" s="32"/>
      <c r="C7" s="32"/>
      <c r="D7" s="29"/>
      <c r="E7" s="32"/>
      <c r="F7" s="32"/>
      <c r="G7" s="32"/>
      <c r="H7" s="184" t="s">
        <v>103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72"/>
      <c r="AH7" s="172"/>
      <c r="AI7" s="172"/>
      <c r="AJ7" s="172"/>
    </row>
    <row r="8" spans="1:36" ht="16.5" customHeight="1" x14ac:dyDescent="0.2">
      <c r="A8" s="32"/>
      <c r="B8" s="32"/>
      <c r="C8" s="32"/>
      <c r="D8" s="29"/>
      <c r="E8" s="32"/>
      <c r="F8" s="32"/>
      <c r="G8" s="172"/>
      <c r="H8" s="172"/>
      <c r="I8" s="172"/>
      <c r="J8" s="172"/>
      <c r="K8" s="172"/>
      <c r="L8" s="172"/>
      <c r="M8" s="172"/>
      <c r="N8" s="20"/>
      <c r="O8" s="172"/>
      <c r="P8" s="92"/>
      <c r="Q8" s="172"/>
      <c r="R8" s="172"/>
      <c r="S8" s="172"/>
      <c r="T8" s="172"/>
      <c r="U8" s="141"/>
      <c r="V8" s="184" t="s">
        <v>96</v>
      </c>
      <c r="W8" s="184"/>
      <c r="X8" s="184"/>
      <c r="Y8" s="184"/>
      <c r="Z8" s="184"/>
      <c r="AA8" s="184"/>
      <c r="AB8" s="184"/>
      <c r="AC8" s="184"/>
      <c r="AD8" s="184"/>
      <c r="AE8" s="172"/>
      <c r="AF8" s="20"/>
      <c r="AG8" s="172"/>
      <c r="AH8" s="172"/>
      <c r="AI8" s="172"/>
      <c r="AJ8" s="172"/>
    </row>
    <row r="9" spans="1:36" ht="16.5" customHeight="1" x14ac:dyDescent="0.2">
      <c r="A9" s="32"/>
      <c r="B9" s="32"/>
      <c r="C9" s="32"/>
      <c r="D9" s="29"/>
      <c r="E9" s="32"/>
      <c r="F9" s="32"/>
      <c r="G9" s="172"/>
      <c r="H9" s="172"/>
      <c r="I9" s="172"/>
      <c r="J9" s="172"/>
      <c r="K9" s="172"/>
      <c r="L9" s="172"/>
      <c r="M9" s="172"/>
      <c r="N9" s="20"/>
      <c r="O9" s="172"/>
      <c r="P9" s="92"/>
      <c r="Q9" s="172"/>
      <c r="R9" s="20"/>
      <c r="S9" s="20"/>
      <c r="T9" s="20"/>
      <c r="U9" s="142"/>
      <c r="V9" s="184" t="s">
        <v>136</v>
      </c>
      <c r="W9" s="184"/>
      <c r="X9" s="184"/>
      <c r="Y9" s="184"/>
      <c r="Z9" s="184"/>
      <c r="AA9" s="184"/>
      <c r="AB9" s="184"/>
      <c r="AC9" s="172"/>
      <c r="AD9" s="20"/>
      <c r="AE9" s="20"/>
      <c r="AF9" s="20"/>
      <c r="AG9" s="172"/>
      <c r="AH9" s="172"/>
      <c r="AI9" s="172"/>
      <c r="AJ9" s="172"/>
    </row>
    <row r="10" spans="1:36" ht="16.5" customHeight="1" x14ac:dyDescent="0.2">
      <c r="A10" s="32"/>
      <c r="B10" s="32"/>
      <c r="C10" s="32"/>
      <c r="D10" s="29"/>
      <c r="E10" s="32"/>
      <c r="F10" s="46"/>
      <c r="G10" s="172"/>
      <c r="H10" s="172"/>
      <c r="I10" s="172"/>
      <c r="J10" s="172"/>
      <c r="K10" s="172"/>
      <c r="L10" s="172"/>
      <c r="M10" s="172"/>
      <c r="N10" s="42" t="s">
        <v>63</v>
      </c>
      <c r="O10" s="172"/>
      <c r="P10" s="92"/>
      <c r="Q10" s="172"/>
      <c r="R10" s="20"/>
      <c r="S10" s="20"/>
      <c r="T10" s="20"/>
      <c r="U10" s="172"/>
      <c r="V10" s="93"/>
      <c r="W10" s="172"/>
      <c r="X10" s="172"/>
      <c r="Y10" s="172"/>
      <c r="Z10" s="172"/>
      <c r="AA10" s="172"/>
      <c r="AB10" s="172"/>
      <c r="AC10" s="172"/>
      <c r="AD10" s="20"/>
      <c r="AE10" s="20"/>
      <c r="AF10" s="20"/>
      <c r="AG10" s="172"/>
      <c r="AH10" s="172"/>
      <c r="AI10" s="172"/>
      <c r="AJ10" s="172"/>
    </row>
    <row r="11" spans="1:36" ht="16.5" customHeight="1" x14ac:dyDescent="0.45">
      <c r="A11" s="46"/>
      <c r="B11" s="46"/>
      <c r="C11" s="46"/>
      <c r="D11" s="88"/>
      <c r="E11" s="46"/>
      <c r="F11" s="46"/>
      <c r="G11" s="172"/>
      <c r="H11" s="20"/>
      <c r="I11" s="172"/>
      <c r="J11" s="20"/>
      <c r="K11" s="172"/>
      <c r="L11" s="20"/>
      <c r="M11" s="172"/>
      <c r="N11" s="42" t="s">
        <v>122</v>
      </c>
      <c r="O11" s="172"/>
      <c r="P11" s="94"/>
      <c r="Q11" s="172"/>
      <c r="R11" s="20"/>
      <c r="S11" s="20"/>
      <c r="T11" s="20"/>
      <c r="U11" s="42"/>
      <c r="V11" s="42"/>
      <c r="W11" s="42"/>
      <c r="X11" s="20"/>
      <c r="Y11" s="42"/>
      <c r="Z11" s="42" t="s">
        <v>145</v>
      </c>
      <c r="AA11" s="42"/>
      <c r="AB11" s="42" t="s">
        <v>283</v>
      </c>
      <c r="AC11" s="20"/>
      <c r="AD11" s="20"/>
      <c r="AE11" s="20"/>
      <c r="AF11" s="42" t="s">
        <v>95</v>
      </c>
      <c r="AG11" s="42"/>
      <c r="AH11" s="42"/>
      <c r="AI11" s="42"/>
      <c r="AJ11" s="20"/>
    </row>
    <row r="12" spans="1:36" ht="16.5" customHeight="1" x14ac:dyDescent="0.45">
      <c r="A12" s="46"/>
      <c r="B12" s="46"/>
      <c r="C12" s="46"/>
      <c r="D12" s="88"/>
      <c r="E12" s="46"/>
      <c r="F12" s="46"/>
      <c r="G12" s="172"/>
      <c r="H12" s="42" t="s">
        <v>15</v>
      </c>
      <c r="I12" s="172"/>
      <c r="J12" s="42"/>
      <c r="K12" s="172"/>
      <c r="L12" s="42"/>
      <c r="M12" s="172"/>
      <c r="N12" s="42" t="s">
        <v>104</v>
      </c>
      <c r="O12" s="172"/>
      <c r="P12" s="20"/>
      <c r="Q12" s="172"/>
      <c r="R12" s="180" t="s">
        <v>181</v>
      </c>
      <c r="S12" s="180"/>
      <c r="T12" s="180"/>
      <c r="U12" s="42"/>
      <c r="V12" s="42"/>
      <c r="W12" s="42"/>
      <c r="X12" s="42" t="s">
        <v>117</v>
      </c>
      <c r="Y12" s="42"/>
      <c r="Z12" s="42" t="s">
        <v>162</v>
      </c>
      <c r="AA12" s="42"/>
      <c r="AB12" s="42" t="s">
        <v>193</v>
      </c>
      <c r="AC12" s="42"/>
      <c r="AD12" s="93" t="s">
        <v>13</v>
      </c>
      <c r="AE12" s="172"/>
      <c r="AF12" s="42" t="s">
        <v>105</v>
      </c>
      <c r="AG12" s="20"/>
      <c r="AH12" s="20"/>
      <c r="AI12" s="20"/>
      <c r="AJ12" s="20"/>
    </row>
    <row r="13" spans="1:36" ht="16.5" customHeight="1" x14ac:dyDescent="0.45">
      <c r="A13" s="46"/>
      <c r="B13" s="46"/>
      <c r="C13" s="46"/>
      <c r="D13" s="88"/>
      <c r="E13" s="46"/>
      <c r="F13" s="46"/>
      <c r="G13" s="172"/>
      <c r="H13" s="42" t="s">
        <v>16</v>
      </c>
      <c r="I13" s="172"/>
      <c r="J13" s="42" t="s">
        <v>10</v>
      </c>
      <c r="K13" s="172"/>
      <c r="L13" s="42" t="s">
        <v>50</v>
      </c>
      <c r="M13" s="172"/>
      <c r="N13" s="42" t="s">
        <v>106</v>
      </c>
      <c r="O13" s="172"/>
      <c r="P13" s="94" t="s">
        <v>89</v>
      </c>
      <c r="Q13" s="172"/>
      <c r="R13" s="42" t="s">
        <v>8</v>
      </c>
      <c r="S13" s="20"/>
      <c r="T13" s="20"/>
      <c r="U13" s="42"/>
      <c r="V13" s="93" t="s">
        <v>157</v>
      </c>
      <c r="W13" s="42"/>
      <c r="X13" s="42" t="s">
        <v>118</v>
      </c>
      <c r="Y13" s="42"/>
      <c r="Z13" s="42" t="s">
        <v>161</v>
      </c>
      <c r="AA13" s="42"/>
      <c r="AB13" s="42" t="s">
        <v>282</v>
      </c>
      <c r="AC13" s="42"/>
      <c r="AD13" s="42" t="s">
        <v>107</v>
      </c>
      <c r="AE13" s="42"/>
      <c r="AF13" s="42" t="s">
        <v>108</v>
      </c>
      <c r="AG13" s="42"/>
      <c r="AH13" s="42" t="s">
        <v>123</v>
      </c>
      <c r="AI13" s="42"/>
      <c r="AJ13" s="42" t="s">
        <v>13</v>
      </c>
    </row>
    <row r="14" spans="1:36" ht="16.5" customHeight="1" x14ac:dyDescent="0.45">
      <c r="A14" s="46"/>
      <c r="B14" s="46"/>
      <c r="C14" s="46"/>
      <c r="D14" s="88"/>
      <c r="E14" s="46"/>
      <c r="G14" s="172"/>
      <c r="H14" s="42" t="s">
        <v>11</v>
      </c>
      <c r="I14" s="172"/>
      <c r="J14" s="42" t="s">
        <v>11</v>
      </c>
      <c r="K14" s="172"/>
      <c r="L14" s="42" t="s">
        <v>109</v>
      </c>
      <c r="M14" s="172"/>
      <c r="N14" s="42" t="s">
        <v>110</v>
      </c>
      <c r="O14" s="172"/>
      <c r="P14" s="94" t="s">
        <v>88</v>
      </c>
      <c r="Q14" s="172"/>
      <c r="R14" s="95" t="s">
        <v>111</v>
      </c>
      <c r="S14" s="20"/>
      <c r="T14" s="42" t="s">
        <v>34</v>
      </c>
      <c r="U14" s="20"/>
      <c r="V14" s="42" t="s">
        <v>159</v>
      </c>
      <c r="W14" s="20"/>
      <c r="X14" s="42" t="s">
        <v>143</v>
      </c>
      <c r="Y14" s="20"/>
      <c r="Z14" s="42" t="s">
        <v>144</v>
      </c>
      <c r="AA14" s="20"/>
      <c r="AB14" s="42" t="s">
        <v>192</v>
      </c>
      <c r="AC14" s="20"/>
      <c r="AD14" s="93" t="s">
        <v>112</v>
      </c>
      <c r="AE14" s="20"/>
      <c r="AF14" s="42" t="s">
        <v>113</v>
      </c>
      <c r="AG14" s="20"/>
      <c r="AH14" s="42" t="s">
        <v>64</v>
      </c>
      <c r="AI14" s="20"/>
      <c r="AJ14" s="42" t="s">
        <v>90</v>
      </c>
    </row>
    <row r="15" spans="1:36" ht="16.5" customHeight="1" x14ac:dyDescent="0.45">
      <c r="A15" s="46"/>
      <c r="B15" s="46"/>
      <c r="C15" s="46"/>
      <c r="D15" s="23"/>
      <c r="E15" s="46"/>
      <c r="F15" s="173" t="s">
        <v>179</v>
      </c>
      <c r="G15" s="172"/>
      <c r="H15" s="96" t="s">
        <v>66</v>
      </c>
      <c r="I15" s="172"/>
      <c r="J15" s="96" t="s">
        <v>66</v>
      </c>
      <c r="K15" s="172"/>
      <c r="L15" s="96" t="s">
        <v>66</v>
      </c>
      <c r="M15" s="172"/>
      <c r="N15" s="96" t="s">
        <v>66</v>
      </c>
      <c r="O15" s="172"/>
      <c r="P15" s="96" t="s">
        <v>66</v>
      </c>
      <c r="Q15" s="172"/>
      <c r="R15" s="96" t="s">
        <v>66</v>
      </c>
      <c r="S15" s="20"/>
      <c r="T15" s="96" t="s">
        <v>66</v>
      </c>
      <c r="U15" s="20"/>
      <c r="V15" s="96" t="s">
        <v>66</v>
      </c>
      <c r="W15" s="20"/>
      <c r="X15" s="96" t="s">
        <v>66</v>
      </c>
      <c r="Y15" s="20"/>
      <c r="Z15" s="96" t="s">
        <v>66</v>
      </c>
      <c r="AA15" s="20"/>
      <c r="AB15" s="96" t="s">
        <v>66</v>
      </c>
      <c r="AC15" s="20"/>
      <c r="AD15" s="96" t="s">
        <v>66</v>
      </c>
      <c r="AE15" s="20"/>
      <c r="AF15" s="96" t="s">
        <v>66</v>
      </c>
      <c r="AG15" s="20"/>
      <c r="AH15" s="96" t="s">
        <v>66</v>
      </c>
      <c r="AI15" s="20"/>
      <c r="AJ15" s="96" t="s">
        <v>66</v>
      </c>
    </row>
    <row r="16" spans="1:36" ht="16.5" customHeight="1" x14ac:dyDescent="0.45">
      <c r="A16" s="46"/>
      <c r="B16" s="46"/>
      <c r="C16" s="46"/>
      <c r="D16" s="23"/>
      <c r="E16" s="46"/>
      <c r="F16" s="46"/>
      <c r="G16" s="172"/>
      <c r="H16" s="97"/>
      <c r="I16" s="172"/>
      <c r="J16" s="97"/>
      <c r="K16" s="172"/>
      <c r="L16" s="97"/>
      <c r="M16" s="172"/>
      <c r="N16" s="97"/>
      <c r="O16" s="172"/>
      <c r="P16" s="97"/>
      <c r="Q16" s="172"/>
      <c r="R16" s="97"/>
      <c r="S16" s="20"/>
      <c r="T16" s="97"/>
      <c r="U16" s="20"/>
      <c r="V16" s="76"/>
      <c r="W16" s="20"/>
      <c r="X16" s="97"/>
      <c r="Y16" s="20"/>
      <c r="Z16" s="97"/>
      <c r="AA16" s="20"/>
      <c r="AB16" s="97"/>
      <c r="AC16" s="20"/>
      <c r="AD16" s="97"/>
      <c r="AE16" s="20"/>
      <c r="AF16" s="97"/>
      <c r="AG16" s="20"/>
      <c r="AH16" s="97"/>
      <c r="AI16" s="20"/>
      <c r="AJ16" s="97"/>
    </row>
    <row r="17" spans="1:36" ht="16.5" customHeight="1" x14ac:dyDescent="0.45">
      <c r="A17" s="98" t="s">
        <v>148</v>
      </c>
      <c r="B17" s="98"/>
      <c r="C17" s="98"/>
      <c r="D17" s="23"/>
      <c r="E17" s="46"/>
      <c r="F17" s="46"/>
      <c r="G17" s="172"/>
      <c r="H17" s="99"/>
      <c r="I17" s="172"/>
      <c r="J17" s="99"/>
      <c r="K17" s="172"/>
      <c r="L17" s="99"/>
      <c r="M17" s="172"/>
      <c r="N17" s="99"/>
      <c r="O17" s="172"/>
      <c r="P17" s="76"/>
      <c r="Q17" s="172"/>
      <c r="R17" s="99"/>
      <c r="S17" s="20"/>
      <c r="T17" s="99"/>
      <c r="U17" s="20"/>
      <c r="V17" s="76"/>
      <c r="W17" s="20"/>
      <c r="X17" s="99"/>
      <c r="Y17" s="20"/>
      <c r="Z17" s="76"/>
      <c r="AA17" s="20"/>
      <c r="AB17" s="76"/>
      <c r="AC17" s="20"/>
      <c r="AD17" s="99"/>
      <c r="AE17" s="20"/>
      <c r="AF17" s="99"/>
      <c r="AG17" s="20"/>
      <c r="AH17" s="99"/>
      <c r="AI17" s="20"/>
      <c r="AJ17" s="76"/>
    </row>
    <row r="18" spans="1:36" ht="16.5" customHeight="1" x14ac:dyDescent="0.45">
      <c r="A18" s="98"/>
      <c r="B18" s="98" t="s">
        <v>262</v>
      </c>
      <c r="C18" s="98"/>
      <c r="D18" s="23"/>
      <c r="E18" s="46"/>
      <c r="G18" s="172"/>
      <c r="H18" s="99">
        <v>6853719</v>
      </c>
      <c r="I18" s="172"/>
      <c r="J18" s="99">
        <v>5224079</v>
      </c>
      <c r="K18" s="172"/>
      <c r="L18" s="99">
        <v>551146</v>
      </c>
      <c r="M18" s="172"/>
      <c r="N18" s="99">
        <v>-414711</v>
      </c>
      <c r="O18" s="172"/>
      <c r="P18" s="76">
        <v>314760</v>
      </c>
      <c r="Q18" s="172"/>
      <c r="R18" s="76">
        <v>0</v>
      </c>
      <c r="S18" s="20"/>
      <c r="T18" s="99">
        <v>3803629</v>
      </c>
      <c r="U18" s="20"/>
      <c r="V18" s="76">
        <v>50790</v>
      </c>
      <c r="W18" s="20"/>
      <c r="X18" s="76">
        <v>-185349</v>
      </c>
      <c r="Y18" s="20"/>
      <c r="Z18" s="99">
        <v>252129</v>
      </c>
      <c r="AA18" s="20"/>
      <c r="AB18" s="76">
        <v>152706</v>
      </c>
      <c r="AC18" s="20"/>
      <c r="AD18" s="99">
        <f>SUM(U18:AC18)</f>
        <v>270276</v>
      </c>
      <c r="AE18" s="20"/>
      <c r="AF18" s="99">
        <f>SUM(H18:T18,AD18)</f>
        <v>16602898</v>
      </c>
      <c r="AG18" s="20"/>
      <c r="AH18" s="99">
        <v>6002715</v>
      </c>
      <c r="AI18" s="20"/>
      <c r="AJ18" s="70">
        <f>SUM(AF18,AH18)</f>
        <v>22605613</v>
      </c>
    </row>
    <row r="19" spans="1:36" ht="16.5" customHeight="1" x14ac:dyDescent="0.45">
      <c r="A19" s="20" t="s">
        <v>279</v>
      </c>
      <c r="G19" s="172"/>
      <c r="H19" s="84"/>
      <c r="I19" s="172"/>
      <c r="J19" s="84"/>
      <c r="K19" s="172"/>
      <c r="L19" s="84"/>
      <c r="M19" s="172"/>
      <c r="N19" s="84"/>
      <c r="O19" s="172"/>
      <c r="P19" s="84"/>
      <c r="Q19" s="172"/>
      <c r="R19" s="84"/>
      <c r="S19" s="20"/>
      <c r="T19" s="84"/>
      <c r="U19" s="20"/>
      <c r="V19" s="84"/>
      <c r="W19" s="20"/>
      <c r="X19" s="84"/>
      <c r="Y19" s="20"/>
      <c r="Z19" s="84"/>
      <c r="AA19" s="20"/>
      <c r="AB19" s="84"/>
      <c r="AC19" s="20"/>
      <c r="AD19" s="84"/>
      <c r="AE19" s="20"/>
      <c r="AF19" s="84"/>
      <c r="AG19" s="20"/>
      <c r="AH19" s="84"/>
      <c r="AI19" s="20"/>
      <c r="AJ19" s="84"/>
    </row>
    <row r="20" spans="1:36" ht="16.5" customHeight="1" x14ac:dyDescent="0.45">
      <c r="B20" s="20" t="s">
        <v>231</v>
      </c>
      <c r="G20" s="172"/>
      <c r="H20" s="76">
        <v>0</v>
      </c>
      <c r="I20" s="172"/>
      <c r="J20" s="76">
        <v>0</v>
      </c>
      <c r="K20" s="172"/>
      <c r="L20" s="76">
        <v>0</v>
      </c>
      <c r="M20" s="172"/>
      <c r="N20" s="76">
        <v>0</v>
      </c>
      <c r="O20" s="172"/>
      <c r="P20" s="76">
        <v>0</v>
      </c>
      <c r="Q20" s="172"/>
      <c r="R20" s="76">
        <v>0</v>
      </c>
      <c r="S20" s="20"/>
      <c r="T20" s="76">
        <v>-173534</v>
      </c>
      <c r="U20" s="20"/>
      <c r="V20" s="76">
        <v>5206</v>
      </c>
      <c r="W20" s="20"/>
      <c r="X20" s="76">
        <v>470328</v>
      </c>
      <c r="Y20" s="20"/>
      <c r="Z20" s="76">
        <v>0</v>
      </c>
      <c r="AA20" s="20"/>
      <c r="AB20" s="76">
        <v>86043</v>
      </c>
      <c r="AC20" s="20"/>
      <c r="AD20" s="76">
        <f>SUM(U20:AC20)</f>
        <v>561577</v>
      </c>
      <c r="AE20" s="20"/>
      <c r="AF20" s="76">
        <f>SUM(H20:T20,AD20)</f>
        <v>388043</v>
      </c>
      <c r="AG20" s="20"/>
      <c r="AH20" s="76">
        <v>331789</v>
      </c>
      <c r="AI20" s="20"/>
      <c r="AJ20" s="70">
        <f>SUM(AF20,AH20)</f>
        <v>719832</v>
      </c>
    </row>
    <row r="21" spans="1:36" ht="16.5" customHeight="1" x14ac:dyDescent="0.45">
      <c r="A21" s="20" t="s">
        <v>271</v>
      </c>
      <c r="F21" s="21"/>
      <c r="G21" s="172"/>
      <c r="H21" s="76"/>
      <c r="I21" s="172"/>
      <c r="J21" s="76"/>
      <c r="K21" s="172"/>
      <c r="L21" s="76"/>
      <c r="M21" s="172"/>
      <c r="N21" s="76"/>
      <c r="O21" s="172"/>
      <c r="P21" s="76"/>
      <c r="Q21" s="172"/>
      <c r="R21" s="76"/>
      <c r="S21" s="20"/>
      <c r="T21" s="76"/>
      <c r="U21" s="20"/>
      <c r="V21" s="76"/>
      <c r="W21" s="20"/>
      <c r="X21" s="76"/>
      <c r="Y21" s="20"/>
      <c r="Z21" s="76"/>
      <c r="AA21" s="20"/>
      <c r="AB21" s="76"/>
      <c r="AC21" s="20"/>
      <c r="AD21" s="76"/>
      <c r="AE21" s="20"/>
      <c r="AF21" s="99"/>
      <c r="AG21" s="20"/>
      <c r="AH21" s="76"/>
      <c r="AI21" s="20"/>
      <c r="AJ21" s="76"/>
    </row>
    <row r="22" spans="1:36" ht="16.5" customHeight="1" x14ac:dyDescent="0.45">
      <c r="B22" s="20" t="s">
        <v>272</v>
      </c>
      <c r="G22" s="172"/>
      <c r="H22" s="76">
        <v>0</v>
      </c>
      <c r="I22" s="172"/>
      <c r="J22" s="76">
        <v>0</v>
      </c>
      <c r="K22" s="172"/>
      <c r="L22" s="76">
        <v>0</v>
      </c>
      <c r="M22" s="172"/>
      <c r="N22" s="76">
        <v>0</v>
      </c>
      <c r="O22" s="172"/>
      <c r="P22" s="76">
        <v>0</v>
      </c>
      <c r="Q22" s="172"/>
      <c r="R22" s="76">
        <v>0</v>
      </c>
      <c r="S22" s="20"/>
      <c r="T22" s="76">
        <v>0</v>
      </c>
      <c r="U22" s="20"/>
      <c r="V22" s="76">
        <v>0</v>
      </c>
      <c r="W22" s="20"/>
      <c r="X22" s="76">
        <v>0</v>
      </c>
      <c r="Y22" s="20"/>
      <c r="Z22" s="76">
        <v>0</v>
      </c>
      <c r="AA22" s="20"/>
      <c r="AB22" s="76">
        <v>0</v>
      </c>
      <c r="AC22" s="20"/>
      <c r="AD22" s="76">
        <f>SUM(U22:AC22)</f>
        <v>0</v>
      </c>
      <c r="AE22" s="20"/>
      <c r="AF22" s="76">
        <f>SUM(H22:T22,AD22)</f>
        <v>0</v>
      </c>
      <c r="AG22" s="20"/>
      <c r="AH22" s="76">
        <v>5431</v>
      </c>
      <c r="AI22" s="20"/>
      <c r="AJ22" s="70">
        <f>SUM(AF22,AH22)</f>
        <v>5431</v>
      </c>
    </row>
    <row r="23" spans="1:36" ht="16.5" customHeight="1" x14ac:dyDescent="0.45">
      <c r="A23" s="20" t="s">
        <v>273</v>
      </c>
      <c r="F23" s="21">
        <v>17</v>
      </c>
      <c r="G23" s="172"/>
      <c r="H23" s="76">
        <v>0</v>
      </c>
      <c r="I23" s="172"/>
      <c r="J23" s="76">
        <v>0</v>
      </c>
      <c r="K23" s="172"/>
      <c r="L23" s="76">
        <v>0</v>
      </c>
      <c r="M23" s="172"/>
      <c r="N23" s="76">
        <v>0</v>
      </c>
      <c r="O23" s="172"/>
      <c r="P23" s="76">
        <v>0</v>
      </c>
      <c r="Q23" s="172"/>
      <c r="R23" s="76">
        <v>0</v>
      </c>
      <c r="S23" s="20"/>
      <c r="T23" s="76">
        <v>-137074</v>
      </c>
      <c r="U23" s="20"/>
      <c r="V23" s="76">
        <v>0</v>
      </c>
      <c r="W23" s="20"/>
      <c r="X23" s="76">
        <v>0</v>
      </c>
      <c r="Y23" s="20"/>
      <c r="Z23" s="76">
        <v>0</v>
      </c>
      <c r="AA23" s="20"/>
      <c r="AB23" s="76">
        <v>0</v>
      </c>
      <c r="AC23" s="20"/>
      <c r="AD23" s="76">
        <f>SUM(U23:AC23)</f>
        <v>0</v>
      </c>
      <c r="AE23" s="20"/>
      <c r="AF23" s="76">
        <f>SUM(H23:T23,AD23)</f>
        <v>-137074</v>
      </c>
      <c r="AG23" s="20"/>
      <c r="AH23" s="76">
        <v>0</v>
      </c>
      <c r="AI23" s="20"/>
      <c r="AJ23" s="70">
        <f>SUM(AF23,AH23)</f>
        <v>-137074</v>
      </c>
    </row>
    <row r="24" spans="1:36" ht="16.5" customHeight="1" x14ac:dyDescent="0.45">
      <c r="A24" s="20" t="s">
        <v>274</v>
      </c>
      <c r="F24" s="21">
        <v>17</v>
      </c>
      <c r="G24" s="172"/>
      <c r="H24" s="76">
        <v>0</v>
      </c>
      <c r="I24" s="172"/>
      <c r="J24" s="76">
        <v>0</v>
      </c>
      <c r="K24" s="172"/>
      <c r="L24" s="76">
        <v>0</v>
      </c>
      <c r="M24" s="172"/>
      <c r="N24" s="76">
        <v>0</v>
      </c>
      <c r="O24" s="172"/>
      <c r="P24" s="76">
        <v>0</v>
      </c>
      <c r="Q24" s="172"/>
      <c r="R24" s="76">
        <v>13996</v>
      </c>
      <c r="S24" s="20"/>
      <c r="T24" s="76">
        <v>-13996</v>
      </c>
      <c r="U24" s="20"/>
      <c r="V24" s="76">
        <v>0</v>
      </c>
      <c r="W24" s="20"/>
      <c r="X24" s="76">
        <v>0</v>
      </c>
      <c r="Y24" s="20"/>
      <c r="Z24" s="76">
        <v>0</v>
      </c>
      <c r="AA24" s="20"/>
      <c r="AB24" s="76">
        <v>0</v>
      </c>
      <c r="AC24" s="20"/>
      <c r="AD24" s="76">
        <f>SUM(U24:AC24)</f>
        <v>0</v>
      </c>
      <c r="AE24" s="20"/>
      <c r="AF24" s="76">
        <f>SUM(H24:T24,AD24)</f>
        <v>0</v>
      </c>
      <c r="AG24" s="20"/>
      <c r="AH24" s="76">
        <v>0</v>
      </c>
      <c r="AI24" s="20"/>
      <c r="AJ24" s="70">
        <f>SUM(AF24,AH24)</f>
        <v>0</v>
      </c>
    </row>
    <row r="25" spans="1:36" ht="16.5" customHeight="1" x14ac:dyDescent="0.45">
      <c r="A25" s="20" t="s">
        <v>275</v>
      </c>
      <c r="F25" s="21">
        <v>17</v>
      </c>
      <c r="G25" s="172"/>
      <c r="H25" s="76">
        <v>0</v>
      </c>
      <c r="I25" s="172"/>
      <c r="J25" s="76">
        <v>0</v>
      </c>
      <c r="K25" s="172"/>
      <c r="L25" s="76">
        <v>0</v>
      </c>
      <c r="M25" s="172"/>
      <c r="N25" s="76">
        <v>0</v>
      </c>
      <c r="O25" s="172"/>
      <c r="P25" s="76">
        <v>-204869</v>
      </c>
      <c r="Q25" s="172"/>
      <c r="R25" s="76">
        <v>0</v>
      </c>
      <c r="S25" s="20"/>
      <c r="T25" s="76">
        <v>204869</v>
      </c>
      <c r="U25" s="20"/>
      <c r="V25" s="76">
        <v>0</v>
      </c>
      <c r="W25" s="20"/>
      <c r="X25" s="76">
        <v>0</v>
      </c>
      <c r="Y25" s="20"/>
      <c r="Z25" s="76">
        <v>0</v>
      </c>
      <c r="AA25" s="20"/>
      <c r="AB25" s="76">
        <v>0</v>
      </c>
      <c r="AC25" s="20"/>
      <c r="AD25" s="76">
        <f>SUM(U25:AC25)</f>
        <v>0</v>
      </c>
      <c r="AE25" s="20"/>
      <c r="AF25" s="76">
        <f>SUM(H25:T25,AD25)</f>
        <v>0</v>
      </c>
      <c r="AG25" s="20"/>
      <c r="AH25" s="76">
        <v>0</v>
      </c>
      <c r="AI25" s="20"/>
      <c r="AJ25" s="70">
        <f>SUM(AF25,AH25)</f>
        <v>0</v>
      </c>
    </row>
    <row r="26" spans="1:36" ht="16.5" customHeight="1" x14ac:dyDescent="0.45">
      <c r="A26" s="20" t="s">
        <v>276</v>
      </c>
      <c r="F26" s="21"/>
      <c r="G26" s="172"/>
      <c r="H26" s="76"/>
      <c r="I26" s="172"/>
      <c r="J26" s="76"/>
      <c r="K26" s="172"/>
      <c r="L26" s="76"/>
      <c r="M26" s="172"/>
      <c r="N26" s="76"/>
      <c r="O26" s="172"/>
      <c r="P26" s="76"/>
      <c r="Q26" s="172"/>
      <c r="R26" s="76"/>
      <c r="S26" s="20"/>
      <c r="T26" s="76"/>
      <c r="U26" s="20"/>
      <c r="V26" s="76"/>
      <c r="W26" s="20"/>
      <c r="X26" s="76"/>
      <c r="Y26" s="20"/>
      <c r="Z26" s="76"/>
      <c r="AA26" s="20"/>
      <c r="AB26" s="76"/>
      <c r="AC26" s="20"/>
      <c r="AD26" s="76"/>
      <c r="AE26" s="20"/>
      <c r="AF26" s="76"/>
      <c r="AG26" s="20"/>
      <c r="AH26" s="76"/>
      <c r="AI26" s="20"/>
      <c r="AJ26" s="70"/>
    </row>
    <row r="27" spans="1:36" ht="16.5" customHeight="1" x14ac:dyDescent="0.45">
      <c r="B27" s="20" t="s">
        <v>277</v>
      </c>
      <c r="F27" s="21">
        <v>17</v>
      </c>
      <c r="G27" s="172"/>
      <c r="H27" s="100">
        <v>0</v>
      </c>
      <c r="I27" s="172"/>
      <c r="J27" s="100">
        <v>0</v>
      </c>
      <c r="K27" s="172"/>
      <c r="L27" s="100">
        <v>0</v>
      </c>
      <c r="M27" s="172"/>
      <c r="N27" s="100">
        <v>0</v>
      </c>
      <c r="O27" s="172"/>
      <c r="P27" s="100">
        <v>-27015</v>
      </c>
      <c r="Q27" s="172"/>
      <c r="R27" s="100">
        <v>0</v>
      </c>
      <c r="S27" s="20"/>
      <c r="T27" s="100">
        <v>27015</v>
      </c>
      <c r="U27" s="20"/>
      <c r="V27" s="100">
        <v>0</v>
      </c>
      <c r="W27" s="20"/>
      <c r="X27" s="100">
        <v>0</v>
      </c>
      <c r="Y27" s="20"/>
      <c r="Z27" s="100">
        <v>0</v>
      </c>
      <c r="AA27" s="20"/>
      <c r="AB27" s="100">
        <v>0</v>
      </c>
      <c r="AC27" s="20"/>
      <c r="AD27" s="100">
        <f>SUM(U27:AC27)</f>
        <v>0</v>
      </c>
      <c r="AE27" s="20"/>
      <c r="AF27" s="100">
        <f>SUM(H27:T27,AD27)</f>
        <v>0</v>
      </c>
      <c r="AG27" s="20"/>
      <c r="AH27" s="100">
        <v>0</v>
      </c>
      <c r="AI27" s="20"/>
      <c r="AJ27" s="79">
        <f>SUM(AF27,AH27)</f>
        <v>0</v>
      </c>
    </row>
    <row r="28" spans="1:36" ht="16.5" customHeight="1" x14ac:dyDescent="0.2">
      <c r="A28" s="19"/>
      <c r="B28" s="19"/>
      <c r="C28" s="46"/>
      <c r="D28" s="88"/>
      <c r="E28" s="46"/>
      <c r="F28" s="46"/>
      <c r="G28" s="172"/>
      <c r="H28" s="99"/>
      <c r="I28" s="172"/>
      <c r="J28" s="99"/>
      <c r="K28" s="172"/>
      <c r="L28" s="99"/>
      <c r="M28" s="172"/>
      <c r="N28" s="101"/>
      <c r="O28" s="172"/>
      <c r="P28" s="101"/>
      <c r="Q28" s="172"/>
      <c r="R28" s="99"/>
      <c r="S28" s="20"/>
      <c r="T28" s="99"/>
      <c r="U28" s="20"/>
      <c r="V28" s="99"/>
      <c r="W28" s="20"/>
      <c r="X28" s="99"/>
      <c r="Y28" s="20"/>
      <c r="Z28" s="99"/>
      <c r="AA28" s="20"/>
      <c r="AB28" s="99"/>
      <c r="AC28" s="20"/>
      <c r="AD28" s="99"/>
      <c r="AE28" s="20"/>
      <c r="AF28" s="99"/>
      <c r="AG28" s="20"/>
      <c r="AH28" s="99"/>
      <c r="AI28" s="20"/>
      <c r="AJ28" s="102"/>
    </row>
    <row r="29" spans="1:36" ht="16.5" customHeight="1" x14ac:dyDescent="0.45">
      <c r="A29" s="19" t="s">
        <v>149</v>
      </c>
      <c r="B29" s="19"/>
      <c r="C29" s="46"/>
      <c r="D29" s="88"/>
      <c r="E29" s="46"/>
      <c r="F29" s="46"/>
      <c r="G29" s="172"/>
      <c r="H29" s="84"/>
      <c r="I29" s="172"/>
      <c r="J29" s="84"/>
      <c r="K29" s="172"/>
      <c r="L29" s="84"/>
      <c r="M29" s="172"/>
      <c r="N29" s="84"/>
      <c r="O29" s="172"/>
      <c r="P29" s="84"/>
      <c r="Q29" s="172"/>
      <c r="R29" s="84"/>
      <c r="S29" s="20"/>
      <c r="T29" s="84"/>
      <c r="U29" s="20"/>
      <c r="V29" s="84"/>
      <c r="W29" s="20"/>
      <c r="X29" s="84"/>
      <c r="Y29" s="20"/>
      <c r="Z29" s="84"/>
      <c r="AA29" s="20"/>
      <c r="AB29" s="84"/>
      <c r="AC29" s="20"/>
      <c r="AD29" s="84"/>
      <c r="AE29" s="20"/>
      <c r="AF29" s="84"/>
      <c r="AG29" s="20"/>
      <c r="AH29" s="84"/>
      <c r="AI29" s="20"/>
      <c r="AJ29" s="84"/>
    </row>
    <row r="30" spans="1:36" ht="16.5" customHeight="1" thickBot="1" x14ac:dyDescent="0.5">
      <c r="A30" s="19"/>
      <c r="B30" s="19" t="s">
        <v>263</v>
      </c>
      <c r="C30" s="46"/>
      <c r="D30" s="88"/>
      <c r="E30" s="46"/>
      <c r="F30" s="46"/>
      <c r="G30" s="20"/>
      <c r="H30" s="103">
        <f>SUM(H18:H27)</f>
        <v>6853719</v>
      </c>
      <c r="I30" s="172"/>
      <c r="J30" s="103">
        <f>SUM(J18:J27)</f>
        <v>5224079</v>
      </c>
      <c r="K30" s="172"/>
      <c r="L30" s="103">
        <f>SUM(L18:L27)</f>
        <v>551146</v>
      </c>
      <c r="M30" s="172"/>
      <c r="N30" s="103">
        <f>SUM(N18:N27)</f>
        <v>-414711</v>
      </c>
      <c r="O30" s="172"/>
      <c r="P30" s="103">
        <f>SUM(P18:P27)</f>
        <v>82876</v>
      </c>
      <c r="Q30" s="172"/>
      <c r="R30" s="103">
        <f>SUM(R18:R27)</f>
        <v>13996</v>
      </c>
      <c r="S30" s="20"/>
      <c r="T30" s="103">
        <f>SUM(T18:T27)</f>
        <v>3710909</v>
      </c>
      <c r="U30" s="20"/>
      <c r="V30" s="103">
        <f>SUM(V18:V27)</f>
        <v>55996</v>
      </c>
      <c r="W30" s="20"/>
      <c r="X30" s="103">
        <f>SUM(X18:X27)</f>
        <v>284979</v>
      </c>
      <c r="Y30" s="20"/>
      <c r="Z30" s="103">
        <f>SUM(Z18:Z27)</f>
        <v>252129</v>
      </c>
      <c r="AA30" s="20"/>
      <c r="AB30" s="103">
        <f>SUM(AB18:AB27)</f>
        <v>238749</v>
      </c>
      <c r="AC30" s="20"/>
      <c r="AD30" s="103">
        <f>SUM(AD18:AD27)</f>
        <v>831853</v>
      </c>
      <c r="AE30" s="20"/>
      <c r="AF30" s="103">
        <f>SUM(AF18:AF27)</f>
        <v>16853867</v>
      </c>
      <c r="AG30" s="20"/>
      <c r="AH30" s="103">
        <f>SUM(AH18:AH27)</f>
        <v>6339935</v>
      </c>
      <c r="AI30" s="20"/>
      <c r="AJ30" s="135">
        <f>SUM(H30:T30,AD30,AH30)</f>
        <v>23193802</v>
      </c>
    </row>
    <row r="31" spans="1:36" ht="16.5" customHeight="1" thickTop="1" x14ac:dyDescent="0.45">
      <c r="A31" s="46"/>
      <c r="B31" s="46"/>
      <c r="C31" s="46"/>
      <c r="D31" s="23"/>
      <c r="E31" s="46"/>
      <c r="F31" s="46"/>
      <c r="G31" s="20"/>
      <c r="H31" s="129"/>
      <c r="I31" s="172"/>
      <c r="J31" s="129"/>
      <c r="K31" s="172"/>
      <c r="L31" s="129"/>
      <c r="M31" s="172"/>
      <c r="N31" s="129"/>
      <c r="O31" s="172"/>
      <c r="P31" s="129"/>
      <c r="Q31" s="172"/>
      <c r="R31" s="129"/>
      <c r="S31" s="20"/>
      <c r="T31" s="129"/>
      <c r="U31" s="20"/>
      <c r="V31" s="129"/>
      <c r="W31" s="20"/>
      <c r="X31" s="129"/>
      <c r="Y31" s="20"/>
      <c r="Z31" s="129"/>
      <c r="AA31" s="20"/>
      <c r="AB31" s="129"/>
      <c r="AC31" s="20"/>
      <c r="AD31" s="129"/>
      <c r="AE31" s="20"/>
      <c r="AF31" s="129"/>
      <c r="AG31" s="20"/>
      <c r="AH31" s="129"/>
      <c r="AI31" s="20"/>
      <c r="AJ31" s="129"/>
    </row>
    <row r="32" spans="1:36" ht="16.5" customHeight="1" x14ac:dyDescent="0.45">
      <c r="A32" s="46"/>
      <c r="B32" s="46"/>
      <c r="C32" s="46"/>
      <c r="D32" s="23"/>
      <c r="E32" s="46"/>
      <c r="F32" s="46"/>
      <c r="G32" s="172"/>
      <c r="H32" s="42"/>
      <c r="I32" s="172"/>
      <c r="J32" s="42"/>
      <c r="K32" s="172"/>
      <c r="L32" s="42"/>
      <c r="M32" s="172"/>
      <c r="N32" s="42"/>
      <c r="O32" s="172"/>
      <c r="P32" s="42"/>
      <c r="Q32" s="172"/>
      <c r="R32" s="42"/>
      <c r="S32" s="20"/>
      <c r="T32" s="42"/>
      <c r="U32" s="20"/>
      <c r="V32" s="42"/>
      <c r="W32" s="20"/>
      <c r="X32" s="42"/>
      <c r="Y32" s="20"/>
      <c r="Z32" s="42"/>
      <c r="AA32" s="20"/>
      <c r="AB32" s="42"/>
      <c r="AC32" s="20"/>
      <c r="AD32" s="42"/>
      <c r="AE32" s="20"/>
      <c r="AF32" s="42"/>
      <c r="AG32" s="20"/>
      <c r="AH32" s="42"/>
      <c r="AI32" s="20"/>
      <c r="AJ32" s="42"/>
    </row>
    <row r="33" spans="1:36" ht="16.5" customHeight="1" x14ac:dyDescent="0.45">
      <c r="A33" s="98" t="s">
        <v>148</v>
      </c>
      <c r="B33" s="98"/>
      <c r="C33" s="98"/>
      <c r="D33" s="23"/>
      <c r="E33" s="46"/>
      <c r="F33" s="46"/>
      <c r="G33" s="172"/>
      <c r="I33" s="172"/>
      <c r="K33" s="172"/>
      <c r="M33" s="172"/>
      <c r="N33" s="40"/>
      <c r="O33" s="172"/>
      <c r="P33" s="10"/>
      <c r="Q33" s="172"/>
      <c r="S33" s="20"/>
      <c r="U33" s="20"/>
      <c r="V33" s="10"/>
      <c r="W33" s="20"/>
      <c r="Y33" s="20"/>
      <c r="Z33" s="10"/>
      <c r="AA33" s="20"/>
      <c r="AB33" s="10"/>
      <c r="AC33" s="20"/>
      <c r="AE33" s="20"/>
      <c r="AG33" s="20"/>
      <c r="AI33" s="20"/>
      <c r="AJ33" s="10"/>
    </row>
    <row r="34" spans="1:36" ht="16.5" customHeight="1" x14ac:dyDescent="0.45">
      <c r="A34" s="98"/>
      <c r="B34" s="98" t="s">
        <v>206</v>
      </c>
      <c r="C34" s="98"/>
      <c r="D34" s="23"/>
      <c r="E34" s="46"/>
      <c r="G34" s="172"/>
      <c r="H34" s="40">
        <v>6853719</v>
      </c>
      <c r="I34" s="172"/>
      <c r="J34" s="40">
        <v>7116800</v>
      </c>
      <c r="K34" s="172"/>
      <c r="L34" s="40">
        <v>551146</v>
      </c>
      <c r="M34" s="172"/>
      <c r="N34" s="40">
        <v>-414711</v>
      </c>
      <c r="O34" s="172"/>
      <c r="P34" s="40">
        <v>314760</v>
      </c>
      <c r="Q34" s="172"/>
      <c r="R34" s="40">
        <v>95462</v>
      </c>
      <c r="S34" s="20"/>
      <c r="T34" s="40">
        <v>1325626</v>
      </c>
      <c r="U34" s="20"/>
      <c r="V34" s="40">
        <v>-6281</v>
      </c>
      <c r="W34" s="20"/>
      <c r="X34" s="40">
        <v>-201158</v>
      </c>
      <c r="Y34" s="20"/>
      <c r="Z34" s="40">
        <v>252129</v>
      </c>
      <c r="AA34" s="20"/>
      <c r="AB34" s="40">
        <v>34942</v>
      </c>
      <c r="AC34" s="20"/>
      <c r="AD34" s="40">
        <f>SUM(U34:AC34)</f>
        <v>79632</v>
      </c>
      <c r="AE34" s="20"/>
      <c r="AF34" s="40">
        <f>SUM(H34:T34,AD34)</f>
        <v>15922434</v>
      </c>
      <c r="AG34" s="20"/>
      <c r="AH34" s="40">
        <v>5975422</v>
      </c>
      <c r="AI34" s="20"/>
      <c r="AJ34" s="17">
        <f>SUM(AF34,AH34)</f>
        <v>21897856</v>
      </c>
    </row>
    <row r="35" spans="1:36" ht="16.5" customHeight="1" x14ac:dyDescent="0.45">
      <c r="A35" s="20" t="s">
        <v>171</v>
      </c>
      <c r="G35" s="172"/>
      <c r="H35" s="20"/>
      <c r="I35" s="172"/>
      <c r="J35" s="20"/>
      <c r="K35" s="172"/>
      <c r="L35" s="20"/>
      <c r="M35" s="172"/>
      <c r="N35" s="20"/>
      <c r="O35" s="172"/>
      <c r="P35" s="20"/>
      <c r="Q35" s="172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</row>
    <row r="36" spans="1:36" ht="16.5" customHeight="1" x14ac:dyDescent="0.45">
      <c r="B36" s="20" t="s">
        <v>231</v>
      </c>
      <c r="G36" s="172"/>
      <c r="H36" s="10">
        <v>0</v>
      </c>
      <c r="I36" s="172"/>
      <c r="J36" s="10">
        <v>0</v>
      </c>
      <c r="K36" s="172"/>
      <c r="L36" s="10">
        <v>0</v>
      </c>
      <c r="M36" s="172"/>
      <c r="N36" s="10">
        <v>0</v>
      </c>
      <c r="O36" s="172"/>
      <c r="P36" s="10">
        <v>0</v>
      </c>
      <c r="Q36" s="172"/>
      <c r="R36" s="10">
        <v>0</v>
      </c>
      <c r="S36" s="20"/>
      <c r="T36" s="10">
        <v>97934</v>
      </c>
      <c r="U36" s="20"/>
      <c r="V36" s="10">
        <v>97826</v>
      </c>
      <c r="W36" s="20"/>
      <c r="X36" s="10">
        <v>709613</v>
      </c>
      <c r="Y36" s="20"/>
      <c r="Z36" s="10">
        <v>0</v>
      </c>
      <c r="AA36" s="20"/>
      <c r="AB36" s="10">
        <v>166937</v>
      </c>
      <c r="AC36" s="20"/>
      <c r="AD36" s="10">
        <f>SUM(U36:AC36)</f>
        <v>974376</v>
      </c>
      <c r="AE36" s="20"/>
      <c r="AF36" s="10">
        <f>SUM(H36:T36,AD36)</f>
        <v>1072310</v>
      </c>
      <c r="AG36" s="20"/>
      <c r="AH36" s="10">
        <v>450628</v>
      </c>
      <c r="AI36" s="20"/>
      <c r="AJ36" s="17">
        <f>SUM(AF36,AH36)</f>
        <v>1522938</v>
      </c>
    </row>
    <row r="37" spans="1:36" ht="16.5" customHeight="1" x14ac:dyDescent="0.45">
      <c r="A37" s="20" t="s">
        <v>246</v>
      </c>
      <c r="G37" s="172"/>
      <c r="H37" s="10"/>
      <c r="I37" s="172"/>
      <c r="J37" s="10"/>
      <c r="K37" s="172"/>
      <c r="L37" s="10"/>
      <c r="M37" s="172"/>
      <c r="N37" s="10"/>
      <c r="O37" s="172"/>
      <c r="P37" s="10"/>
      <c r="Q37" s="172"/>
      <c r="R37" s="10"/>
      <c r="S37" s="20"/>
      <c r="T37" s="10"/>
      <c r="U37" s="20"/>
      <c r="V37" s="10"/>
      <c r="W37" s="20"/>
      <c r="X37" s="10"/>
      <c r="Y37" s="20"/>
      <c r="Z37" s="10"/>
      <c r="AA37" s="20"/>
      <c r="AB37" s="10"/>
      <c r="AC37" s="20"/>
      <c r="AD37" s="10"/>
      <c r="AE37" s="20"/>
      <c r="AG37" s="20"/>
      <c r="AH37" s="10"/>
      <c r="AI37" s="20"/>
      <c r="AJ37" s="10"/>
    </row>
    <row r="38" spans="1:36" ht="16.5" customHeight="1" x14ac:dyDescent="0.45">
      <c r="B38" s="20" t="s">
        <v>247</v>
      </c>
      <c r="G38" s="172"/>
      <c r="H38" s="10"/>
      <c r="I38" s="172"/>
      <c r="J38" s="10"/>
      <c r="K38" s="172"/>
      <c r="L38" s="10"/>
      <c r="M38" s="172"/>
      <c r="N38" s="10"/>
      <c r="O38" s="172"/>
      <c r="P38" s="10"/>
      <c r="Q38" s="172"/>
      <c r="R38" s="10"/>
      <c r="S38" s="20"/>
      <c r="T38" s="10"/>
      <c r="U38" s="20"/>
      <c r="V38" s="10"/>
      <c r="W38" s="20"/>
      <c r="X38" s="10"/>
      <c r="Y38" s="20"/>
      <c r="Z38" s="10"/>
      <c r="AA38" s="20"/>
      <c r="AB38" s="10"/>
      <c r="AC38" s="20"/>
      <c r="AD38" s="10"/>
      <c r="AE38" s="20"/>
      <c r="AG38" s="20"/>
      <c r="AH38" s="10"/>
      <c r="AI38" s="20"/>
      <c r="AJ38" s="10"/>
    </row>
    <row r="39" spans="1:36" ht="16.5" customHeight="1" x14ac:dyDescent="0.45">
      <c r="B39" s="20" t="s">
        <v>245</v>
      </c>
      <c r="G39" s="172"/>
      <c r="H39" s="10"/>
      <c r="I39" s="172"/>
      <c r="J39" s="10"/>
      <c r="K39" s="172"/>
      <c r="L39" s="10"/>
      <c r="M39" s="172"/>
      <c r="N39" s="10"/>
      <c r="O39" s="172"/>
      <c r="P39" s="10"/>
      <c r="Q39" s="172"/>
      <c r="R39" s="10"/>
      <c r="S39" s="20"/>
      <c r="T39" s="10"/>
      <c r="U39" s="20"/>
      <c r="V39" s="10"/>
      <c r="W39" s="20"/>
      <c r="X39" s="10"/>
      <c r="Y39" s="20"/>
      <c r="Z39" s="10"/>
      <c r="AA39" s="20"/>
      <c r="AB39" s="10"/>
      <c r="AC39" s="20"/>
      <c r="AD39" s="10"/>
      <c r="AE39" s="20"/>
      <c r="AG39" s="20"/>
      <c r="AH39" s="10"/>
      <c r="AI39" s="20"/>
      <c r="AJ39" s="10"/>
    </row>
    <row r="40" spans="1:36" ht="16.5" customHeight="1" x14ac:dyDescent="0.45">
      <c r="B40" s="20" t="s">
        <v>244</v>
      </c>
      <c r="F40" s="46"/>
      <c r="G40" s="172"/>
      <c r="H40" s="10"/>
      <c r="I40" s="172"/>
      <c r="J40" s="10"/>
      <c r="K40" s="172"/>
      <c r="L40" s="10"/>
      <c r="M40" s="172"/>
      <c r="N40" s="10"/>
      <c r="O40" s="172"/>
      <c r="P40" s="10"/>
      <c r="Q40" s="172"/>
      <c r="R40" s="10"/>
      <c r="S40" s="20"/>
      <c r="T40" s="10"/>
      <c r="U40" s="20"/>
      <c r="V40" s="10"/>
      <c r="W40" s="20"/>
      <c r="X40" s="10"/>
      <c r="Y40" s="20"/>
      <c r="Z40" s="10"/>
      <c r="AA40" s="20"/>
      <c r="AB40" s="10"/>
      <c r="AC40" s="20"/>
      <c r="AD40" s="10"/>
      <c r="AE40" s="20"/>
      <c r="AF40" s="10"/>
      <c r="AG40" s="20"/>
      <c r="AH40" s="10"/>
      <c r="AI40" s="20"/>
      <c r="AJ40" s="17"/>
    </row>
    <row r="41" spans="1:36" ht="16.5" customHeight="1" x14ac:dyDescent="0.45">
      <c r="B41" s="20" t="s">
        <v>243</v>
      </c>
      <c r="F41" s="46"/>
      <c r="G41" s="172"/>
      <c r="H41" s="55">
        <v>0</v>
      </c>
      <c r="I41" s="172"/>
      <c r="J41" s="55">
        <v>-1892722</v>
      </c>
      <c r="K41" s="172"/>
      <c r="L41" s="55">
        <v>0</v>
      </c>
      <c r="M41" s="172"/>
      <c r="N41" s="55">
        <v>0</v>
      </c>
      <c r="O41" s="172"/>
      <c r="P41" s="55">
        <v>0</v>
      </c>
      <c r="Q41" s="172"/>
      <c r="R41" s="55">
        <v>-95462</v>
      </c>
      <c r="S41" s="20"/>
      <c r="T41" s="55">
        <v>1988184</v>
      </c>
      <c r="U41" s="20"/>
      <c r="V41" s="55">
        <v>0</v>
      </c>
      <c r="W41" s="20"/>
      <c r="X41" s="55">
        <v>0</v>
      </c>
      <c r="Y41" s="20"/>
      <c r="Z41" s="55">
        <v>0</v>
      </c>
      <c r="AA41" s="20"/>
      <c r="AB41" s="55">
        <v>0</v>
      </c>
      <c r="AC41" s="20"/>
      <c r="AD41" s="55">
        <f>SUM(U41:AC41)</f>
        <v>0</v>
      </c>
      <c r="AE41" s="20"/>
      <c r="AF41" s="55">
        <f>SUM(H41:T41,AD41)</f>
        <v>0</v>
      </c>
      <c r="AG41" s="20"/>
      <c r="AH41" s="55">
        <v>0</v>
      </c>
      <c r="AI41" s="20"/>
      <c r="AJ41" s="58">
        <f>SUM(AF41,AH41)</f>
        <v>0</v>
      </c>
    </row>
    <row r="42" spans="1:36" ht="16.5" customHeight="1" x14ac:dyDescent="0.2">
      <c r="A42" s="19"/>
      <c r="B42" s="19"/>
      <c r="C42" s="46"/>
      <c r="D42" s="88"/>
      <c r="E42" s="46"/>
      <c r="F42" s="46"/>
      <c r="G42" s="172"/>
      <c r="I42" s="172"/>
      <c r="K42" s="172"/>
      <c r="M42" s="172"/>
      <c r="O42" s="172"/>
      <c r="Q42" s="172"/>
      <c r="S42" s="20"/>
      <c r="U42" s="20"/>
      <c r="W42" s="20"/>
      <c r="Y42" s="20"/>
      <c r="AA42" s="20"/>
      <c r="AC42" s="20"/>
      <c r="AE42" s="20"/>
      <c r="AG42" s="20"/>
      <c r="AI42" s="20"/>
      <c r="AJ42" s="112"/>
    </row>
    <row r="43" spans="1:36" ht="16.5" customHeight="1" x14ac:dyDescent="0.45">
      <c r="A43" s="19" t="s">
        <v>149</v>
      </c>
      <c r="B43" s="19"/>
      <c r="C43" s="46"/>
      <c r="D43" s="88"/>
      <c r="E43" s="46"/>
      <c r="F43" s="46"/>
      <c r="H43" s="20"/>
      <c r="I43" s="172"/>
      <c r="J43" s="20"/>
      <c r="K43" s="172"/>
      <c r="L43" s="20"/>
      <c r="M43" s="172"/>
      <c r="N43" s="20"/>
      <c r="O43" s="172"/>
      <c r="P43" s="20"/>
      <c r="Q43" s="172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</row>
    <row r="44" spans="1:36" ht="16.5" customHeight="1" thickBot="1" x14ac:dyDescent="0.5">
      <c r="A44" s="19"/>
      <c r="B44" s="19" t="s">
        <v>207</v>
      </c>
      <c r="C44" s="46"/>
      <c r="D44" s="88"/>
      <c r="E44" s="46"/>
      <c r="F44" s="46"/>
      <c r="H44" s="104">
        <f>SUM(H34:H41)</f>
        <v>6853719</v>
      </c>
      <c r="I44" s="172"/>
      <c r="J44" s="104">
        <f>SUM(J34:J41)</f>
        <v>5224078</v>
      </c>
      <c r="K44" s="172"/>
      <c r="L44" s="104">
        <f>SUM(L34:L41)</f>
        <v>551146</v>
      </c>
      <c r="M44" s="172"/>
      <c r="N44" s="104">
        <f>SUM(N34:N41)</f>
        <v>-414711</v>
      </c>
      <c r="O44" s="172"/>
      <c r="P44" s="104">
        <f>SUM(P34:P41)</f>
        <v>314760</v>
      </c>
      <c r="Q44" s="172"/>
      <c r="R44" s="104" t="s">
        <v>12</v>
      </c>
      <c r="S44" s="20"/>
      <c r="T44" s="104">
        <f>SUM(T34:T41)</f>
        <v>3411744</v>
      </c>
      <c r="U44" s="20"/>
      <c r="V44" s="104">
        <f>SUM(V34:V41)</f>
        <v>91545</v>
      </c>
      <c r="W44" s="20"/>
      <c r="X44" s="104">
        <f>SUM(X34:X41)</f>
        <v>508455</v>
      </c>
      <c r="Y44" s="20"/>
      <c r="Z44" s="104">
        <f>SUM(Z34:Z41)</f>
        <v>252129</v>
      </c>
      <c r="AA44" s="20"/>
      <c r="AB44" s="104">
        <f>SUM(AB34:AB41)</f>
        <v>201879</v>
      </c>
      <c r="AC44" s="20"/>
      <c r="AD44" s="104">
        <f>SUM(AD34:AD41)</f>
        <v>1054008</v>
      </c>
      <c r="AE44" s="20"/>
      <c r="AF44" s="104">
        <f>SUM(AF34:AF41)</f>
        <v>16994744</v>
      </c>
      <c r="AG44" s="20"/>
      <c r="AH44" s="104">
        <f>SUM(AH34:AH41)</f>
        <v>6426050</v>
      </c>
      <c r="AI44" s="20"/>
      <c r="AJ44" s="65">
        <f>SUM(H44:T44,AD44,AH44)</f>
        <v>23420794</v>
      </c>
    </row>
    <row r="45" spans="1:36" ht="16.5" customHeight="1" thickTop="1" x14ac:dyDescent="0.2">
      <c r="F45" s="46"/>
    </row>
    <row r="46" spans="1:36" ht="15" customHeight="1" x14ac:dyDescent="0.2">
      <c r="F46" s="46"/>
    </row>
    <row r="47" spans="1:36" ht="15" customHeight="1" x14ac:dyDescent="0.2">
      <c r="F47" s="46"/>
    </row>
    <row r="48" spans="1:36" ht="15" customHeight="1" x14ac:dyDescent="0.2">
      <c r="F48" s="46"/>
    </row>
    <row r="52" spans="1:36" ht="21.95" customHeight="1" x14ac:dyDescent="0.2">
      <c r="A52" s="35" t="s">
        <v>151</v>
      </c>
      <c r="B52" s="35"/>
      <c r="C52" s="35"/>
      <c r="D52" s="36"/>
      <c r="E52" s="35"/>
      <c r="F52" s="35"/>
      <c r="G52" s="44"/>
      <c r="H52" s="44"/>
      <c r="I52" s="44"/>
      <c r="J52" s="44"/>
      <c r="K52" s="44"/>
      <c r="L52" s="44"/>
      <c r="M52" s="44"/>
      <c r="N52" s="45"/>
      <c r="O52" s="44"/>
      <c r="P52" s="45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</row>
  </sheetData>
  <mergeCells count="5">
    <mergeCell ref="H6:AJ6"/>
    <mergeCell ref="H7:AF7"/>
    <mergeCell ref="R12:T12"/>
    <mergeCell ref="V8:AD8"/>
    <mergeCell ref="V9:AB9"/>
  </mergeCells>
  <pageMargins left="0.25" right="0.25" top="0.5" bottom="0.6" header="0.49" footer="0.4"/>
  <pageSetup paperSize="9" scale="63" firstPageNumber="9" orientation="landscape" useFirstPageNumber="1" horizontalDpi="1200" verticalDpi="1200" r:id="rId1"/>
  <headerFooter>
    <oddFooter>&amp;R&amp;"Arial,Regular"&amp;9&amp;P</oddFooter>
  </headerFooter>
  <ignoredErrors>
    <ignoredError sqref="AD27 AD18:AD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R32"/>
  <sheetViews>
    <sheetView topLeftCell="A12" zoomScaleNormal="100" zoomScaleSheetLayoutView="90" workbookViewId="0">
      <selection activeCell="U16" sqref="U16"/>
    </sheetView>
  </sheetViews>
  <sheetFormatPr defaultColWidth="9.33203125" defaultRowHeight="16.5" customHeight="1" x14ac:dyDescent="0.45"/>
  <cols>
    <col min="1" max="1" width="44.6640625" style="20" customWidth="1"/>
    <col min="2" max="2" width="5.33203125" style="20" customWidth="1"/>
    <col min="3" max="3" width="0.5" style="118" customWidth="1"/>
    <col min="4" max="4" width="12" style="10" customWidth="1"/>
    <col min="5" max="5" width="0.5" style="10" customWidth="1"/>
    <col min="6" max="6" width="12" style="10" customWidth="1"/>
    <col min="7" max="7" width="0.5" style="10" customWidth="1"/>
    <col min="8" max="8" width="16.6640625" style="10" customWidth="1"/>
    <col min="9" max="9" width="0.5" style="10" customWidth="1"/>
    <col min="10" max="10" width="11.6640625" style="10" customWidth="1"/>
    <col min="11" max="11" width="0.5" style="10" customWidth="1"/>
    <col min="12" max="12" width="12.6640625" style="10" customWidth="1"/>
    <col min="13" max="13" width="0.5" style="10" customWidth="1"/>
    <col min="14" max="14" width="14.33203125" style="10" customWidth="1"/>
    <col min="15" max="15" width="0.5" style="10" customWidth="1"/>
    <col min="16" max="16" width="18.83203125" style="10" bestFit="1" customWidth="1"/>
    <col min="17" max="17" width="0.5" style="10" customWidth="1"/>
    <col min="18" max="18" width="14.1640625" style="10" customWidth="1"/>
    <col min="19" max="16384" width="9.33203125" style="20"/>
  </cols>
  <sheetData>
    <row r="1" spans="1:18" ht="16.5" customHeight="1" x14ac:dyDescent="0.45">
      <c r="A1" s="32" t="s">
        <v>47</v>
      </c>
      <c r="B1" s="32"/>
      <c r="C1" s="32"/>
    </row>
    <row r="2" spans="1:18" ht="16.5" customHeight="1" x14ac:dyDescent="0.45">
      <c r="A2" s="19" t="s">
        <v>299</v>
      </c>
      <c r="B2" s="32"/>
      <c r="C2" s="32"/>
    </row>
    <row r="3" spans="1:18" ht="16.5" customHeight="1" x14ac:dyDescent="0.45">
      <c r="A3" s="34" t="str">
        <f>+'9 change conso'!A3</f>
        <v>For the nine-month period ended 30 September 2023</v>
      </c>
      <c r="B3" s="43"/>
      <c r="C3" s="43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16.5" customHeight="1" x14ac:dyDescent="0.45">
      <c r="A4" s="19"/>
      <c r="B4" s="32"/>
      <c r="C4" s="32"/>
    </row>
    <row r="5" spans="1:18" ht="16.5" customHeight="1" x14ac:dyDescent="0.45">
      <c r="A5" s="19"/>
      <c r="B5" s="32"/>
      <c r="C5" s="32"/>
    </row>
    <row r="6" spans="1:18" s="48" customFormat="1" ht="16.5" customHeight="1" x14ac:dyDescent="0.45">
      <c r="A6" s="47"/>
      <c r="B6" s="47"/>
      <c r="C6" s="47"/>
      <c r="D6" s="185" t="s">
        <v>301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8" s="48" customFormat="1" ht="16.5" customHeight="1" x14ac:dyDescent="0.45">
      <c r="A7" s="47"/>
      <c r="B7" s="47"/>
      <c r="C7" s="47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 t="s">
        <v>280</v>
      </c>
      <c r="Q7" s="170"/>
      <c r="R7" s="170"/>
    </row>
    <row r="8" spans="1:18" s="48" customFormat="1" ht="16.5" customHeight="1" x14ac:dyDescent="0.45">
      <c r="A8" s="47"/>
      <c r="B8" s="47"/>
      <c r="C8" s="47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1" t="s">
        <v>112</v>
      </c>
      <c r="Q8" s="170"/>
      <c r="R8" s="170"/>
    </row>
    <row r="9" spans="1:18" s="48" customFormat="1" ht="16.5" customHeight="1" x14ac:dyDescent="0.45">
      <c r="A9" s="50"/>
      <c r="B9" s="50"/>
      <c r="C9" s="50"/>
      <c r="D9" s="49"/>
      <c r="E9" s="49"/>
      <c r="F9" s="51"/>
      <c r="G9" s="49"/>
      <c r="H9" s="49" t="s">
        <v>121</v>
      </c>
      <c r="I9" s="49"/>
      <c r="J9" s="49"/>
      <c r="K9" s="49"/>
      <c r="L9" s="51"/>
      <c r="M9" s="51"/>
      <c r="N9" s="51"/>
      <c r="O9" s="49"/>
      <c r="P9" s="170" t="s">
        <v>281</v>
      </c>
      <c r="Q9" s="49"/>
      <c r="R9" s="51"/>
    </row>
    <row r="10" spans="1:18" s="48" customFormat="1" ht="16.5" customHeight="1" x14ac:dyDescent="0.45">
      <c r="A10" s="50"/>
      <c r="B10" s="50"/>
      <c r="C10" s="50"/>
      <c r="D10" s="49" t="s">
        <v>15</v>
      </c>
      <c r="E10" s="49"/>
      <c r="F10" s="51"/>
      <c r="G10" s="49"/>
      <c r="H10" s="49" t="s">
        <v>86</v>
      </c>
      <c r="I10" s="49"/>
      <c r="J10" s="49"/>
      <c r="K10" s="49"/>
      <c r="L10" s="186" t="s">
        <v>181</v>
      </c>
      <c r="M10" s="186"/>
      <c r="N10" s="186"/>
      <c r="O10" s="49"/>
      <c r="P10" s="171" t="s">
        <v>282</v>
      </c>
      <c r="Q10" s="49"/>
    </row>
    <row r="11" spans="1:18" s="48" customFormat="1" ht="16.5" customHeight="1" x14ac:dyDescent="0.45">
      <c r="A11" s="50"/>
      <c r="B11" s="50"/>
      <c r="C11" s="50"/>
      <c r="D11" s="49" t="s">
        <v>16</v>
      </c>
      <c r="E11" s="49"/>
      <c r="F11" s="49" t="s">
        <v>10</v>
      </c>
      <c r="G11" s="49"/>
      <c r="H11" s="49" t="s">
        <v>135</v>
      </c>
      <c r="I11" s="49"/>
      <c r="J11" s="49" t="s">
        <v>89</v>
      </c>
      <c r="K11" s="49"/>
      <c r="L11" s="52" t="s">
        <v>8</v>
      </c>
      <c r="O11" s="49"/>
      <c r="P11" s="49" t="s">
        <v>157</v>
      </c>
      <c r="Q11" s="49"/>
      <c r="R11" s="49" t="s">
        <v>13</v>
      </c>
    </row>
    <row r="12" spans="1:18" s="48" customFormat="1" ht="16.5" customHeight="1" x14ac:dyDescent="0.45">
      <c r="A12" s="50"/>
      <c r="B12" s="50"/>
      <c r="D12" s="49" t="s">
        <v>11</v>
      </c>
      <c r="E12" s="49"/>
      <c r="F12" s="49" t="s">
        <v>11</v>
      </c>
      <c r="G12" s="49"/>
      <c r="H12" s="49" t="s">
        <v>85</v>
      </c>
      <c r="I12" s="49"/>
      <c r="J12" s="49" t="s">
        <v>114</v>
      </c>
      <c r="K12" s="49"/>
      <c r="L12" s="49" t="s">
        <v>111</v>
      </c>
      <c r="M12" s="52"/>
      <c r="N12" s="49" t="s">
        <v>34</v>
      </c>
      <c r="O12" s="49"/>
      <c r="P12" s="49" t="s">
        <v>159</v>
      </c>
      <c r="Q12" s="49"/>
      <c r="R12" s="49" t="s">
        <v>90</v>
      </c>
    </row>
    <row r="13" spans="1:18" s="48" customFormat="1" ht="16.5" customHeight="1" x14ac:dyDescent="0.45">
      <c r="A13" s="50"/>
      <c r="B13" s="143" t="s">
        <v>179</v>
      </c>
      <c r="D13" s="56" t="s">
        <v>66</v>
      </c>
      <c r="E13" s="49"/>
      <c r="F13" s="56" t="s">
        <v>66</v>
      </c>
      <c r="G13" s="49"/>
      <c r="H13" s="56" t="s">
        <v>66</v>
      </c>
      <c r="I13" s="49"/>
      <c r="J13" s="56" t="s">
        <v>66</v>
      </c>
      <c r="K13" s="49"/>
      <c r="L13" s="56" t="s">
        <v>66</v>
      </c>
      <c r="M13" s="49"/>
      <c r="N13" s="56" t="s">
        <v>66</v>
      </c>
      <c r="O13" s="49"/>
      <c r="P13" s="56" t="s">
        <v>66</v>
      </c>
      <c r="Q13" s="49"/>
      <c r="R13" s="56" t="s">
        <v>66</v>
      </c>
    </row>
    <row r="14" spans="1:18" s="48" customFormat="1" ht="16.5" customHeight="1" x14ac:dyDescent="0.45">
      <c r="A14" s="50"/>
      <c r="B14" s="89"/>
      <c r="D14" s="91"/>
      <c r="E14" s="49"/>
      <c r="F14" s="91"/>
      <c r="G14" s="49"/>
      <c r="H14" s="91"/>
      <c r="I14" s="49"/>
      <c r="J14" s="91"/>
      <c r="K14" s="49"/>
      <c r="L14" s="91"/>
      <c r="M14" s="49"/>
      <c r="N14" s="91"/>
      <c r="O14" s="49"/>
      <c r="P14" s="91"/>
      <c r="Q14" s="49"/>
      <c r="R14" s="91"/>
    </row>
    <row r="15" spans="1:18" s="48" customFormat="1" ht="16.5" customHeight="1" x14ac:dyDescent="0.45">
      <c r="A15" s="139" t="s">
        <v>264</v>
      </c>
      <c r="B15" s="89"/>
      <c r="D15" s="174">
        <v>6853719</v>
      </c>
      <c r="E15" s="175"/>
      <c r="F15" s="174">
        <v>8889983</v>
      </c>
      <c r="G15" s="175"/>
      <c r="H15" s="174">
        <v>-2931610</v>
      </c>
      <c r="I15" s="176"/>
      <c r="J15" s="174">
        <v>287745</v>
      </c>
      <c r="K15" s="175"/>
      <c r="L15" s="174">
        <v>0</v>
      </c>
      <c r="M15" s="177"/>
      <c r="N15" s="174">
        <v>279922</v>
      </c>
      <c r="O15" s="175"/>
      <c r="P15" s="174">
        <v>0</v>
      </c>
      <c r="Q15" s="51"/>
      <c r="R15" s="174">
        <f>SUM(D15:P15)</f>
        <v>13379759</v>
      </c>
    </row>
    <row r="16" spans="1:18" s="48" customFormat="1" ht="16.5" customHeight="1" x14ac:dyDescent="0.45">
      <c r="A16" s="48" t="s">
        <v>130</v>
      </c>
      <c r="B16" s="54"/>
      <c r="C16" s="50"/>
      <c r="D16" s="81">
        <v>0</v>
      </c>
      <c r="E16" s="49"/>
      <c r="F16" s="81">
        <v>0</v>
      </c>
      <c r="G16" s="49"/>
      <c r="H16" s="81">
        <v>0</v>
      </c>
      <c r="I16" s="49"/>
      <c r="J16" s="81">
        <v>0</v>
      </c>
      <c r="K16" s="49"/>
      <c r="L16" s="81">
        <v>0</v>
      </c>
      <c r="M16" s="90"/>
      <c r="N16" s="81">
        <v>-235792</v>
      </c>
      <c r="O16" s="49"/>
      <c r="P16" s="81">
        <v>6595</v>
      </c>
      <c r="Q16" s="90"/>
      <c r="R16" s="174">
        <f>SUM(D16:P16)</f>
        <v>-229197</v>
      </c>
    </row>
    <row r="17" spans="1:18" s="48" customFormat="1" ht="16.5" customHeight="1" x14ac:dyDescent="0.45">
      <c r="A17" s="48" t="s">
        <v>273</v>
      </c>
      <c r="B17" s="140">
        <v>17</v>
      </c>
      <c r="C17" s="50"/>
      <c r="D17" s="81">
        <v>0</v>
      </c>
      <c r="E17" s="49"/>
      <c r="F17" s="81">
        <v>0</v>
      </c>
      <c r="G17" s="49"/>
      <c r="H17" s="81">
        <v>0</v>
      </c>
      <c r="I17" s="49"/>
      <c r="J17" s="81">
        <v>0</v>
      </c>
      <c r="K17" s="49"/>
      <c r="L17" s="81">
        <v>0</v>
      </c>
      <c r="M17" s="90"/>
      <c r="N17" s="81">
        <v>-137074</v>
      </c>
      <c r="O17" s="49"/>
      <c r="P17" s="81">
        <v>0</v>
      </c>
      <c r="Q17" s="90"/>
      <c r="R17" s="174">
        <f>SUM(D17:P17)</f>
        <v>-137074</v>
      </c>
    </row>
    <row r="18" spans="1:18" s="48" customFormat="1" ht="16.5" customHeight="1" x14ac:dyDescent="0.45">
      <c r="A18" s="48" t="s">
        <v>278</v>
      </c>
      <c r="B18" s="140">
        <v>17</v>
      </c>
      <c r="C18" s="50"/>
      <c r="D18" s="81">
        <v>0</v>
      </c>
      <c r="E18" s="49"/>
      <c r="F18" s="81">
        <v>0</v>
      </c>
      <c r="G18" s="49"/>
      <c r="H18" s="81">
        <v>0</v>
      </c>
      <c r="I18" s="49"/>
      <c r="J18" s="81">
        <v>0</v>
      </c>
      <c r="K18" s="49"/>
      <c r="L18" s="81">
        <v>13996</v>
      </c>
      <c r="M18" s="90"/>
      <c r="N18" s="81">
        <v>-13996</v>
      </c>
      <c r="O18" s="49"/>
      <c r="P18" s="81">
        <v>0</v>
      </c>
      <c r="Q18" s="90"/>
      <c r="R18" s="174">
        <f>SUM(D18:P18)</f>
        <v>0</v>
      </c>
    </row>
    <row r="19" spans="1:18" s="48" customFormat="1" ht="16.5" customHeight="1" x14ac:dyDescent="0.45">
      <c r="A19" s="48" t="s">
        <v>276</v>
      </c>
      <c r="B19" s="140">
        <v>17</v>
      </c>
      <c r="C19" s="54"/>
      <c r="D19" s="110">
        <v>0</v>
      </c>
      <c r="E19" s="49"/>
      <c r="F19" s="110">
        <v>0</v>
      </c>
      <c r="G19" s="49"/>
      <c r="H19" s="110">
        <v>0</v>
      </c>
      <c r="I19" s="49"/>
      <c r="J19" s="110">
        <v>-204869</v>
      </c>
      <c r="K19" s="49"/>
      <c r="L19" s="110">
        <v>0</v>
      </c>
      <c r="M19" s="111"/>
      <c r="N19" s="110">
        <v>204869</v>
      </c>
      <c r="O19" s="49"/>
      <c r="P19" s="110">
        <v>0</v>
      </c>
      <c r="Q19" s="111"/>
      <c r="R19" s="110">
        <f>SUM(D19:P19)</f>
        <v>0</v>
      </c>
    </row>
    <row r="20" spans="1:18" s="48" customFormat="1" ht="16.5" customHeight="1" x14ac:dyDescent="0.45">
      <c r="A20" s="53"/>
      <c r="B20" s="54"/>
      <c r="C20" s="50"/>
      <c r="D20" s="81"/>
      <c r="E20" s="49"/>
      <c r="F20" s="81"/>
      <c r="G20" s="49"/>
      <c r="H20" s="81"/>
      <c r="I20" s="49"/>
      <c r="J20" s="81"/>
      <c r="K20" s="49"/>
      <c r="L20" s="81"/>
      <c r="M20" s="51"/>
      <c r="N20" s="81"/>
      <c r="O20" s="49"/>
      <c r="P20" s="81"/>
      <c r="Q20" s="51"/>
      <c r="R20" s="81"/>
    </row>
    <row r="21" spans="1:18" s="48" customFormat="1" ht="16.5" customHeight="1" thickBot="1" x14ac:dyDescent="0.5">
      <c r="A21" s="53" t="s">
        <v>265</v>
      </c>
      <c r="B21" s="50"/>
      <c r="C21" s="50"/>
      <c r="D21" s="82">
        <f>SUM(D15:D19)</f>
        <v>6853719</v>
      </c>
      <c r="E21" s="49"/>
      <c r="F21" s="82">
        <f>SUM(F15:F19)</f>
        <v>8889983</v>
      </c>
      <c r="G21" s="49"/>
      <c r="H21" s="82">
        <f>SUM(H15:H19)</f>
        <v>-2931610</v>
      </c>
      <c r="I21" s="49"/>
      <c r="J21" s="82">
        <f>SUM(J15:J19)</f>
        <v>82876</v>
      </c>
      <c r="K21" s="49"/>
      <c r="L21" s="82">
        <f>SUM(L15:L19)</f>
        <v>13996</v>
      </c>
      <c r="M21" s="51"/>
      <c r="N21" s="82">
        <f>SUM(N15:N19)</f>
        <v>97929</v>
      </c>
      <c r="O21" s="49"/>
      <c r="P21" s="82">
        <f>SUM(P15:P19)</f>
        <v>6595</v>
      </c>
      <c r="Q21" s="51"/>
      <c r="R21" s="82">
        <f>SUM(R15:R19)</f>
        <v>13013488</v>
      </c>
    </row>
    <row r="22" spans="1:18" s="48" customFormat="1" ht="16.5" customHeight="1" thickTop="1" x14ac:dyDescent="0.45">
      <c r="A22" s="50"/>
      <c r="B22" s="89"/>
      <c r="D22" s="128"/>
      <c r="E22" s="49"/>
      <c r="F22" s="128"/>
      <c r="G22" s="49"/>
      <c r="H22" s="128"/>
      <c r="I22" s="49"/>
      <c r="J22" s="128"/>
      <c r="K22" s="49"/>
      <c r="L22" s="128"/>
      <c r="M22" s="49"/>
      <c r="N22" s="128"/>
      <c r="O22" s="49"/>
      <c r="P22" s="128"/>
      <c r="Q22" s="49"/>
      <c r="R22" s="128"/>
    </row>
    <row r="23" spans="1:18" s="48" customFormat="1" ht="16.5" customHeight="1" x14ac:dyDescent="0.45">
      <c r="A23" s="50"/>
      <c r="B23" s="89"/>
      <c r="D23" s="128"/>
      <c r="E23" s="49"/>
      <c r="F23" s="128"/>
      <c r="G23" s="49"/>
      <c r="H23" s="128"/>
      <c r="I23" s="49"/>
      <c r="J23" s="128"/>
      <c r="K23" s="49"/>
      <c r="L23" s="128"/>
      <c r="M23" s="49"/>
      <c r="N23" s="128"/>
      <c r="O23" s="49"/>
      <c r="P23" s="128"/>
      <c r="Q23" s="49"/>
      <c r="R23" s="128"/>
    </row>
    <row r="24" spans="1:18" s="48" customFormat="1" ht="16.5" customHeight="1" x14ac:dyDescent="0.45">
      <c r="A24" s="139" t="s">
        <v>208</v>
      </c>
      <c r="B24" s="89"/>
      <c r="D24" s="51">
        <v>6853719</v>
      </c>
      <c r="E24" s="49"/>
      <c r="F24" s="51">
        <v>10761525</v>
      </c>
      <c r="G24" s="49"/>
      <c r="H24" s="51">
        <v>-2931610</v>
      </c>
      <c r="I24" s="49"/>
      <c r="J24" s="51">
        <v>287745</v>
      </c>
      <c r="K24" s="49"/>
      <c r="L24" s="51">
        <v>116643</v>
      </c>
      <c r="M24" s="51"/>
      <c r="N24" s="51">
        <v>-1988184</v>
      </c>
      <c r="O24" s="49"/>
      <c r="P24" s="51">
        <v>0</v>
      </c>
      <c r="Q24" s="51"/>
      <c r="R24" s="111">
        <f>SUM(N24,L24,J24,H24,F24,D24)</f>
        <v>13099838</v>
      </c>
    </row>
    <row r="25" spans="1:18" s="48" customFormat="1" ht="16.5" customHeight="1" x14ac:dyDescent="0.45">
      <c r="A25" s="48" t="s">
        <v>232</v>
      </c>
      <c r="B25" s="54"/>
      <c r="C25" s="50"/>
      <c r="D25" s="51">
        <v>0</v>
      </c>
      <c r="E25" s="49"/>
      <c r="F25" s="51">
        <v>0</v>
      </c>
      <c r="G25" s="49"/>
      <c r="H25" s="51">
        <v>0</v>
      </c>
      <c r="I25" s="49"/>
      <c r="J25" s="51">
        <v>0</v>
      </c>
      <c r="K25" s="49"/>
      <c r="L25" s="51">
        <v>0</v>
      </c>
      <c r="M25" s="114"/>
      <c r="N25" s="51">
        <v>492547</v>
      </c>
      <c r="O25" s="49"/>
      <c r="P25" s="51">
        <v>0</v>
      </c>
      <c r="Q25" s="114"/>
      <c r="R25" s="111">
        <f>SUM(N25,L25,J25,H25,F25,D25)</f>
        <v>492547</v>
      </c>
    </row>
    <row r="26" spans="1:18" s="48" customFormat="1" ht="16.5" customHeight="1" x14ac:dyDescent="0.45">
      <c r="A26" s="48" t="s">
        <v>210</v>
      </c>
      <c r="B26" s="54"/>
      <c r="C26" s="50"/>
      <c r="D26" s="111"/>
      <c r="E26" s="49"/>
      <c r="F26" s="111"/>
      <c r="G26" s="49"/>
      <c r="H26" s="111"/>
      <c r="I26" s="49"/>
      <c r="J26" s="111"/>
      <c r="K26" s="49"/>
      <c r="L26" s="111"/>
      <c r="M26" s="114"/>
      <c r="N26" s="111"/>
      <c r="O26" s="49"/>
      <c r="P26" s="111"/>
      <c r="Q26" s="114"/>
      <c r="R26" s="111"/>
    </row>
    <row r="27" spans="1:18" s="48" customFormat="1" ht="16.5" customHeight="1" x14ac:dyDescent="0.45">
      <c r="A27" s="144" t="s">
        <v>211</v>
      </c>
      <c r="B27" s="140"/>
      <c r="C27" s="54"/>
      <c r="D27" s="113">
        <v>0</v>
      </c>
      <c r="E27" s="49"/>
      <c r="F27" s="113">
        <v>-1871541</v>
      </c>
      <c r="G27" s="49"/>
      <c r="H27" s="113">
        <v>0</v>
      </c>
      <c r="I27" s="49"/>
      <c r="J27" s="113">
        <v>0</v>
      </c>
      <c r="K27" s="49"/>
      <c r="L27" s="113">
        <v>-116643</v>
      </c>
      <c r="M27" s="111"/>
      <c r="N27" s="113">
        <v>1988184</v>
      </c>
      <c r="O27" s="49"/>
      <c r="P27" s="113">
        <v>0</v>
      </c>
      <c r="Q27" s="111"/>
      <c r="R27" s="113">
        <f>SUM(N27,L27,J27,H27,F27,D27)</f>
        <v>0</v>
      </c>
    </row>
    <row r="28" spans="1:18" s="48" customFormat="1" ht="16.5" customHeight="1" x14ac:dyDescent="0.45">
      <c r="A28" s="53"/>
      <c r="B28" s="54"/>
      <c r="C28" s="50"/>
      <c r="D28" s="51"/>
      <c r="E28" s="49"/>
      <c r="F28" s="51"/>
      <c r="G28" s="49"/>
      <c r="H28" s="51"/>
      <c r="I28" s="49"/>
      <c r="J28" s="51"/>
      <c r="K28" s="49"/>
      <c r="L28" s="51"/>
      <c r="M28" s="51"/>
      <c r="N28" s="51"/>
      <c r="O28" s="49"/>
      <c r="P28" s="51"/>
      <c r="Q28" s="51"/>
      <c r="R28" s="51"/>
    </row>
    <row r="29" spans="1:18" s="48" customFormat="1" ht="16.5" customHeight="1" thickBot="1" x14ac:dyDescent="0.5">
      <c r="A29" s="53" t="s">
        <v>209</v>
      </c>
      <c r="B29" s="50"/>
      <c r="C29" s="50"/>
      <c r="D29" s="115">
        <f>SUM(D24:D27)</f>
        <v>6853719</v>
      </c>
      <c r="E29" s="49"/>
      <c r="F29" s="115">
        <f>SUM(F24:F27)</f>
        <v>8889984</v>
      </c>
      <c r="G29" s="49"/>
      <c r="H29" s="115">
        <f>SUM(H24:H27)</f>
        <v>-2931610</v>
      </c>
      <c r="I29" s="49"/>
      <c r="J29" s="115">
        <f>SUM(J24:J27)</f>
        <v>287745</v>
      </c>
      <c r="K29" s="49"/>
      <c r="L29" s="115">
        <f>SUM(L24:L27)</f>
        <v>0</v>
      </c>
      <c r="M29" s="51"/>
      <c r="N29" s="115">
        <f>SUM(N24:N27)</f>
        <v>492547</v>
      </c>
      <c r="O29" s="49"/>
      <c r="P29" s="115">
        <f>SUM(P24:P27)</f>
        <v>0</v>
      </c>
      <c r="Q29" s="51"/>
      <c r="R29" s="115">
        <f>SUM(R24:R27)</f>
        <v>13592385</v>
      </c>
    </row>
    <row r="30" spans="1:18" ht="20.25" customHeight="1" thickTop="1" x14ac:dyDescent="0.45"/>
    <row r="31" spans="1:18" ht="20.25" customHeight="1" x14ac:dyDescent="0.45"/>
    <row r="32" spans="1:18" ht="21.95" customHeight="1" x14ac:dyDescent="0.45">
      <c r="A32" s="35" t="s">
        <v>151</v>
      </c>
      <c r="B32" s="35"/>
      <c r="C32" s="117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</sheetData>
  <mergeCells count="2">
    <mergeCell ref="D6:R6"/>
    <mergeCell ref="L10:N10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76"/>
  <sheetViews>
    <sheetView tabSelected="1" topLeftCell="A152" zoomScale="85" zoomScaleNormal="85" zoomScaleSheetLayoutView="90" workbookViewId="0">
      <selection activeCell="X163" sqref="X163"/>
    </sheetView>
  </sheetViews>
  <sheetFormatPr defaultColWidth="9.33203125" defaultRowHeight="16.5" customHeight="1" x14ac:dyDescent="0.45"/>
  <cols>
    <col min="1" max="4" width="1.33203125" style="20" customWidth="1"/>
    <col min="5" max="5" width="58.5" style="20" customWidth="1"/>
    <col min="6" max="6" width="6" style="21" customWidth="1"/>
    <col min="7" max="7" width="0.5" style="21" customWidth="1"/>
    <col min="8" max="8" width="13.83203125" style="10" customWidth="1"/>
    <col min="9" max="9" width="0.6640625" style="10" customWidth="1"/>
    <col min="10" max="10" width="13.83203125" style="10" customWidth="1"/>
    <col min="11" max="11" width="0.5" style="10" customWidth="1"/>
    <col min="12" max="12" width="13.83203125" style="10" customWidth="1"/>
    <col min="13" max="13" width="0.5" style="10" customWidth="1"/>
    <col min="14" max="14" width="13.83203125" style="10" customWidth="1"/>
    <col min="15" max="16384" width="9.33203125" style="20"/>
  </cols>
  <sheetData>
    <row r="1" spans="1:14" ht="15.95" customHeight="1" x14ac:dyDescent="0.45">
      <c r="A1" s="32" t="s">
        <v>47</v>
      </c>
      <c r="B1" s="32"/>
      <c r="C1" s="32"/>
      <c r="D1" s="32"/>
      <c r="E1" s="33"/>
      <c r="F1" s="29"/>
      <c r="G1" s="29"/>
      <c r="H1" s="94"/>
      <c r="I1" s="94"/>
      <c r="J1" s="94"/>
      <c r="K1" s="94"/>
      <c r="L1" s="94"/>
      <c r="M1" s="94"/>
      <c r="N1" s="94"/>
    </row>
    <row r="2" spans="1:14" ht="15.95" customHeight="1" x14ac:dyDescent="0.45">
      <c r="A2" s="19" t="s">
        <v>270</v>
      </c>
      <c r="B2" s="19"/>
      <c r="C2" s="19"/>
      <c r="D2" s="19"/>
    </row>
    <row r="3" spans="1:14" ht="15.95" customHeight="1" x14ac:dyDescent="0.45">
      <c r="A3" s="34" t="str">
        <f>+'10 change company'!A3</f>
        <v>For the nine-month period ended 30 September 2023</v>
      </c>
      <c r="B3" s="34"/>
      <c r="C3" s="34"/>
      <c r="D3" s="34"/>
      <c r="E3" s="35"/>
      <c r="F3" s="36"/>
      <c r="G3" s="36"/>
      <c r="H3" s="55"/>
      <c r="I3" s="55"/>
      <c r="J3" s="55"/>
      <c r="K3" s="55"/>
      <c r="L3" s="55"/>
      <c r="M3" s="55"/>
      <c r="N3" s="55"/>
    </row>
    <row r="4" spans="1:14" ht="15.95" customHeight="1" x14ac:dyDescent="0.45">
      <c r="H4" s="64"/>
      <c r="J4" s="64"/>
      <c r="L4" s="64"/>
      <c r="N4" s="64"/>
    </row>
    <row r="5" spans="1:14" ht="15.95" customHeight="1" x14ac:dyDescent="0.45">
      <c r="H5" s="64"/>
      <c r="J5" s="64"/>
      <c r="L5" s="64"/>
      <c r="N5" s="64"/>
    </row>
    <row r="6" spans="1:14" ht="15.95" customHeight="1" x14ac:dyDescent="0.45">
      <c r="A6" s="19"/>
      <c r="B6" s="19"/>
      <c r="C6" s="19"/>
      <c r="D6" s="19"/>
      <c r="H6" s="183" t="s">
        <v>133</v>
      </c>
      <c r="I6" s="183"/>
      <c r="J6" s="183"/>
      <c r="K6" s="59"/>
      <c r="L6" s="183" t="s">
        <v>92</v>
      </c>
      <c r="M6" s="183"/>
      <c r="N6" s="183"/>
    </row>
    <row r="7" spans="1:14" ht="15.95" customHeight="1" x14ac:dyDescent="0.45">
      <c r="A7" s="19"/>
      <c r="B7" s="19"/>
      <c r="C7" s="19"/>
      <c r="D7" s="19"/>
      <c r="H7" s="188" t="s">
        <v>134</v>
      </c>
      <c r="I7" s="188"/>
      <c r="J7" s="188"/>
      <c r="K7" s="59"/>
      <c r="L7" s="188" t="s">
        <v>134</v>
      </c>
      <c r="M7" s="188"/>
      <c r="N7" s="188"/>
    </row>
    <row r="8" spans="1:14" ht="15.95" customHeight="1" x14ac:dyDescent="0.45">
      <c r="A8" s="19"/>
      <c r="B8" s="19"/>
      <c r="C8" s="19"/>
      <c r="D8" s="19"/>
      <c r="H8" s="61" t="s">
        <v>251</v>
      </c>
      <c r="I8" s="60"/>
      <c r="J8" s="61" t="s">
        <v>199</v>
      </c>
      <c r="K8" s="60"/>
      <c r="L8" s="61" t="s">
        <v>251</v>
      </c>
      <c r="M8" s="60"/>
      <c r="N8" s="61" t="s">
        <v>199</v>
      </c>
    </row>
    <row r="9" spans="1:14" ht="15.95" customHeight="1" x14ac:dyDescent="0.45">
      <c r="F9" s="22" t="s">
        <v>179</v>
      </c>
      <c r="G9" s="23"/>
      <c r="H9" s="62" t="s">
        <v>66</v>
      </c>
      <c r="I9" s="60"/>
      <c r="J9" s="62" t="s">
        <v>66</v>
      </c>
      <c r="K9" s="17"/>
      <c r="L9" s="62" t="s">
        <v>66</v>
      </c>
      <c r="M9" s="60"/>
      <c r="N9" s="62" t="s">
        <v>66</v>
      </c>
    </row>
    <row r="10" spans="1:14" ht="6" customHeight="1" x14ac:dyDescent="0.45">
      <c r="F10" s="23"/>
      <c r="G10" s="23"/>
      <c r="H10" s="69"/>
      <c r="I10" s="94"/>
      <c r="J10" s="60"/>
      <c r="L10" s="69"/>
      <c r="M10" s="94"/>
      <c r="N10" s="60"/>
    </row>
    <row r="11" spans="1:14" ht="15.95" customHeight="1" x14ac:dyDescent="0.45">
      <c r="A11" s="19" t="s">
        <v>3</v>
      </c>
      <c r="H11" s="76"/>
      <c r="L11" s="121"/>
      <c r="M11" s="120"/>
      <c r="N11" s="120"/>
    </row>
    <row r="12" spans="1:14" ht="15.95" customHeight="1" x14ac:dyDescent="0.45">
      <c r="A12" s="20" t="s">
        <v>227</v>
      </c>
      <c r="F12" s="4"/>
      <c r="G12" s="4"/>
      <c r="H12" s="74">
        <v>-37347</v>
      </c>
      <c r="I12" s="16"/>
      <c r="J12" s="16">
        <v>21726</v>
      </c>
      <c r="K12" s="16"/>
      <c r="L12" s="74">
        <v>-251990</v>
      </c>
      <c r="M12" s="16"/>
      <c r="N12" s="16">
        <v>361415</v>
      </c>
    </row>
    <row r="13" spans="1:14" ht="15.95" customHeight="1" x14ac:dyDescent="0.45">
      <c r="A13" s="19" t="s">
        <v>173</v>
      </c>
      <c r="C13" s="19"/>
      <c r="D13" s="19"/>
      <c r="E13" s="19"/>
      <c r="H13" s="76"/>
      <c r="L13" s="76"/>
    </row>
    <row r="14" spans="1:14" ht="15.95" customHeight="1" x14ac:dyDescent="0.45">
      <c r="B14" s="19" t="s">
        <v>215</v>
      </c>
      <c r="C14" s="19"/>
      <c r="E14" s="19"/>
      <c r="F14" s="16"/>
      <c r="G14" s="16"/>
      <c r="H14" s="74"/>
      <c r="I14" s="16"/>
      <c r="J14" s="16"/>
      <c r="K14" s="16"/>
      <c r="L14" s="74"/>
      <c r="M14" s="16"/>
      <c r="N14" s="16"/>
    </row>
    <row r="15" spans="1:14" ht="15.95" customHeight="1" x14ac:dyDescent="0.45">
      <c r="B15" s="24" t="s">
        <v>71</v>
      </c>
      <c r="F15" s="31"/>
      <c r="G15" s="16"/>
      <c r="H15" s="74">
        <v>926494</v>
      </c>
      <c r="I15" s="16"/>
      <c r="J15" s="16">
        <v>873458</v>
      </c>
      <c r="K15" s="16"/>
      <c r="L15" s="74">
        <v>25258</v>
      </c>
      <c r="M15" s="16"/>
      <c r="N15" s="16">
        <v>22212</v>
      </c>
    </row>
    <row r="16" spans="1:14" ht="15.95" customHeight="1" x14ac:dyDescent="0.45">
      <c r="A16" s="19"/>
      <c r="B16" s="24" t="s">
        <v>72</v>
      </c>
      <c r="F16" s="31"/>
      <c r="G16" s="16"/>
      <c r="H16" s="74">
        <v>1543</v>
      </c>
      <c r="I16" s="16"/>
      <c r="J16" s="16">
        <v>611</v>
      </c>
      <c r="K16" s="16"/>
      <c r="L16" s="74">
        <v>8</v>
      </c>
      <c r="M16" s="16"/>
      <c r="N16" s="16">
        <v>0</v>
      </c>
    </row>
    <row r="17" spans="1:14" ht="15.95" customHeight="1" x14ac:dyDescent="0.45">
      <c r="A17" s="19"/>
      <c r="B17" s="24" t="s">
        <v>216</v>
      </c>
      <c r="F17" s="31"/>
      <c r="G17" s="16"/>
      <c r="H17" s="74">
        <v>13281</v>
      </c>
      <c r="I17" s="16"/>
      <c r="J17" s="16">
        <v>13164</v>
      </c>
      <c r="K17" s="16"/>
      <c r="L17" s="74">
        <v>389</v>
      </c>
      <c r="M17" s="16"/>
      <c r="N17" s="16">
        <v>2692</v>
      </c>
    </row>
    <row r="18" spans="1:14" ht="15.95" customHeight="1" x14ac:dyDescent="0.45">
      <c r="A18" s="19"/>
      <c r="B18" s="24" t="s">
        <v>217</v>
      </c>
      <c r="F18" s="31"/>
      <c r="G18" s="16"/>
      <c r="H18" s="74">
        <v>299</v>
      </c>
      <c r="I18" s="16"/>
      <c r="J18" s="16">
        <v>27596</v>
      </c>
      <c r="K18" s="16"/>
      <c r="L18" s="74">
        <v>0</v>
      </c>
      <c r="M18" s="16"/>
      <c r="N18" s="16">
        <v>0</v>
      </c>
    </row>
    <row r="19" spans="1:14" ht="15.95" customHeight="1" x14ac:dyDescent="0.45">
      <c r="A19" s="19"/>
      <c r="B19" s="24" t="s">
        <v>233</v>
      </c>
      <c r="C19" s="24"/>
      <c r="D19" s="24"/>
      <c r="F19" s="31"/>
      <c r="G19" s="16"/>
      <c r="H19" s="74">
        <v>-14203</v>
      </c>
      <c r="I19" s="16"/>
      <c r="J19" s="16">
        <v>1670</v>
      </c>
      <c r="K19" s="123"/>
      <c r="L19" s="74">
        <v>0</v>
      </c>
      <c r="M19" s="123"/>
      <c r="N19" s="16">
        <v>-3904</v>
      </c>
    </row>
    <row r="20" spans="1:14" ht="15.95" customHeight="1" x14ac:dyDescent="0.45">
      <c r="A20" s="19"/>
      <c r="B20" s="24" t="s">
        <v>234</v>
      </c>
      <c r="C20" s="24"/>
      <c r="D20" s="24"/>
      <c r="F20" s="31"/>
      <c r="G20" s="16"/>
      <c r="H20" s="74"/>
      <c r="I20" s="16"/>
      <c r="J20" s="16"/>
      <c r="K20" s="123"/>
      <c r="L20" s="74"/>
      <c r="M20" s="123"/>
      <c r="N20" s="16"/>
    </row>
    <row r="21" spans="1:14" ht="15.95" customHeight="1" x14ac:dyDescent="0.45">
      <c r="C21" s="24" t="s">
        <v>182</v>
      </c>
      <c r="D21" s="24"/>
      <c r="F21" s="25"/>
      <c r="G21" s="16"/>
      <c r="H21" s="74">
        <v>-28</v>
      </c>
      <c r="I21" s="16"/>
      <c r="J21" s="16">
        <v>-80</v>
      </c>
      <c r="K21" s="16"/>
      <c r="L21" s="74">
        <v>0</v>
      </c>
      <c r="M21" s="16"/>
      <c r="N21" s="16">
        <v>0</v>
      </c>
    </row>
    <row r="22" spans="1:14" ht="15.95" customHeight="1" x14ac:dyDescent="0.45">
      <c r="B22" s="20" t="s">
        <v>284</v>
      </c>
      <c r="C22" s="24"/>
      <c r="D22" s="24"/>
      <c r="F22" s="25"/>
      <c r="G22" s="16"/>
      <c r="H22" s="74">
        <v>12834</v>
      </c>
      <c r="I22" s="16"/>
      <c r="J22" s="16">
        <v>0</v>
      </c>
      <c r="K22" s="16"/>
      <c r="L22" s="74">
        <v>18494</v>
      </c>
      <c r="M22" s="16"/>
      <c r="N22" s="16">
        <v>0</v>
      </c>
    </row>
    <row r="23" spans="1:14" ht="15.95" customHeight="1" x14ac:dyDescent="0.45">
      <c r="B23" s="24" t="s">
        <v>235</v>
      </c>
      <c r="C23" s="24"/>
      <c r="F23" s="25"/>
      <c r="G23" s="16"/>
      <c r="H23" s="74">
        <v>356</v>
      </c>
      <c r="I23" s="16"/>
      <c r="J23" s="16">
        <v>-37957</v>
      </c>
      <c r="K23" s="16"/>
      <c r="L23" s="74">
        <v>0</v>
      </c>
      <c r="M23" s="16"/>
      <c r="N23" s="16">
        <v>0</v>
      </c>
    </row>
    <row r="24" spans="1:14" ht="15.95" customHeight="1" x14ac:dyDescent="0.45">
      <c r="B24" s="24" t="s">
        <v>236</v>
      </c>
      <c r="C24" s="24"/>
      <c r="F24" s="25"/>
      <c r="G24" s="16"/>
      <c r="H24" s="74">
        <v>-421</v>
      </c>
      <c r="I24" s="16"/>
      <c r="J24" s="16">
        <v>-379</v>
      </c>
      <c r="K24" s="16"/>
      <c r="L24" s="74">
        <v>0</v>
      </c>
      <c r="M24" s="16"/>
      <c r="N24" s="16">
        <v>0</v>
      </c>
    </row>
    <row r="25" spans="1:14" ht="15.95" customHeight="1" x14ac:dyDescent="0.45">
      <c r="B25" s="20" t="s">
        <v>175</v>
      </c>
      <c r="C25" s="24"/>
      <c r="F25" s="25"/>
      <c r="G25" s="16"/>
      <c r="H25" s="74">
        <v>3551</v>
      </c>
      <c r="I25" s="16"/>
      <c r="J25" s="16">
        <v>-6272</v>
      </c>
      <c r="K25" s="16"/>
      <c r="L25" s="74">
        <v>824</v>
      </c>
      <c r="M25" s="16"/>
      <c r="N25" s="16">
        <v>716</v>
      </c>
    </row>
    <row r="26" spans="1:14" ht="15.95" customHeight="1" x14ac:dyDescent="0.45">
      <c r="B26" s="20" t="s">
        <v>178</v>
      </c>
      <c r="G26" s="16"/>
      <c r="H26" s="74">
        <v>0</v>
      </c>
      <c r="I26" s="16"/>
      <c r="J26" s="16">
        <v>-2878</v>
      </c>
      <c r="K26" s="16"/>
      <c r="L26" s="74">
        <v>0</v>
      </c>
      <c r="M26" s="16"/>
      <c r="N26" s="16">
        <v>0</v>
      </c>
    </row>
    <row r="27" spans="1:14" ht="15.95" customHeight="1" x14ac:dyDescent="0.45">
      <c r="B27" s="20" t="s">
        <v>218</v>
      </c>
      <c r="G27" s="16"/>
      <c r="H27" s="74">
        <v>0</v>
      </c>
      <c r="I27" s="16"/>
      <c r="J27" s="16">
        <v>42483</v>
      </c>
      <c r="K27" s="16"/>
      <c r="L27" s="74">
        <v>0</v>
      </c>
      <c r="M27" s="16"/>
      <c r="N27" s="16">
        <v>0</v>
      </c>
    </row>
    <row r="28" spans="1:14" ht="15.95" customHeight="1" x14ac:dyDescent="0.45">
      <c r="B28" s="20" t="s">
        <v>292</v>
      </c>
      <c r="F28" s="25"/>
      <c r="G28" s="16"/>
      <c r="H28" s="74"/>
      <c r="I28" s="16"/>
      <c r="J28" s="16"/>
      <c r="K28" s="16"/>
      <c r="L28" s="74"/>
      <c r="M28" s="16"/>
      <c r="N28" s="16"/>
    </row>
    <row r="29" spans="1:14" ht="15.95" customHeight="1" x14ac:dyDescent="0.45">
      <c r="A29" s="19"/>
      <c r="C29" s="20" t="s">
        <v>183</v>
      </c>
      <c r="H29" s="74">
        <v>0</v>
      </c>
      <c r="J29" s="17">
        <v>51</v>
      </c>
      <c r="K29" s="17"/>
      <c r="L29" s="74">
        <v>0</v>
      </c>
      <c r="M29" s="17"/>
      <c r="N29" s="17">
        <v>0</v>
      </c>
    </row>
    <row r="30" spans="1:14" ht="15.95" customHeight="1" x14ac:dyDescent="0.45">
      <c r="A30" s="19"/>
      <c r="B30" s="20" t="s">
        <v>308</v>
      </c>
      <c r="H30" s="74">
        <v>-17484</v>
      </c>
      <c r="J30" s="17">
        <v>-7020</v>
      </c>
      <c r="K30" s="17"/>
      <c r="L30" s="74">
        <v>0</v>
      </c>
      <c r="M30" s="17"/>
      <c r="N30" s="17">
        <v>-416</v>
      </c>
    </row>
    <row r="31" spans="1:14" ht="15.95" customHeight="1" x14ac:dyDescent="0.45">
      <c r="A31" s="19"/>
      <c r="B31" s="20" t="s">
        <v>237</v>
      </c>
      <c r="F31" s="21">
        <v>10</v>
      </c>
      <c r="G31" s="20"/>
      <c r="H31" s="74">
        <v>-37635</v>
      </c>
      <c r="I31" s="16"/>
      <c r="J31" s="16">
        <v>-47095</v>
      </c>
      <c r="K31" s="16"/>
      <c r="L31" s="74">
        <v>0</v>
      </c>
      <c r="M31" s="16"/>
      <c r="N31" s="16">
        <v>0</v>
      </c>
    </row>
    <row r="32" spans="1:14" ht="15.95" customHeight="1" x14ac:dyDescent="0.45">
      <c r="B32" s="20" t="s">
        <v>38</v>
      </c>
      <c r="F32" s="16"/>
      <c r="G32" s="16"/>
      <c r="H32" s="74">
        <v>12797</v>
      </c>
      <c r="I32" s="16"/>
      <c r="J32" s="16">
        <v>11622</v>
      </c>
      <c r="K32" s="16"/>
      <c r="L32" s="74">
        <v>5041</v>
      </c>
      <c r="M32" s="16"/>
      <c r="N32" s="16">
        <v>4315</v>
      </c>
    </row>
    <row r="33" spans="1:14" ht="15.95" customHeight="1" x14ac:dyDescent="0.45">
      <c r="B33" s="20" t="s">
        <v>165</v>
      </c>
      <c r="F33" s="25">
        <v>15</v>
      </c>
      <c r="G33" s="16"/>
      <c r="H33" s="74">
        <v>0</v>
      </c>
      <c r="I33" s="16"/>
      <c r="J33" s="16">
        <v>0</v>
      </c>
      <c r="K33" s="16"/>
      <c r="L33" s="74">
        <v>-190940</v>
      </c>
      <c r="M33" s="16"/>
      <c r="N33" s="16">
        <v>-729439</v>
      </c>
    </row>
    <row r="34" spans="1:14" ht="15.95" customHeight="1" x14ac:dyDescent="0.45">
      <c r="B34" s="20" t="s">
        <v>53</v>
      </c>
      <c r="F34" s="16"/>
      <c r="G34" s="16"/>
      <c r="H34" s="74">
        <v>-101754</v>
      </c>
      <c r="I34" s="16"/>
      <c r="J34" s="16">
        <v>-30893</v>
      </c>
      <c r="K34" s="16"/>
      <c r="L34" s="74">
        <v>-64677</v>
      </c>
      <c r="M34" s="16"/>
      <c r="N34" s="16">
        <v>-46389</v>
      </c>
    </row>
    <row r="35" spans="1:14" ht="15.95" customHeight="1" x14ac:dyDescent="0.45">
      <c r="B35" s="24" t="s">
        <v>99</v>
      </c>
      <c r="C35" s="24"/>
      <c r="F35" s="4"/>
      <c r="G35" s="4"/>
      <c r="H35" s="75">
        <v>1382189</v>
      </c>
      <c r="I35" s="16"/>
      <c r="J35" s="18">
        <v>940120</v>
      </c>
      <c r="K35" s="16"/>
      <c r="L35" s="75">
        <v>380503</v>
      </c>
      <c r="M35" s="16"/>
      <c r="N35" s="18">
        <v>293724</v>
      </c>
    </row>
    <row r="36" spans="1:14" ht="6" customHeight="1" x14ac:dyDescent="0.45">
      <c r="H36" s="119"/>
      <c r="J36" s="64"/>
      <c r="L36" s="119"/>
      <c r="N36" s="64"/>
    </row>
    <row r="37" spans="1:14" ht="15.95" customHeight="1" x14ac:dyDescent="0.45">
      <c r="A37" s="19" t="s">
        <v>58</v>
      </c>
      <c r="B37" s="19"/>
      <c r="C37" s="19"/>
      <c r="D37" s="19"/>
      <c r="E37" s="19"/>
      <c r="H37" s="74">
        <f>SUM(H12:H35)</f>
        <v>2144472</v>
      </c>
      <c r="J37" s="16">
        <f>SUM(J12:J35)</f>
        <v>1799927</v>
      </c>
      <c r="L37" s="74">
        <f>SUM(L12:L35)</f>
        <v>-77090</v>
      </c>
      <c r="M37" s="120"/>
      <c r="N37" s="16">
        <f>SUM(N12:N35)</f>
        <v>-95074</v>
      </c>
    </row>
    <row r="38" spans="1:14" ht="15.95" customHeight="1" x14ac:dyDescent="0.45">
      <c r="A38" s="19"/>
      <c r="B38" s="19" t="s">
        <v>32</v>
      </c>
      <c r="C38" s="19"/>
      <c r="D38" s="19"/>
      <c r="E38" s="19"/>
      <c r="H38" s="121"/>
      <c r="J38" s="120"/>
      <c r="L38" s="121"/>
      <c r="M38" s="120"/>
      <c r="N38" s="120"/>
    </row>
    <row r="39" spans="1:14" ht="15.95" customHeight="1" x14ac:dyDescent="0.45">
      <c r="A39" s="19"/>
      <c r="B39" s="24" t="s">
        <v>70</v>
      </c>
      <c r="H39" s="74">
        <v>103978</v>
      </c>
      <c r="I39" s="16"/>
      <c r="J39" s="16">
        <v>-90524</v>
      </c>
      <c r="K39" s="16"/>
      <c r="L39" s="74">
        <v>258</v>
      </c>
      <c r="M39" s="16"/>
      <c r="N39" s="16">
        <v>604</v>
      </c>
    </row>
    <row r="40" spans="1:14" ht="15.95" customHeight="1" x14ac:dyDescent="0.45">
      <c r="B40" s="24" t="s">
        <v>54</v>
      </c>
      <c r="H40" s="74">
        <v>39303</v>
      </c>
      <c r="I40" s="16"/>
      <c r="J40" s="16">
        <v>-4631</v>
      </c>
      <c r="K40" s="16"/>
      <c r="L40" s="74">
        <v>-51186</v>
      </c>
      <c r="M40" s="16"/>
      <c r="N40" s="16">
        <v>-36469</v>
      </c>
    </row>
    <row r="41" spans="1:14" ht="15.95" customHeight="1" x14ac:dyDescent="0.45">
      <c r="B41" s="24" t="s">
        <v>55</v>
      </c>
      <c r="H41" s="74">
        <v>655686</v>
      </c>
      <c r="I41" s="16"/>
      <c r="J41" s="16">
        <v>959492</v>
      </c>
      <c r="K41" s="16"/>
      <c r="L41" s="74">
        <v>0</v>
      </c>
      <c r="M41" s="16"/>
      <c r="N41" s="16">
        <v>420995</v>
      </c>
    </row>
    <row r="42" spans="1:14" ht="15.95" customHeight="1" x14ac:dyDescent="0.45">
      <c r="B42" s="24" t="s">
        <v>73</v>
      </c>
      <c r="H42" s="74">
        <v>-1235661</v>
      </c>
      <c r="I42" s="16"/>
      <c r="J42" s="16">
        <v>-2127580</v>
      </c>
      <c r="K42" s="16"/>
      <c r="L42" s="74">
        <v>-959384</v>
      </c>
      <c r="M42" s="16"/>
      <c r="N42" s="16">
        <v>-1711656</v>
      </c>
    </row>
    <row r="43" spans="1:14" ht="15.95" customHeight="1" x14ac:dyDescent="0.45">
      <c r="B43" s="24" t="s">
        <v>74</v>
      </c>
      <c r="H43" s="74">
        <v>-406324</v>
      </c>
      <c r="I43" s="16"/>
      <c r="J43" s="16">
        <v>-164986</v>
      </c>
      <c r="K43" s="16"/>
      <c r="L43" s="74">
        <v>-439208</v>
      </c>
      <c r="M43" s="16"/>
      <c r="N43" s="16">
        <v>-194570</v>
      </c>
    </row>
    <row r="44" spans="1:14" ht="15.95" customHeight="1" x14ac:dyDescent="0.45">
      <c r="B44" s="24" t="s">
        <v>2</v>
      </c>
      <c r="H44" s="74">
        <v>8708</v>
      </c>
      <c r="I44" s="16"/>
      <c r="J44" s="16">
        <v>-13667</v>
      </c>
      <c r="K44" s="16"/>
      <c r="L44" s="74">
        <v>-3619</v>
      </c>
      <c r="M44" s="16"/>
      <c r="N44" s="16">
        <v>1683</v>
      </c>
    </row>
    <row r="45" spans="1:14" ht="15.95" customHeight="1" x14ac:dyDescent="0.45">
      <c r="B45" s="24" t="s">
        <v>56</v>
      </c>
      <c r="H45" s="74">
        <v>-250245</v>
      </c>
      <c r="I45" s="16"/>
      <c r="J45" s="16">
        <v>-598839</v>
      </c>
      <c r="K45" s="16"/>
      <c r="L45" s="74">
        <v>135516</v>
      </c>
      <c r="M45" s="16"/>
      <c r="N45" s="16">
        <v>-222345</v>
      </c>
    </row>
    <row r="46" spans="1:14" ht="15.95" customHeight="1" x14ac:dyDescent="0.45">
      <c r="B46" s="24" t="s">
        <v>67</v>
      </c>
      <c r="H46" s="74">
        <v>958</v>
      </c>
      <c r="I46" s="16"/>
      <c r="J46" s="16">
        <v>4734</v>
      </c>
      <c r="K46" s="16"/>
      <c r="L46" s="74">
        <v>17934</v>
      </c>
      <c r="M46" s="16"/>
      <c r="N46" s="16">
        <v>58265</v>
      </c>
    </row>
    <row r="47" spans="1:14" ht="15.95" customHeight="1" x14ac:dyDescent="0.45">
      <c r="B47" s="24" t="s">
        <v>43</v>
      </c>
      <c r="H47" s="74">
        <v>3588</v>
      </c>
      <c r="I47" s="16"/>
      <c r="J47" s="16">
        <v>-61028</v>
      </c>
      <c r="K47" s="16"/>
      <c r="L47" s="74">
        <v>500</v>
      </c>
      <c r="M47" s="16"/>
      <c r="N47" s="16">
        <v>-78</v>
      </c>
    </row>
    <row r="48" spans="1:14" ht="15.95" customHeight="1" x14ac:dyDescent="0.45">
      <c r="B48" s="20" t="s">
        <v>137</v>
      </c>
      <c r="H48" s="74">
        <v>-2369</v>
      </c>
      <c r="I48" s="16"/>
      <c r="J48" s="16">
        <v>-525</v>
      </c>
      <c r="K48" s="16"/>
      <c r="L48" s="74">
        <v>0</v>
      </c>
      <c r="M48" s="16"/>
      <c r="N48" s="16">
        <v>0</v>
      </c>
    </row>
    <row r="49" spans="1:14" ht="15.95" customHeight="1" x14ac:dyDescent="0.45">
      <c r="B49" s="24" t="s">
        <v>24</v>
      </c>
      <c r="H49" s="74">
        <v>-222000</v>
      </c>
      <c r="I49" s="16"/>
      <c r="J49" s="16">
        <v>123123</v>
      </c>
      <c r="K49" s="16"/>
      <c r="L49" s="74">
        <v>-1087</v>
      </c>
      <c r="M49" s="16"/>
      <c r="N49" s="16">
        <v>613</v>
      </c>
    </row>
    <row r="50" spans="1:14" ht="15.95" customHeight="1" x14ac:dyDescent="0.45">
      <c r="B50" s="24" t="s">
        <v>60</v>
      </c>
      <c r="H50" s="75">
        <v>-240256</v>
      </c>
      <c r="I50" s="16"/>
      <c r="J50" s="18">
        <v>142901</v>
      </c>
      <c r="K50" s="16"/>
      <c r="L50" s="75">
        <v>38076</v>
      </c>
      <c r="M50" s="191"/>
      <c r="N50" s="18">
        <v>20388</v>
      </c>
    </row>
    <row r="51" spans="1:14" ht="6" customHeight="1" x14ac:dyDescent="0.45">
      <c r="B51" s="21"/>
      <c r="H51" s="119"/>
      <c r="J51" s="64"/>
      <c r="L51" s="119"/>
      <c r="N51" s="64"/>
    </row>
    <row r="52" spans="1:14" ht="15.95" customHeight="1" x14ac:dyDescent="0.45">
      <c r="A52" s="19" t="s">
        <v>219</v>
      </c>
      <c r="B52" s="19"/>
      <c r="H52" s="74">
        <f>SUM(H37:H50)</f>
        <v>599838</v>
      </c>
      <c r="J52" s="16">
        <f>SUM(J37:J50)</f>
        <v>-31603</v>
      </c>
      <c r="K52" s="16"/>
      <c r="L52" s="74">
        <f>SUM(L37:L50)</f>
        <v>-1339290</v>
      </c>
      <c r="M52" s="16"/>
      <c r="N52" s="16">
        <f>SUM(N37:N50)</f>
        <v>-1757644</v>
      </c>
    </row>
    <row r="53" spans="1:14" ht="15.95" customHeight="1" x14ac:dyDescent="0.45">
      <c r="B53" s="20" t="s">
        <v>44</v>
      </c>
      <c r="H53" s="74">
        <v>-1030368</v>
      </c>
      <c r="I53" s="26"/>
      <c r="J53" s="16">
        <v>-906035</v>
      </c>
      <c r="K53" s="26"/>
      <c r="L53" s="74">
        <v>-221322</v>
      </c>
      <c r="M53" s="26"/>
      <c r="N53" s="16">
        <v>-250932</v>
      </c>
    </row>
    <row r="54" spans="1:14" ht="15.95" customHeight="1" x14ac:dyDescent="0.45">
      <c r="B54" s="20" t="s">
        <v>45</v>
      </c>
      <c r="H54" s="74">
        <v>-194577</v>
      </c>
      <c r="I54" s="16"/>
      <c r="J54" s="16">
        <v>-165092</v>
      </c>
      <c r="K54" s="16"/>
      <c r="L54" s="74">
        <v>-14841</v>
      </c>
      <c r="M54" s="16"/>
      <c r="N54" s="16">
        <v>-11413</v>
      </c>
    </row>
    <row r="55" spans="1:14" ht="15.95" customHeight="1" x14ac:dyDescent="0.45">
      <c r="B55" s="20" t="s">
        <v>166</v>
      </c>
      <c r="H55" s="75">
        <v>33685</v>
      </c>
      <c r="I55" s="16"/>
      <c r="J55" s="18">
        <v>232223</v>
      </c>
      <c r="K55" s="16"/>
      <c r="L55" s="75">
        <v>0</v>
      </c>
      <c r="M55" s="16"/>
      <c r="N55" s="18">
        <v>212134</v>
      </c>
    </row>
    <row r="56" spans="1:14" ht="6" customHeight="1" x14ac:dyDescent="0.45">
      <c r="H56" s="119"/>
      <c r="J56" s="64"/>
      <c r="L56" s="119"/>
      <c r="N56" s="64"/>
    </row>
    <row r="57" spans="1:14" ht="15.95" customHeight="1" x14ac:dyDescent="0.45">
      <c r="A57" s="19" t="s">
        <v>293</v>
      </c>
      <c r="B57" s="19"/>
      <c r="H57" s="105">
        <f>SUM(H52:H55)</f>
        <v>-591422</v>
      </c>
      <c r="I57" s="26"/>
      <c r="J57" s="106">
        <f>SUM(J52:J55)</f>
        <v>-870507</v>
      </c>
      <c r="K57" s="26"/>
      <c r="L57" s="105">
        <f>SUM(L52:L55)</f>
        <v>-1575453</v>
      </c>
      <c r="M57" s="26"/>
      <c r="N57" s="106">
        <f>SUM(N52:N55)</f>
        <v>-1807855</v>
      </c>
    </row>
    <row r="58" spans="1:14" ht="15.95" customHeight="1" x14ac:dyDescent="0.45">
      <c r="A58" s="19"/>
      <c r="B58" s="19"/>
      <c r="H58" s="26"/>
      <c r="I58" s="26"/>
      <c r="J58" s="26"/>
      <c r="K58" s="26"/>
      <c r="L58" s="26"/>
      <c r="M58" s="26"/>
      <c r="N58" s="26"/>
    </row>
    <row r="59" spans="1:14" ht="15.95" customHeight="1" x14ac:dyDescent="0.45">
      <c r="A59" s="19"/>
      <c r="B59" s="19"/>
      <c r="H59" s="26"/>
      <c r="I59" s="26"/>
      <c r="J59" s="26"/>
      <c r="K59" s="26"/>
      <c r="L59" s="26"/>
      <c r="M59" s="26"/>
      <c r="N59" s="26"/>
    </row>
    <row r="60" spans="1:14" ht="15.95" customHeight="1" x14ac:dyDescent="0.45">
      <c r="A60" s="19"/>
      <c r="B60" s="19"/>
      <c r="H60" s="26"/>
      <c r="I60" s="26"/>
      <c r="J60" s="26"/>
      <c r="K60" s="26"/>
      <c r="L60" s="26"/>
      <c r="M60" s="26"/>
      <c r="N60" s="26"/>
    </row>
    <row r="61" spans="1:14" ht="9.75" customHeight="1" x14ac:dyDescent="0.45">
      <c r="A61" s="19"/>
      <c r="B61" s="19"/>
      <c r="H61" s="26"/>
      <c r="I61" s="26"/>
      <c r="J61" s="26"/>
      <c r="K61" s="26"/>
      <c r="L61" s="26"/>
      <c r="M61" s="26"/>
      <c r="N61" s="26"/>
    </row>
    <row r="62" spans="1:14" ht="21.95" customHeight="1" x14ac:dyDescent="0.45">
      <c r="A62" s="187" t="s">
        <v>151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</row>
    <row r="63" spans="1:14" ht="16.5" customHeight="1" x14ac:dyDescent="0.45">
      <c r="A63" s="32" t="s">
        <v>47</v>
      </c>
      <c r="B63" s="32"/>
      <c r="C63" s="32"/>
      <c r="D63" s="32"/>
      <c r="E63" s="33"/>
      <c r="F63" s="29"/>
      <c r="G63" s="29"/>
      <c r="H63" s="94"/>
      <c r="I63" s="94"/>
      <c r="J63" s="94"/>
      <c r="K63" s="94"/>
      <c r="L63" s="94"/>
      <c r="M63" s="94"/>
      <c r="N63" s="94"/>
    </row>
    <row r="64" spans="1:14" ht="16.5" customHeight="1" x14ac:dyDescent="0.45">
      <c r="A64" s="19" t="s">
        <v>270</v>
      </c>
      <c r="B64" s="19"/>
      <c r="C64" s="19"/>
      <c r="D64" s="19"/>
    </row>
    <row r="65" spans="1:14" ht="16.5" customHeight="1" x14ac:dyDescent="0.45">
      <c r="A65" s="34" t="str">
        <f>+A3</f>
        <v>For the nine-month period ended 30 September 2023</v>
      </c>
      <c r="B65" s="34"/>
      <c r="C65" s="34"/>
      <c r="D65" s="34"/>
      <c r="E65" s="35"/>
      <c r="F65" s="36"/>
      <c r="G65" s="36"/>
      <c r="H65" s="55"/>
      <c r="I65" s="55"/>
      <c r="J65" s="55"/>
      <c r="K65" s="55"/>
      <c r="L65" s="55"/>
      <c r="M65" s="55"/>
      <c r="N65" s="55"/>
    </row>
    <row r="66" spans="1:14" ht="16.5" customHeight="1" x14ac:dyDescent="0.45">
      <c r="A66" s="19"/>
      <c r="B66" s="19"/>
      <c r="C66" s="19"/>
      <c r="D66" s="19"/>
    </row>
    <row r="67" spans="1:14" ht="16.5" customHeight="1" x14ac:dyDescent="0.45">
      <c r="A67" s="19"/>
      <c r="B67" s="19"/>
      <c r="C67" s="19"/>
      <c r="D67" s="19"/>
    </row>
    <row r="68" spans="1:14" ht="16.5" customHeight="1" x14ac:dyDescent="0.45">
      <c r="A68" s="19"/>
      <c r="B68" s="19"/>
      <c r="C68" s="19"/>
      <c r="D68" s="19"/>
      <c r="H68" s="183" t="s">
        <v>91</v>
      </c>
      <c r="I68" s="183"/>
      <c r="J68" s="183"/>
      <c r="K68" s="59"/>
      <c r="L68" s="183" t="s">
        <v>92</v>
      </c>
      <c r="M68" s="183"/>
      <c r="N68" s="183"/>
    </row>
    <row r="69" spans="1:14" ht="16.5" customHeight="1" x14ac:dyDescent="0.45">
      <c r="A69" s="19"/>
      <c r="B69" s="19"/>
      <c r="C69" s="19"/>
      <c r="D69" s="19"/>
      <c r="H69" s="188" t="s">
        <v>134</v>
      </c>
      <c r="I69" s="188"/>
      <c r="J69" s="188"/>
      <c r="K69" s="59"/>
      <c r="L69" s="188" t="s">
        <v>134</v>
      </c>
      <c r="M69" s="188"/>
      <c r="N69" s="188"/>
    </row>
    <row r="70" spans="1:14" ht="16.5" customHeight="1" x14ac:dyDescent="0.45">
      <c r="A70" s="19"/>
      <c r="B70" s="19"/>
      <c r="C70" s="19"/>
      <c r="D70" s="19"/>
      <c r="H70" s="61" t="s">
        <v>251</v>
      </c>
      <c r="I70" s="60"/>
      <c r="J70" s="61" t="s">
        <v>199</v>
      </c>
      <c r="K70" s="60"/>
      <c r="L70" s="61" t="s">
        <v>251</v>
      </c>
      <c r="M70" s="60"/>
      <c r="N70" s="61" t="s">
        <v>199</v>
      </c>
    </row>
    <row r="71" spans="1:14" ht="16.5" customHeight="1" x14ac:dyDescent="0.45">
      <c r="F71" s="22" t="s">
        <v>0</v>
      </c>
      <c r="G71" s="23"/>
      <c r="H71" s="62" t="s">
        <v>66</v>
      </c>
      <c r="I71" s="60"/>
      <c r="J71" s="62" t="s">
        <v>66</v>
      </c>
      <c r="K71" s="17"/>
      <c r="L71" s="62" t="s">
        <v>66</v>
      </c>
      <c r="M71" s="60"/>
      <c r="N71" s="62" t="s">
        <v>66</v>
      </c>
    </row>
    <row r="72" spans="1:14" ht="16.5" customHeight="1" x14ac:dyDescent="0.45">
      <c r="F72" s="23"/>
      <c r="G72" s="23"/>
      <c r="H72" s="69"/>
      <c r="I72" s="60"/>
      <c r="J72" s="60"/>
      <c r="K72" s="17"/>
      <c r="L72" s="69"/>
      <c r="M72" s="60"/>
      <c r="N72" s="60"/>
    </row>
    <row r="73" spans="1:14" ht="16.5" customHeight="1" x14ac:dyDescent="0.45">
      <c r="A73" s="19" t="s">
        <v>4</v>
      </c>
      <c r="H73" s="76"/>
      <c r="L73" s="121"/>
      <c r="M73" s="120"/>
      <c r="N73" s="120"/>
    </row>
    <row r="74" spans="1:14" ht="16.5" customHeight="1" x14ac:dyDescent="0.45">
      <c r="A74" s="19"/>
      <c r="B74" s="20" t="s">
        <v>266</v>
      </c>
      <c r="H74" s="76"/>
      <c r="L74" s="121"/>
      <c r="M74" s="120"/>
      <c r="N74" s="120"/>
    </row>
    <row r="75" spans="1:14" ht="16.5" customHeight="1" x14ac:dyDescent="0.45">
      <c r="A75" s="19"/>
      <c r="C75" s="20" t="s">
        <v>267</v>
      </c>
      <c r="H75" s="74">
        <v>608837</v>
      </c>
      <c r="J75" s="10">
        <v>312141</v>
      </c>
      <c r="L75" s="74">
        <v>0</v>
      </c>
      <c r="M75" s="120"/>
      <c r="N75" s="10">
        <v>0</v>
      </c>
    </row>
    <row r="76" spans="1:14" ht="16.5" customHeight="1" x14ac:dyDescent="0.45">
      <c r="A76" s="19"/>
      <c r="B76" s="20" t="s">
        <v>268</v>
      </c>
      <c r="H76" s="76"/>
      <c r="L76" s="76"/>
      <c r="M76" s="120"/>
    </row>
    <row r="77" spans="1:14" ht="16.5" customHeight="1" x14ac:dyDescent="0.45">
      <c r="A77" s="19"/>
      <c r="C77" s="20" t="s">
        <v>267</v>
      </c>
      <c r="H77" s="74">
        <v>-606760</v>
      </c>
      <c r="J77" s="10">
        <v>-245058</v>
      </c>
      <c r="L77" s="74">
        <v>0</v>
      </c>
      <c r="M77" s="120"/>
      <c r="N77" s="10">
        <v>0</v>
      </c>
    </row>
    <row r="78" spans="1:14" ht="16.5" customHeight="1" x14ac:dyDescent="0.45">
      <c r="B78" s="20" t="s">
        <v>212</v>
      </c>
      <c r="F78" s="4">
        <v>15</v>
      </c>
      <c r="H78" s="74">
        <v>793942</v>
      </c>
      <c r="J78" s="10">
        <v>0</v>
      </c>
      <c r="L78" s="74">
        <v>2250440</v>
      </c>
      <c r="M78" s="120"/>
      <c r="N78" s="10">
        <v>584400</v>
      </c>
    </row>
    <row r="79" spans="1:14" ht="16.5" customHeight="1" x14ac:dyDescent="0.45">
      <c r="B79" s="20" t="s">
        <v>156</v>
      </c>
      <c r="E79" s="21"/>
      <c r="F79" s="4">
        <v>15</v>
      </c>
      <c r="G79" s="4"/>
      <c r="H79" s="74">
        <v>-1256893</v>
      </c>
      <c r="I79" s="17"/>
      <c r="J79" s="17">
        <v>-297372</v>
      </c>
      <c r="K79" s="17"/>
      <c r="L79" s="74">
        <v>-2542650</v>
      </c>
      <c r="M79" s="17"/>
      <c r="N79" s="17">
        <v>-698650</v>
      </c>
    </row>
    <row r="80" spans="1:14" ht="16.5" customHeight="1" x14ac:dyDescent="0.45">
      <c r="A80" s="19"/>
      <c r="B80" s="20" t="s">
        <v>186</v>
      </c>
      <c r="F80" s="4">
        <v>10</v>
      </c>
      <c r="G80" s="4"/>
      <c r="H80" s="74">
        <v>-98188</v>
      </c>
      <c r="I80" s="17"/>
      <c r="J80" s="17">
        <v>-5847</v>
      </c>
      <c r="K80" s="17"/>
      <c r="L80" s="74">
        <v>0</v>
      </c>
      <c r="M80" s="17"/>
      <c r="N80" s="17">
        <v>-5847</v>
      </c>
    </row>
    <row r="81" spans="1:14" ht="16.5" customHeight="1" x14ac:dyDescent="0.45">
      <c r="B81" s="20" t="s">
        <v>249</v>
      </c>
      <c r="E81" s="21"/>
      <c r="F81" s="4">
        <v>16</v>
      </c>
      <c r="G81" s="4"/>
      <c r="H81" s="74">
        <v>-136172</v>
      </c>
      <c r="I81" s="17"/>
      <c r="J81" s="17">
        <v>0</v>
      </c>
      <c r="K81" s="17"/>
      <c r="L81" s="74">
        <v>0</v>
      </c>
      <c r="M81" s="17"/>
      <c r="N81" s="17">
        <v>0</v>
      </c>
    </row>
    <row r="82" spans="1:14" ht="16.5" customHeight="1" x14ac:dyDescent="0.45">
      <c r="A82" s="19"/>
      <c r="B82" s="20" t="s">
        <v>189</v>
      </c>
      <c r="F82" s="4">
        <v>10</v>
      </c>
      <c r="G82" s="4"/>
      <c r="H82" s="74">
        <v>0</v>
      </c>
      <c r="I82" s="17"/>
      <c r="J82" s="17">
        <v>0</v>
      </c>
      <c r="K82" s="17"/>
      <c r="L82" s="74">
        <v>-422500</v>
      </c>
      <c r="M82" s="17"/>
      <c r="N82" s="17">
        <v>0</v>
      </c>
    </row>
    <row r="83" spans="1:14" ht="16.5" customHeight="1" x14ac:dyDescent="0.45">
      <c r="B83" s="20" t="s">
        <v>303</v>
      </c>
      <c r="E83" s="21"/>
      <c r="F83" s="20"/>
      <c r="H83" s="74">
        <v>-3008</v>
      </c>
      <c r="I83" s="17"/>
      <c r="J83" s="17">
        <v>-9545</v>
      </c>
      <c r="K83" s="17"/>
      <c r="L83" s="74">
        <v>-2971</v>
      </c>
      <c r="M83" s="17"/>
      <c r="N83" s="17">
        <v>-9421</v>
      </c>
    </row>
    <row r="84" spans="1:14" ht="16.5" customHeight="1" x14ac:dyDescent="0.45">
      <c r="B84" s="20" t="s">
        <v>120</v>
      </c>
      <c r="E84" s="21"/>
      <c r="F84" s="20"/>
      <c r="H84" s="74">
        <v>0</v>
      </c>
      <c r="I84" s="17"/>
      <c r="J84" s="17">
        <v>-275041</v>
      </c>
      <c r="K84" s="17"/>
      <c r="L84" s="74">
        <v>0</v>
      </c>
      <c r="M84" s="17"/>
      <c r="N84" s="17">
        <v>-275041</v>
      </c>
    </row>
    <row r="85" spans="1:14" ht="16.5" customHeight="1" x14ac:dyDescent="0.45">
      <c r="B85" s="20" t="s">
        <v>164</v>
      </c>
      <c r="E85" s="21"/>
      <c r="G85" s="4"/>
      <c r="H85" s="74">
        <v>-20747</v>
      </c>
      <c r="I85" s="17"/>
      <c r="J85" s="17">
        <v>-508287</v>
      </c>
      <c r="K85" s="17"/>
      <c r="L85" s="74">
        <v>0</v>
      </c>
      <c r="M85" s="17"/>
      <c r="N85" s="17">
        <v>0</v>
      </c>
    </row>
    <row r="86" spans="1:14" ht="16.5" customHeight="1" x14ac:dyDescent="0.45">
      <c r="B86" s="20" t="s">
        <v>150</v>
      </c>
      <c r="E86" s="21"/>
      <c r="G86" s="4"/>
      <c r="H86" s="74">
        <v>460</v>
      </c>
      <c r="I86" s="17"/>
      <c r="J86" s="27">
        <v>379</v>
      </c>
      <c r="K86" s="17"/>
      <c r="L86" s="74">
        <v>0</v>
      </c>
      <c r="M86" s="17"/>
      <c r="N86" s="27">
        <v>0</v>
      </c>
    </row>
    <row r="87" spans="1:14" ht="16.5" customHeight="1" x14ac:dyDescent="0.45">
      <c r="B87" s="20" t="s">
        <v>184</v>
      </c>
      <c r="E87" s="21"/>
      <c r="G87" s="4"/>
      <c r="H87" s="74">
        <v>-1450004</v>
      </c>
      <c r="I87" s="17"/>
      <c r="J87" s="27">
        <v>-570149</v>
      </c>
      <c r="K87" s="17"/>
      <c r="L87" s="74">
        <v>-61869</v>
      </c>
      <c r="M87" s="17"/>
      <c r="N87" s="27">
        <v>-8494</v>
      </c>
    </row>
    <row r="88" spans="1:14" ht="16.5" customHeight="1" x14ac:dyDescent="0.45">
      <c r="B88" s="20" t="s">
        <v>84</v>
      </c>
      <c r="E88" s="21"/>
      <c r="F88" s="4"/>
      <c r="G88" s="4"/>
      <c r="H88" s="74">
        <v>-16260</v>
      </c>
      <c r="I88" s="17"/>
      <c r="J88" s="27">
        <v>-19250</v>
      </c>
      <c r="K88" s="17"/>
      <c r="L88" s="74">
        <v>-11725</v>
      </c>
      <c r="M88" s="17"/>
      <c r="N88" s="27">
        <v>-16026</v>
      </c>
    </row>
    <row r="89" spans="1:14" ht="16.5" customHeight="1" x14ac:dyDescent="0.45">
      <c r="B89" s="20" t="s">
        <v>220</v>
      </c>
      <c r="E89" s="21"/>
      <c r="F89" s="4"/>
      <c r="G89" s="4"/>
      <c r="H89" s="83"/>
      <c r="I89" s="17"/>
      <c r="J89" s="27"/>
      <c r="K89" s="17"/>
      <c r="L89" s="83"/>
      <c r="M89" s="17"/>
      <c r="N89" s="27"/>
    </row>
    <row r="90" spans="1:14" ht="16.5" customHeight="1" x14ac:dyDescent="0.45">
      <c r="C90" s="20" t="s">
        <v>188</v>
      </c>
      <c r="E90" s="21"/>
      <c r="F90" s="4"/>
      <c r="G90" s="4"/>
      <c r="H90" s="74">
        <v>0</v>
      </c>
      <c r="I90" s="17"/>
      <c r="J90" s="27">
        <v>83269</v>
      </c>
      <c r="K90" s="17"/>
      <c r="L90" s="74">
        <v>0</v>
      </c>
      <c r="M90" s="17"/>
      <c r="N90" s="27">
        <v>0</v>
      </c>
    </row>
    <row r="91" spans="1:14" ht="16.5" customHeight="1" x14ac:dyDescent="0.45">
      <c r="B91" s="20" t="s">
        <v>221</v>
      </c>
      <c r="E91" s="21"/>
      <c r="F91" s="4"/>
      <c r="G91" s="4"/>
      <c r="H91" s="74">
        <v>200000</v>
      </c>
      <c r="I91" s="17"/>
      <c r="J91" s="27">
        <v>207982</v>
      </c>
      <c r="K91" s="17"/>
      <c r="L91" s="74">
        <v>0</v>
      </c>
      <c r="M91" s="17"/>
      <c r="N91" s="27">
        <v>0</v>
      </c>
    </row>
    <row r="92" spans="1:14" ht="16.5" customHeight="1" x14ac:dyDescent="0.45">
      <c r="B92" s="20" t="s">
        <v>167</v>
      </c>
      <c r="E92" s="21"/>
      <c r="F92" s="4"/>
      <c r="G92" s="4"/>
      <c r="H92" s="74">
        <v>109700</v>
      </c>
      <c r="I92" s="17"/>
      <c r="J92" s="17">
        <v>101526</v>
      </c>
      <c r="K92" s="17"/>
      <c r="L92" s="74">
        <v>190940</v>
      </c>
      <c r="M92" s="17"/>
      <c r="N92" s="17">
        <v>41528</v>
      </c>
    </row>
    <row r="93" spans="1:14" ht="16.5" customHeight="1" x14ac:dyDescent="0.45">
      <c r="B93" s="20" t="s">
        <v>75</v>
      </c>
      <c r="E93" s="21"/>
      <c r="F93" s="4"/>
      <c r="G93" s="4"/>
      <c r="H93" s="85">
        <v>95126</v>
      </c>
      <c r="I93" s="17"/>
      <c r="J93" s="28">
        <v>2537</v>
      </c>
      <c r="K93" s="17"/>
      <c r="L93" s="85">
        <v>9820</v>
      </c>
      <c r="M93" s="17"/>
      <c r="N93" s="28">
        <v>7607</v>
      </c>
    </row>
    <row r="94" spans="1:14" ht="16.5" customHeight="1" x14ac:dyDescent="0.45">
      <c r="E94" s="21"/>
      <c r="H94" s="119"/>
      <c r="I94" s="120"/>
      <c r="J94" s="64"/>
      <c r="K94" s="120"/>
      <c r="L94" s="119"/>
      <c r="N94" s="64"/>
    </row>
    <row r="95" spans="1:14" ht="16.5" customHeight="1" x14ac:dyDescent="0.45">
      <c r="A95" s="19" t="s">
        <v>294</v>
      </c>
      <c r="H95" s="79">
        <f>SUM(H74:H93)</f>
        <v>-1779967</v>
      </c>
      <c r="I95" s="120"/>
      <c r="J95" s="58">
        <f>SUM(J74:J93)</f>
        <v>-1222715</v>
      </c>
      <c r="K95" s="120"/>
      <c r="L95" s="79">
        <f>SUM(L74:L93)</f>
        <v>-590515</v>
      </c>
      <c r="M95" s="120"/>
      <c r="N95" s="58">
        <f>SUM(N74:N93)</f>
        <v>-379944</v>
      </c>
    </row>
    <row r="96" spans="1:14" ht="16.5" customHeight="1" x14ac:dyDescent="0.45">
      <c r="H96" s="71"/>
      <c r="J96" s="9"/>
      <c r="L96" s="71"/>
      <c r="N96" s="9"/>
    </row>
    <row r="97" spans="1:14" ht="16.5" customHeight="1" x14ac:dyDescent="0.45">
      <c r="A97" s="19" t="s">
        <v>5</v>
      </c>
      <c r="H97" s="121"/>
      <c r="J97" s="120"/>
      <c r="L97" s="121"/>
      <c r="N97" s="120"/>
    </row>
    <row r="98" spans="1:14" ht="16.5" customHeight="1" x14ac:dyDescent="0.45">
      <c r="B98" s="20" t="s">
        <v>239</v>
      </c>
      <c r="H98" s="124"/>
      <c r="I98" s="123"/>
      <c r="J98" s="123"/>
      <c r="K98" s="123"/>
      <c r="L98" s="124"/>
      <c r="M98" s="123"/>
      <c r="N98" s="123"/>
    </row>
    <row r="99" spans="1:14" ht="16.5" customHeight="1" x14ac:dyDescent="0.45">
      <c r="C99" s="20" t="s">
        <v>238</v>
      </c>
      <c r="H99" s="74">
        <v>613769</v>
      </c>
      <c r="I99" s="17"/>
      <c r="J99" s="27">
        <v>727684</v>
      </c>
      <c r="K99" s="17"/>
      <c r="L99" s="74">
        <v>-160744</v>
      </c>
      <c r="M99" s="17"/>
      <c r="N99" s="27">
        <v>339331</v>
      </c>
    </row>
    <row r="100" spans="1:14" ht="16.5" customHeight="1" x14ac:dyDescent="0.45">
      <c r="B100" s="20" t="s">
        <v>250</v>
      </c>
      <c r="G100" s="4"/>
      <c r="H100" s="74">
        <v>0</v>
      </c>
      <c r="I100" s="17"/>
      <c r="J100" s="27">
        <v>0</v>
      </c>
      <c r="K100" s="17"/>
      <c r="L100" s="74">
        <v>147736</v>
      </c>
      <c r="M100" s="17"/>
      <c r="N100" s="27">
        <v>871868</v>
      </c>
    </row>
    <row r="101" spans="1:14" ht="16.5" customHeight="1" x14ac:dyDescent="0.45">
      <c r="B101" s="20" t="s">
        <v>285</v>
      </c>
      <c r="G101" s="4"/>
      <c r="H101" s="74">
        <v>-259455</v>
      </c>
      <c r="I101" s="17"/>
      <c r="J101" s="27">
        <v>0</v>
      </c>
      <c r="K101" s="17"/>
      <c r="L101" s="74">
        <v>0</v>
      </c>
      <c r="M101" s="17"/>
      <c r="N101" s="27">
        <v>0</v>
      </c>
    </row>
    <row r="102" spans="1:14" ht="16.5" customHeight="1" x14ac:dyDescent="0.45">
      <c r="B102" s="20" t="s">
        <v>185</v>
      </c>
      <c r="F102" s="4">
        <v>12.2</v>
      </c>
      <c r="G102" s="4"/>
      <c r="H102" s="74">
        <v>8084273</v>
      </c>
      <c r="I102" s="17"/>
      <c r="J102" s="27">
        <v>7532779</v>
      </c>
      <c r="K102" s="17"/>
      <c r="L102" s="74">
        <v>2394346</v>
      </c>
      <c r="M102" s="17"/>
      <c r="N102" s="27">
        <v>7107243</v>
      </c>
    </row>
    <row r="103" spans="1:14" ht="16.5" customHeight="1" x14ac:dyDescent="0.45">
      <c r="B103" s="20" t="s">
        <v>213</v>
      </c>
      <c r="F103" s="4">
        <v>12.2</v>
      </c>
      <c r="G103" s="4"/>
      <c r="H103" s="74">
        <v>-7762050</v>
      </c>
      <c r="I103" s="17"/>
      <c r="J103" s="27">
        <v>-5814658</v>
      </c>
      <c r="K103" s="17"/>
      <c r="L103" s="74">
        <v>-1586350</v>
      </c>
      <c r="M103" s="17"/>
      <c r="N103" s="27">
        <v>-5446650</v>
      </c>
    </row>
    <row r="104" spans="1:14" ht="16.5" customHeight="1" x14ac:dyDescent="0.45">
      <c r="B104" s="20" t="s">
        <v>187</v>
      </c>
      <c r="F104" s="4">
        <v>12.2</v>
      </c>
      <c r="G104" s="4"/>
      <c r="H104" s="74">
        <v>-43452</v>
      </c>
      <c r="I104" s="17"/>
      <c r="J104" s="27">
        <v>-85939</v>
      </c>
      <c r="K104" s="17"/>
      <c r="L104" s="74">
        <v>-11250</v>
      </c>
      <c r="M104" s="17"/>
      <c r="N104" s="27">
        <v>-31079</v>
      </c>
    </row>
    <row r="105" spans="1:14" ht="16.5" customHeight="1" x14ac:dyDescent="0.45">
      <c r="B105" s="20" t="s">
        <v>286</v>
      </c>
      <c r="F105" s="4">
        <v>13</v>
      </c>
      <c r="G105" s="4"/>
      <c r="H105" s="74">
        <v>1700000</v>
      </c>
      <c r="I105" s="17"/>
      <c r="J105" s="27">
        <v>0</v>
      </c>
      <c r="K105" s="17"/>
      <c r="L105" s="74">
        <v>1700000</v>
      </c>
      <c r="M105" s="17"/>
      <c r="N105" s="27">
        <v>0</v>
      </c>
    </row>
    <row r="106" spans="1:14" ht="16.5" customHeight="1" x14ac:dyDescent="0.45">
      <c r="B106" s="20" t="s">
        <v>287</v>
      </c>
      <c r="F106" s="4">
        <v>13</v>
      </c>
      <c r="G106" s="4"/>
      <c r="H106" s="74">
        <v>-14338</v>
      </c>
      <c r="I106" s="17"/>
      <c r="J106" s="27">
        <v>0</v>
      </c>
      <c r="K106" s="17"/>
      <c r="L106" s="74">
        <v>-14338</v>
      </c>
      <c r="M106" s="17"/>
      <c r="N106" s="27">
        <v>0</v>
      </c>
    </row>
    <row r="107" spans="1:14" ht="16.5" customHeight="1" x14ac:dyDescent="0.45">
      <c r="B107" s="20" t="s">
        <v>240</v>
      </c>
      <c r="F107" s="4"/>
      <c r="G107" s="4"/>
      <c r="H107" s="74">
        <v>-268051</v>
      </c>
      <c r="I107" s="17"/>
      <c r="J107" s="27">
        <v>-90556</v>
      </c>
      <c r="K107" s="17"/>
      <c r="L107" s="74">
        <v>-10624</v>
      </c>
      <c r="M107" s="17"/>
      <c r="N107" s="27">
        <v>-9700</v>
      </c>
    </row>
    <row r="108" spans="1:14" ht="16.5" customHeight="1" x14ac:dyDescent="0.45">
      <c r="B108" s="20" t="s">
        <v>288</v>
      </c>
      <c r="F108" s="4">
        <v>17</v>
      </c>
      <c r="G108" s="4"/>
      <c r="H108" s="85">
        <v>-137074</v>
      </c>
      <c r="I108" s="17"/>
      <c r="J108" s="28">
        <v>0</v>
      </c>
      <c r="K108" s="17"/>
      <c r="L108" s="85">
        <v>-137074</v>
      </c>
      <c r="M108" s="17"/>
      <c r="N108" s="28">
        <v>0</v>
      </c>
    </row>
    <row r="109" spans="1:14" s="21" customFormat="1" ht="16.5" customHeight="1" x14ac:dyDescent="0.45">
      <c r="B109" s="20"/>
      <c r="C109" s="20"/>
      <c r="D109" s="20"/>
      <c r="H109" s="71"/>
      <c r="I109" s="10"/>
      <c r="J109" s="9"/>
      <c r="K109" s="10"/>
      <c r="L109" s="71"/>
      <c r="M109" s="10"/>
      <c r="N109" s="9"/>
    </row>
    <row r="110" spans="1:14" ht="16.5" customHeight="1" x14ac:dyDescent="0.45">
      <c r="A110" s="19" t="s">
        <v>194</v>
      </c>
      <c r="H110" s="107">
        <f>SUM(H99:H109)</f>
        <v>1913622</v>
      </c>
      <c r="I110" s="17"/>
      <c r="J110" s="126">
        <f>SUM(J99:J109)</f>
        <v>2269310</v>
      </c>
      <c r="K110" s="17"/>
      <c r="L110" s="107">
        <f>SUM(L99:L109)</f>
        <v>2321702</v>
      </c>
      <c r="M110" s="17"/>
      <c r="N110" s="126">
        <f>SUM(N99:N109)</f>
        <v>2831013</v>
      </c>
    </row>
    <row r="111" spans="1:14" ht="16.5" customHeight="1" x14ac:dyDescent="0.45">
      <c r="A111" s="19"/>
      <c r="H111" s="70"/>
      <c r="I111" s="17"/>
      <c r="J111" s="17"/>
      <c r="K111" s="17"/>
      <c r="L111" s="70"/>
      <c r="M111" s="17"/>
      <c r="N111" s="17"/>
    </row>
    <row r="112" spans="1:14" ht="16.5" customHeight="1" x14ac:dyDescent="0.45">
      <c r="A112" s="19" t="s">
        <v>174</v>
      </c>
      <c r="B112" s="19"/>
      <c r="H112" s="83">
        <f>SUM(H110,H95,H57)</f>
        <v>-457767</v>
      </c>
      <c r="I112" s="17"/>
      <c r="J112" s="27">
        <f>SUM(J110,J95,J57)</f>
        <v>176088</v>
      </c>
      <c r="K112" s="17"/>
      <c r="L112" s="83">
        <f>SUM(L110,L95,L57)</f>
        <v>155734</v>
      </c>
      <c r="M112" s="17"/>
      <c r="N112" s="27">
        <f>SUM(N110,N95,N57)</f>
        <v>643214</v>
      </c>
    </row>
    <row r="113" spans="1:14" ht="16.5" customHeight="1" x14ac:dyDescent="0.45">
      <c r="A113" s="20" t="s">
        <v>222</v>
      </c>
      <c r="B113" s="19"/>
      <c r="H113" s="74">
        <v>31396</v>
      </c>
      <c r="J113" s="27">
        <v>-10165</v>
      </c>
      <c r="L113" s="74">
        <v>0</v>
      </c>
      <c r="N113" s="27">
        <v>0</v>
      </c>
    </row>
    <row r="114" spans="1:14" ht="16.5" customHeight="1" x14ac:dyDescent="0.45">
      <c r="A114" s="20" t="s">
        <v>31</v>
      </c>
      <c r="F114" s="20"/>
      <c r="H114" s="79">
        <v>3422082</v>
      </c>
      <c r="J114" s="58">
        <v>2697565</v>
      </c>
      <c r="L114" s="79">
        <v>277641</v>
      </c>
      <c r="N114" s="58">
        <v>92417</v>
      </c>
    </row>
    <row r="115" spans="1:14" ht="16.5" customHeight="1" x14ac:dyDescent="0.45">
      <c r="H115" s="119"/>
      <c r="J115" s="64"/>
      <c r="L115" s="119"/>
      <c r="N115" s="64"/>
    </row>
    <row r="116" spans="1:14" ht="16.5" customHeight="1" thickBot="1" x14ac:dyDescent="0.5">
      <c r="A116" s="19" t="s">
        <v>46</v>
      </c>
      <c r="H116" s="108">
        <f>SUM(H112:H114)</f>
        <v>2995711</v>
      </c>
      <c r="I116" s="17"/>
      <c r="J116" s="109">
        <f>SUM(J112:J114)</f>
        <v>2863488</v>
      </c>
      <c r="K116" s="17"/>
      <c r="L116" s="108">
        <f>SUM(L112:L114)</f>
        <v>433375</v>
      </c>
      <c r="M116" s="17"/>
      <c r="N116" s="109">
        <f>SUM(N112:N114)</f>
        <v>735631</v>
      </c>
    </row>
    <row r="117" spans="1:14" ht="16.5" customHeight="1" thickTop="1" x14ac:dyDescent="0.45">
      <c r="A117" s="19"/>
      <c r="H117" s="122"/>
      <c r="I117" s="17"/>
      <c r="J117" s="122"/>
      <c r="K117" s="17"/>
      <c r="L117" s="122"/>
      <c r="M117" s="17"/>
      <c r="N117" s="122"/>
    </row>
    <row r="118" spans="1:14" ht="16.5" customHeight="1" x14ac:dyDescent="0.45">
      <c r="A118" s="19"/>
      <c r="H118" s="122"/>
      <c r="I118" s="17"/>
      <c r="J118" s="122"/>
      <c r="K118" s="17"/>
      <c r="L118" s="122"/>
      <c r="M118" s="17"/>
      <c r="N118" s="122"/>
    </row>
    <row r="119" spans="1:14" ht="21.95" customHeight="1" x14ac:dyDescent="0.45">
      <c r="A119" s="187" t="s">
        <v>151</v>
      </c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</row>
    <row r="120" spans="1:14" ht="16.5" customHeight="1" x14ac:dyDescent="0.45">
      <c r="A120" s="32" t="s">
        <v>47</v>
      </c>
      <c r="B120" s="32"/>
      <c r="C120" s="32"/>
      <c r="D120" s="32"/>
      <c r="E120" s="33"/>
      <c r="F120" s="29"/>
      <c r="G120" s="29"/>
      <c r="H120" s="94"/>
      <c r="I120" s="94"/>
      <c r="J120" s="94"/>
      <c r="K120" s="94"/>
      <c r="L120" s="94"/>
      <c r="M120" s="94"/>
      <c r="N120" s="94"/>
    </row>
    <row r="121" spans="1:14" ht="16.5" customHeight="1" x14ac:dyDescent="0.45">
      <c r="A121" s="19" t="s">
        <v>270</v>
      </c>
      <c r="B121" s="19"/>
      <c r="C121" s="19"/>
      <c r="D121" s="19"/>
      <c r="H121" s="27"/>
      <c r="I121" s="27"/>
      <c r="J121" s="27"/>
      <c r="K121" s="27"/>
      <c r="L121" s="27"/>
      <c r="M121" s="27"/>
      <c r="N121" s="27"/>
    </row>
    <row r="122" spans="1:14" ht="16.5" customHeight="1" x14ac:dyDescent="0.45">
      <c r="A122" s="34" t="s">
        <v>261</v>
      </c>
      <c r="B122" s="34"/>
      <c r="C122" s="34"/>
      <c r="D122" s="34"/>
      <c r="E122" s="35"/>
      <c r="F122" s="36"/>
      <c r="G122" s="36"/>
      <c r="H122" s="55"/>
      <c r="I122" s="55"/>
      <c r="J122" s="55"/>
      <c r="K122" s="55"/>
      <c r="L122" s="55"/>
      <c r="M122" s="55"/>
      <c r="N122" s="55"/>
    </row>
    <row r="123" spans="1:14" ht="16.5" customHeight="1" x14ac:dyDescent="0.45">
      <c r="A123" s="19"/>
      <c r="B123" s="19"/>
      <c r="C123" s="19"/>
      <c r="D123" s="19"/>
    </row>
    <row r="124" spans="1:14" ht="16.5" customHeight="1" x14ac:dyDescent="0.45">
      <c r="A124" s="19"/>
      <c r="B124" s="19"/>
      <c r="C124" s="19"/>
      <c r="D124" s="19"/>
    </row>
    <row r="125" spans="1:14" ht="16.5" customHeight="1" x14ac:dyDescent="0.45">
      <c r="A125" s="19"/>
      <c r="B125" s="19"/>
      <c r="C125" s="19"/>
      <c r="D125" s="19"/>
      <c r="H125" s="183" t="s">
        <v>91</v>
      </c>
      <c r="I125" s="183"/>
      <c r="J125" s="183"/>
      <c r="K125" s="59"/>
      <c r="L125" s="183" t="s">
        <v>92</v>
      </c>
      <c r="M125" s="183"/>
      <c r="N125" s="183"/>
    </row>
    <row r="126" spans="1:14" ht="16.5" customHeight="1" x14ac:dyDescent="0.45">
      <c r="A126" s="19"/>
      <c r="B126" s="19"/>
      <c r="C126" s="19"/>
      <c r="D126" s="19"/>
      <c r="H126" s="188" t="s">
        <v>134</v>
      </c>
      <c r="I126" s="188"/>
      <c r="J126" s="188"/>
      <c r="K126" s="59"/>
      <c r="L126" s="188" t="s">
        <v>134</v>
      </c>
      <c r="M126" s="188"/>
      <c r="N126" s="188"/>
    </row>
    <row r="127" spans="1:14" ht="16.5" customHeight="1" x14ac:dyDescent="0.45">
      <c r="A127" s="19"/>
      <c r="B127" s="19"/>
      <c r="C127" s="19"/>
      <c r="D127" s="19"/>
      <c r="H127" s="61" t="s">
        <v>251</v>
      </c>
      <c r="I127" s="60"/>
      <c r="J127" s="61" t="s">
        <v>199</v>
      </c>
      <c r="K127" s="60"/>
      <c r="L127" s="61" t="s">
        <v>251</v>
      </c>
      <c r="M127" s="60"/>
      <c r="N127" s="61" t="s">
        <v>199</v>
      </c>
    </row>
    <row r="128" spans="1:14" ht="16.5" customHeight="1" x14ac:dyDescent="0.45">
      <c r="G128" s="23"/>
      <c r="H128" s="62" t="s">
        <v>66</v>
      </c>
      <c r="I128" s="60"/>
      <c r="J128" s="62" t="s">
        <v>66</v>
      </c>
      <c r="K128" s="17"/>
      <c r="L128" s="62" t="s">
        <v>66</v>
      </c>
      <c r="M128" s="60"/>
      <c r="N128" s="62" t="s">
        <v>66</v>
      </c>
    </row>
    <row r="129" spans="1:14" ht="16.5" customHeight="1" x14ac:dyDescent="0.45">
      <c r="G129" s="23"/>
      <c r="H129" s="69"/>
      <c r="I129" s="94"/>
      <c r="J129" s="60"/>
      <c r="L129" s="69"/>
      <c r="M129" s="94"/>
      <c r="N129" s="60"/>
    </row>
    <row r="130" spans="1:14" ht="16.5" customHeight="1" x14ac:dyDescent="0.45">
      <c r="A130" s="19" t="s">
        <v>172</v>
      </c>
      <c r="B130" s="30"/>
      <c r="G130" s="20"/>
      <c r="H130" s="76"/>
      <c r="L130" s="76"/>
    </row>
    <row r="131" spans="1:14" ht="16.5" customHeight="1" x14ac:dyDescent="0.45">
      <c r="A131" s="20" t="s">
        <v>307</v>
      </c>
      <c r="H131" s="76"/>
      <c r="L131" s="86"/>
      <c r="N131" s="31"/>
    </row>
    <row r="132" spans="1:14" ht="16.5" customHeight="1" x14ac:dyDescent="0.45">
      <c r="B132" s="24" t="s">
        <v>295</v>
      </c>
      <c r="H132" s="74"/>
      <c r="I132" s="27"/>
      <c r="J132" s="27"/>
      <c r="K132" s="27"/>
      <c r="L132" s="74"/>
      <c r="N132" s="27"/>
    </row>
    <row r="133" spans="1:14" ht="16.5" customHeight="1" x14ac:dyDescent="0.45">
      <c r="B133" s="24"/>
      <c r="C133" s="20" t="s">
        <v>296</v>
      </c>
      <c r="H133" s="74">
        <v>-20298</v>
      </c>
      <c r="I133" s="27"/>
      <c r="J133" s="27">
        <v>43858</v>
      </c>
      <c r="K133" s="27"/>
      <c r="L133" s="74">
        <v>0</v>
      </c>
      <c r="N133" s="27">
        <v>0</v>
      </c>
    </row>
    <row r="134" spans="1:14" ht="16.5" customHeight="1" x14ac:dyDescent="0.45">
      <c r="B134" s="24" t="s">
        <v>295</v>
      </c>
      <c r="H134" s="74"/>
      <c r="I134" s="27"/>
      <c r="J134" s="27"/>
      <c r="K134" s="27"/>
      <c r="L134" s="74"/>
      <c r="N134" s="27"/>
    </row>
    <row r="135" spans="1:14" ht="16.5" customHeight="1" x14ac:dyDescent="0.45">
      <c r="B135" s="24"/>
      <c r="C135" s="20" t="s">
        <v>297</v>
      </c>
      <c r="H135" s="74">
        <v>-3114</v>
      </c>
      <c r="I135" s="27"/>
      <c r="J135" s="27">
        <v>12713</v>
      </c>
      <c r="K135" s="27"/>
      <c r="L135" s="74">
        <v>1435</v>
      </c>
      <c r="N135" s="27">
        <v>85</v>
      </c>
    </row>
    <row r="136" spans="1:14" ht="16.5" customHeight="1" x14ac:dyDescent="0.45">
      <c r="B136" s="24" t="s">
        <v>309</v>
      </c>
      <c r="H136" s="74"/>
      <c r="I136" s="27"/>
      <c r="J136" s="27"/>
      <c r="K136" s="27"/>
      <c r="L136" s="74"/>
      <c r="N136" s="27"/>
    </row>
    <row r="137" spans="1:14" ht="16.5" customHeight="1" x14ac:dyDescent="0.45">
      <c r="B137" s="24"/>
      <c r="C137" s="20" t="s">
        <v>298</v>
      </c>
      <c r="H137" s="74">
        <v>-681</v>
      </c>
      <c r="I137" s="27"/>
      <c r="J137" s="27">
        <v>2488</v>
      </c>
      <c r="K137" s="27"/>
      <c r="L137" s="74">
        <v>-681</v>
      </c>
      <c r="N137" s="27">
        <v>2488</v>
      </c>
    </row>
    <row r="138" spans="1:14" ht="16.5" customHeight="1" x14ac:dyDescent="0.45">
      <c r="B138" s="24" t="s">
        <v>289</v>
      </c>
      <c r="H138" s="74">
        <v>159836</v>
      </c>
      <c r="I138" s="27"/>
      <c r="J138" s="27">
        <v>0</v>
      </c>
      <c r="K138" s="27"/>
      <c r="L138" s="74">
        <v>0</v>
      </c>
      <c r="N138" s="27">
        <v>0</v>
      </c>
    </row>
    <row r="139" spans="1:14" ht="16.5" customHeight="1" x14ac:dyDescent="0.45">
      <c r="B139" s="24" t="s">
        <v>160</v>
      </c>
      <c r="H139" s="74">
        <v>46308</v>
      </c>
      <c r="I139" s="27"/>
      <c r="J139" s="27">
        <v>30855</v>
      </c>
      <c r="K139" s="27"/>
      <c r="L139" s="74">
        <v>14234</v>
      </c>
      <c r="N139" s="27">
        <v>4190</v>
      </c>
    </row>
    <row r="140" spans="1:14" ht="16.5" customHeight="1" x14ac:dyDescent="0.45">
      <c r="B140" s="24" t="s">
        <v>290</v>
      </c>
      <c r="H140" s="74">
        <v>574732</v>
      </c>
      <c r="I140" s="27"/>
      <c r="J140" s="27">
        <v>0</v>
      </c>
      <c r="K140" s="27"/>
      <c r="L140" s="74">
        <v>0</v>
      </c>
      <c r="N140" s="27">
        <v>0</v>
      </c>
    </row>
    <row r="141" spans="1:14" ht="16.5" customHeight="1" x14ac:dyDescent="0.45">
      <c r="B141" s="24" t="s">
        <v>310</v>
      </c>
      <c r="H141" s="83"/>
      <c r="I141" s="27"/>
      <c r="J141" s="27"/>
      <c r="K141" s="27"/>
      <c r="L141" s="83"/>
      <c r="N141" s="27"/>
    </row>
    <row r="142" spans="1:14" ht="16.5" customHeight="1" x14ac:dyDescent="0.45">
      <c r="B142" s="24"/>
      <c r="C142" s="24" t="s">
        <v>311</v>
      </c>
      <c r="H142" s="74">
        <v>-249295</v>
      </c>
      <c r="I142" s="27"/>
      <c r="J142" s="27">
        <v>-141809</v>
      </c>
      <c r="K142" s="27"/>
      <c r="L142" s="74">
        <v>0</v>
      </c>
      <c r="N142" s="27">
        <v>-9705</v>
      </c>
    </row>
    <row r="143" spans="1:14" ht="16.5" customHeight="1" x14ac:dyDescent="0.45">
      <c r="B143" s="24" t="s">
        <v>291</v>
      </c>
      <c r="H143" s="74">
        <v>259455</v>
      </c>
      <c r="I143" s="27"/>
      <c r="J143" s="27">
        <v>0</v>
      </c>
      <c r="K143" s="27"/>
      <c r="L143" s="74">
        <v>0</v>
      </c>
      <c r="N143" s="27">
        <v>0</v>
      </c>
    </row>
    <row r="144" spans="1:14" ht="16.5" customHeight="1" x14ac:dyDescent="0.45">
      <c r="B144" s="24" t="s">
        <v>223</v>
      </c>
      <c r="H144" s="83"/>
      <c r="I144" s="27"/>
      <c r="J144" s="27"/>
      <c r="K144" s="27"/>
      <c r="L144" s="83"/>
      <c r="N144" s="27"/>
    </row>
    <row r="145" spans="2:14" ht="16.5" customHeight="1" x14ac:dyDescent="0.45">
      <c r="B145" s="24"/>
      <c r="C145" s="20" t="s">
        <v>224</v>
      </c>
      <c r="H145" s="74">
        <v>0</v>
      </c>
      <c r="I145" s="27"/>
      <c r="J145" s="27">
        <v>0</v>
      </c>
      <c r="K145" s="27"/>
      <c r="L145" s="74">
        <v>0</v>
      </c>
      <c r="N145" s="27">
        <v>687911</v>
      </c>
    </row>
    <row r="146" spans="2:14" ht="16.5" customHeight="1" x14ac:dyDescent="0.45">
      <c r="B146" s="24"/>
      <c r="H146" s="27"/>
      <c r="I146" s="27"/>
      <c r="J146" s="27"/>
      <c r="K146" s="27"/>
      <c r="L146" s="27"/>
      <c r="M146" s="27"/>
      <c r="N146" s="27"/>
    </row>
    <row r="147" spans="2:14" ht="16.5" customHeight="1" x14ac:dyDescent="0.45">
      <c r="B147" s="24"/>
      <c r="H147" s="27"/>
      <c r="I147" s="27"/>
      <c r="J147" s="27"/>
      <c r="K147" s="27"/>
      <c r="L147" s="27"/>
      <c r="M147" s="27"/>
      <c r="N147" s="27"/>
    </row>
    <row r="148" spans="2:14" ht="16.5" customHeight="1" x14ac:dyDescent="0.45">
      <c r="B148" s="24"/>
      <c r="H148" s="27"/>
      <c r="I148" s="27"/>
      <c r="J148" s="27"/>
      <c r="K148" s="27"/>
      <c r="L148" s="27"/>
      <c r="M148" s="27"/>
      <c r="N148" s="27"/>
    </row>
    <row r="149" spans="2:14" ht="16.5" customHeight="1" x14ac:dyDescent="0.45">
      <c r="B149" s="24"/>
      <c r="H149" s="27"/>
      <c r="I149" s="27"/>
      <c r="J149" s="27"/>
      <c r="K149" s="27"/>
      <c r="L149" s="27"/>
      <c r="M149" s="27"/>
      <c r="N149" s="27"/>
    </row>
    <row r="150" spans="2:14" ht="16.5" customHeight="1" x14ac:dyDescent="0.45">
      <c r="B150" s="24"/>
      <c r="H150" s="27"/>
      <c r="I150" s="27"/>
      <c r="J150" s="27"/>
      <c r="K150" s="27"/>
      <c r="L150" s="27"/>
      <c r="M150" s="27"/>
      <c r="N150" s="27"/>
    </row>
    <row r="151" spans="2:14" ht="16.5" customHeight="1" x14ac:dyDescent="0.45">
      <c r="B151" s="24"/>
      <c r="H151" s="27"/>
      <c r="I151" s="27"/>
      <c r="J151" s="27"/>
      <c r="K151" s="27"/>
      <c r="L151" s="27"/>
      <c r="M151" s="27"/>
      <c r="N151" s="27"/>
    </row>
    <row r="152" spans="2:14" ht="16.5" customHeight="1" x14ac:dyDescent="0.45">
      <c r="B152" s="24"/>
      <c r="H152" s="27"/>
      <c r="I152" s="27"/>
      <c r="J152" s="27"/>
      <c r="K152" s="27"/>
      <c r="L152" s="27"/>
      <c r="M152" s="27"/>
      <c r="N152" s="27"/>
    </row>
    <row r="153" spans="2:14" ht="16.5" customHeight="1" x14ac:dyDescent="0.45">
      <c r="B153" s="24"/>
      <c r="H153" s="27"/>
      <c r="I153" s="27"/>
      <c r="J153" s="27"/>
      <c r="K153" s="27"/>
      <c r="L153" s="27"/>
      <c r="M153" s="27"/>
      <c r="N153" s="27"/>
    </row>
    <row r="154" spans="2:14" ht="16.5" customHeight="1" x14ac:dyDescent="0.45">
      <c r="B154" s="24"/>
      <c r="H154" s="27"/>
      <c r="I154" s="27"/>
      <c r="J154" s="27"/>
      <c r="K154" s="27"/>
      <c r="L154" s="27"/>
      <c r="M154" s="27"/>
      <c r="N154" s="27"/>
    </row>
    <row r="155" spans="2:14" ht="16.5" customHeight="1" x14ac:dyDescent="0.45">
      <c r="B155" s="24"/>
      <c r="H155" s="27"/>
      <c r="I155" s="27"/>
      <c r="J155" s="27"/>
      <c r="K155" s="27"/>
      <c r="L155" s="27"/>
      <c r="M155" s="27"/>
      <c r="N155" s="27"/>
    </row>
    <row r="156" spans="2:14" ht="16.5" customHeight="1" x14ac:dyDescent="0.45">
      <c r="B156" s="24"/>
      <c r="H156" s="27"/>
      <c r="I156" s="27"/>
      <c r="J156" s="27"/>
      <c r="K156" s="27"/>
      <c r="L156" s="27"/>
      <c r="M156" s="27"/>
      <c r="N156" s="27"/>
    </row>
    <row r="157" spans="2:14" ht="16.5" customHeight="1" x14ac:dyDescent="0.45">
      <c r="B157" s="24"/>
      <c r="H157" s="27"/>
      <c r="I157" s="27"/>
      <c r="J157" s="27"/>
      <c r="K157" s="27"/>
      <c r="L157" s="27"/>
      <c r="M157" s="27"/>
      <c r="N157" s="27"/>
    </row>
    <row r="158" spans="2:14" ht="16.5" customHeight="1" x14ac:dyDescent="0.45">
      <c r="B158" s="24"/>
      <c r="H158" s="27"/>
      <c r="I158" s="27"/>
      <c r="J158" s="27"/>
      <c r="K158" s="27"/>
      <c r="L158" s="27"/>
      <c r="M158" s="27"/>
      <c r="N158" s="27"/>
    </row>
    <row r="159" spans="2:14" ht="16.5" customHeight="1" x14ac:dyDescent="0.45">
      <c r="B159" s="24"/>
      <c r="H159" s="27"/>
      <c r="I159" s="27"/>
      <c r="J159" s="27"/>
      <c r="K159" s="27"/>
      <c r="L159" s="27"/>
      <c r="M159" s="27"/>
      <c r="N159" s="27"/>
    </row>
    <row r="160" spans="2:14" ht="16.5" customHeight="1" x14ac:dyDescent="0.45">
      <c r="B160" s="24"/>
      <c r="H160" s="27"/>
      <c r="I160" s="27"/>
      <c r="J160" s="27"/>
      <c r="K160" s="27"/>
      <c r="L160" s="27"/>
      <c r="M160" s="27"/>
      <c r="N160" s="27"/>
    </row>
    <row r="161" spans="1:14" ht="16.5" customHeight="1" x14ac:dyDescent="0.45">
      <c r="B161" s="24"/>
      <c r="H161" s="27"/>
      <c r="I161" s="27"/>
      <c r="J161" s="27"/>
      <c r="K161" s="27"/>
      <c r="L161" s="27"/>
      <c r="M161" s="27"/>
      <c r="N161" s="27"/>
    </row>
    <row r="162" spans="1:14" ht="16.5" customHeight="1" x14ac:dyDescent="0.45">
      <c r="B162" s="24"/>
      <c r="H162" s="27"/>
      <c r="I162" s="27"/>
      <c r="J162" s="27"/>
      <c r="K162" s="27"/>
      <c r="L162" s="27"/>
      <c r="M162" s="27"/>
      <c r="N162" s="27"/>
    </row>
    <row r="163" spans="1:14" ht="16.5" customHeight="1" x14ac:dyDescent="0.45">
      <c r="B163" s="24"/>
      <c r="H163" s="27"/>
      <c r="I163" s="27"/>
      <c r="J163" s="27"/>
      <c r="K163" s="27"/>
      <c r="L163" s="27"/>
      <c r="M163" s="27"/>
      <c r="N163" s="27"/>
    </row>
    <row r="164" spans="1:14" ht="16.5" customHeight="1" x14ac:dyDescent="0.45">
      <c r="B164" s="24"/>
      <c r="H164" s="27"/>
      <c r="I164" s="27"/>
      <c r="J164" s="27"/>
      <c r="K164" s="27"/>
      <c r="L164" s="27"/>
      <c r="M164" s="27"/>
      <c r="N164" s="27"/>
    </row>
    <row r="165" spans="1:14" ht="16.5" customHeight="1" x14ac:dyDescent="0.45">
      <c r="B165" s="24"/>
      <c r="H165" s="27"/>
      <c r="I165" s="27"/>
      <c r="J165" s="27"/>
      <c r="K165" s="27"/>
      <c r="L165" s="27"/>
      <c r="M165" s="27"/>
      <c r="N165" s="27"/>
    </row>
    <row r="166" spans="1:14" ht="16.5" customHeight="1" x14ac:dyDescent="0.45">
      <c r="B166" s="24"/>
      <c r="H166" s="27"/>
      <c r="I166" s="27"/>
      <c r="J166" s="27"/>
      <c r="K166" s="27"/>
      <c r="L166" s="27"/>
      <c r="M166" s="27"/>
      <c r="N166" s="27"/>
    </row>
    <row r="167" spans="1:14" ht="16.5" customHeight="1" x14ac:dyDescent="0.45">
      <c r="B167" s="24"/>
      <c r="H167" s="27"/>
      <c r="I167" s="27"/>
      <c r="J167" s="27"/>
      <c r="K167" s="27"/>
      <c r="L167" s="27"/>
      <c r="M167" s="27"/>
      <c r="N167" s="27"/>
    </row>
    <row r="168" spans="1:14" ht="16.5" customHeight="1" x14ac:dyDescent="0.45">
      <c r="B168" s="24"/>
      <c r="H168" s="27"/>
      <c r="I168" s="27"/>
      <c r="J168" s="27"/>
      <c r="K168" s="27"/>
      <c r="L168" s="27"/>
      <c r="M168" s="27"/>
      <c r="N168" s="27"/>
    </row>
    <row r="169" spans="1:14" ht="16.5" customHeight="1" x14ac:dyDescent="0.45">
      <c r="B169" s="24"/>
      <c r="H169" s="27"/>
      <c r="I169" s="27"/>
      <c r="J169" s="27"/>
      <c r="K169" s="27"/>
      <c r="L169" s="27"/>
      <c r="M169" s="27"/>
      <c r="N169" s="27"/>
    </row>
    <row r="170" spans="1:14" ht="16.5" customHeight="1" x14ac:dyDescent="0.45">
      <c r="B170" s="24"/>
      <c r="H170" s="27"/>
      <c r="I170" s="27"/>
      <c r="J170" s="27"/>
      <c r="K170" s="27"/>
      <c r="L170" s="27"/>
      <c r="M170" s="27"/>
      <c r="N170" s="27"/>
    </row>
    <row r="171" spans="1:14" ht="16.5" customHeight="1" x14ac:dyDescent="0.45">
      <c r="B171" s="24"/>
      <c r="H171" s="27"/>
      <c r="I171" s="27"/>
      <c r="J171" s="27"/>
      <c r="K171" s="27"/>
      <c r="L171" s="27"/>
      <c r="M171" s="27"/>
      <c r="N171" s="27"/>
    </row>
    <row r="172" spans="1:14" ht="16.5" customHeight="1" x14ac:dyDescent="0.45">
      <c r="B172" s="24"/>
      <c r="H172" s="27"/>
      <c r="I172" s="27"/>
      <c r="J172" s="27"/>
      <c r="K172" s="27"/>
      <c r="L172" s="27"/>
      <c r="M172" s="27"/>
      <c r="N172" s="27"/>
    </row>
    <row r="173" spans="1:14" ht="16.5" customHeight="1" x14ac:dyDescent="0.45">
      <c r="B173" s="24"/>
      <c r="H173" s="27"/>
      <c r="I173" s="27"/>
      <c r="J173" s="27"/>
      <c r="K173" s="27"/>
      <c r="L173" s="27"/>
      <c r="M173" s="27"/>
      <c r="N173" s="27"/>
    </row>
    <row r="174" spans="1:14" ht="16.5" customHeight="1" x14ac:dyDescent="0.45">
      <c r="B174" s="24"/>
      <c r="H174" s="27"/>
      <c r="I174" s="27"/>
      <c r="J174" s="27"/>
      <c r="K174" s="27"/>
      <c r="L174" s="27"/>
      <c r="M174" s="27"/>
      <c r="N174" s="27"/>
    </row>
    <row r="175" spans="1:14" ht="16.5" customHeight="1" x14ac:dyDescent="0.45">
      <c r="B175" s="24"/>
      <c r="H175" s="27"/>
      <c r="I175" s="27"/>
      <c r="J175" s="27"/>
      <c r="K175" s="27"/>
      <c r="L175" s="27"/>
      <c r="M175" s="27"/>
      <c r="N175" s="27"/>
    </row>
    <row r="176" spans="1:14" ht="21.95" customHeight="1" x14ac:dyDescent="0.45">
      <c r="A176" s="187" t="s">
        <v>151</v>
      </c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</row>
  </sheetData>
  <mergeCells count="15">
    <mergeCell ref="H126:J126"/>
    <mergeCell ref="L126:N126"/>
    <mergeCell ref="A176:N176"/>
    <mergeCell ref="H125:J125"/>
    <mergeCell ref="L125:N125"/>
    <mergeCell ref="H6:J6"/>
    <mergeCell ref="L6:N6"/>
    <mergeCell ref="A62:N62"/>
    <mergeCell ref="H68:J68"/>
    <mergeCell ref="L68:N68"/>
    <mergeCell ref="A119:N119"/>
    <mergeCell ref="H7:J7"/>
    <mergeCell ref="L7:N7"/>
    <mergeCell ref="H69:J69"/>
    <mergeCell ref="L69:N6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9" max="16383" man="1"/>
  </rowBreaks>
  <ignoredErrors>
    <ignoredError sqref="K8 M8 I8 H8 J8 N8 L8 K70 M70 I70 H70 J70 N70 L70 K127 M127 I127 H127 J127 N127 L1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IS 3M</vt:lpstr>
      <vt:lpstr>7-8 IS 9M</vt:lpstr>
      <vt:lpstr>9 change conso</vt:lpstr>
      <vt:lpstr>10 change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Mevika Jaisue (TH)</cp:lastModifiedBy>
  <cp:lastPrinted>2023-11-09T03:58:43Z</cp:lastPrinted>
  <dcterms:created xsi:type="dcterms:W3CDTF">1998-11-11T12:57:53Z</dcterms:created>
  <dcterms:modified xsi:type="dcterms:W3CDTF">2023-11-09T03:58:49Z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