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kyendee\Desktop\SET Q3\"/>
    </mc:Choice>
  </mc:AlternateContent>
  <xr:revisionPtr revIDLastSave="0" documentId="8_{57AA2E7A-6EB6-4B33-8B57-BDA950E66DF4}" xr6:coauthVersionLast="47" xr6:coauthVersionMax="47" xr10:uidLastSave="{00000000-0000-0000-0000-000000000000}"/>
  <bookViews>
    <workbookView xWindow="-110" yWindow="-110" windowWidth="19420" windowHeight="10420" tabRatio="565" firstSheet="2" activeTab="6" xr2:uid="{00000000-000D-0000-FFFF-FFFF00000000}"/>
  </bookViews>
  <sheets>
    <sheet name="      " sheetId="1" state="hidden" r:id="rId1"/>
    <sheet name="Recovered_Sheet1" sheetId="2" state="veryHidden" r:id="rId2"/>
    <sheet name="BS" sheetId="12" r:id="rId3"/>
    <sheet name="PL" sheetId="10" r:id="rId4"/>
    <sheet name="SH_Conso" sheetId="5" r:id="rId5"/>
    <sheet name="SH_Sep" sheetId="8" r:id="rId6"/>
    <sheet name="Cash flows" sheetId="7" r:id="rId7"/>
  </sheets>
  <definedNames>
    <definedName name="_xlnm.Print_Area" localSheetId="2">BS!$A$1:$J$83</definedName>
    <definedName name="_xlnm.Print_Area" localSheetId="6">'Cash flows'!$A$1:$H$79</definedName>
    <definedName name="_xlnm.Print_Area" localSheetId="4">SH_Conso!$A$1:$Q$54</definedName>
    <definedName name="_xlnm.Print_Area" localSheetId="5">SH_Sep!$A$1:$L$48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8" i="5" l="1"/>
  <c r="O45" i="5"/>
  <c r="K45" i="5"/>
  <c r="I45" i="5"/>
  <c r="G45" i="5"/>
  <c r="E45" i="5"/>
  <c r="C45" i="5"/>
  <c r="D48" i="12" l="1"/>
  <c r="K49" i="5" l="1"/>
  <c r="K23" i="5"/>
  <c r="L38" i="8" l="1"/>
  <c r="J117" i="10" l="1"/>
  <c r="J112" i="10"/>
  <c r="F117" i="10"/>
  <c r="F112" i="10"/>
  <c r="J92" i="10"/>
  <c r="J95" i="10" s="1"/>
  <c r="J76" i="10"/>
  <c r="J80" i="10" s="1"/>
  <c r="J82" i="10" s="1"/>
  <c r="J69" i="10"/>
  <c r="F92" i="10"/>
  <c r="F95" i="10" s="1"/>
  <c r="F69" i="10"/>
  <c r="F76" i="10" s="1"/>
  <c r="F80" i="10" s="1"/>
  <c r="F82" i="10" s="1"/>
  <c r="I22" i="5" s="1"/>
  <c r="J54" i="10"/>
  <c r="J49" i="10"/>
  <c r="F54" i="10"/>
  <c r="F49" i="10"/>
  <c r="J31" i="10"/>
  <c r="J33" i="10" s="1"/>
  <c r="J12" i="10"/>
  <c r="J18" i="10" s="1"/>
  <c r="J22" i="10" s="1"/>
  <c r="J24" i="10" s="1"/>
  <c r="J34" i="10" s="1"/>
  <c r="F33" i="10"/>
  <c r="F31" i="10"/>
  <c r="F12" i="10"/>
  <c r="F18" i="10" s="1"/>
  <c r="F22" i="10" s="1"/>
  <c r="F24" i="10" s="1"/>
  <c r="F34" i="10" s="1"/>
  <c r="J45" i="8"/>
  <c r="H45" i="8"/>
  <c r="F45" i="8"/>
  <c r="D45" i="8"/>
  <c r="L44" i="8"/>
  <c r="L43" i="8"/>
  <c r="J40" i="8"/>
  <c r="H40" i="8"/>
  <c r="F40" i="8"/>
  <c r="D40" i="8"/>
  <c r="D47" i="8" s="1"/>
  <c r="L39" i="8"/>
  <c r="L34" i="8"/>
  <c r="P50" i="5"/>
  <c r="O50" i="5"/>
  <c r="O52" i="5" s="1"/>
  <c r="N50" i="5"/>
  <c r="K50" i="5"/>
  <c r="G50" i="5"/>
  <c r="E50" i="5"/>
  <c r="E52" i="5" s="1"/>
  <c r="C50" i="5"/>
  <c r="M49" i="5"/>
  <c r="Q49" i="5" s="1"/>
  <c r="M44" i="5"/>
  <c r="M40" i="5"/>
  <c r="Q40" i="5" s="1"/>
  <c r="H76" i="7"/>
  <c r="H63" i="7"/>
  <c r="D76" i="7"/>
  <c r="D63" i="7"/>
  <c r="H44" i="7"/>
  <c r="H14" i="7"/>
  <c r="H13" i="7"/>
  <c r="D44" i="7"/>
  <c r="D14" i="7"/>
  <c r="D13" i="7"/>
  <c r="F47" i="8" l="1"/>
  <c r="H47" i="8"/>
  <c r="Q44" i="5"/>
  <c r="M45" i="5"/>
  <c r="G52" i="5"/>
  <c r="C52" i="5"/>
  <c r="K52" i="5"/>
  <c r="J97" i="10"/>
  <c r="H11" i="7"/>
  <c r="H23" i="7" s="1"/>
  <c r="H32" i="7" s="1"/>
  <c r="H34" i="7" s="1"/>
  <c r="H66" i="7" s="1"/>
  <c r="H69" i="7" s="1"/>
  <c r="H71" i="7" s="1"/>
  <c r="F97" i="10"/>
  <c r="D11" i="7"/>
  <c r="D23" i="7" s="1"/>
  <c r="D32" i="7" s="1"/>
  <c r="D34" i="7" s="1"/>
  <c r="D66" i="7" s="1"/>
  <c r="D69" i="7" s="1"/>
  <c r="D71" i="7" s="1"/>
  <c r="L45" i="8"/>
  <c r="J47" i="8"/>
  <c r="L40" i="8"/>
  <c r="Q45" i="5"/>
  <c r="F63" i="7"/>
  <c r="B63" i="7"/>
  <c r="L47" i="8" l="1"/>
  <c r="L15" i="8"/>
  <c r="L14" i="8"/>
  <c r="J16" i="8"/>
  <c r="H16" i="8"/>
  <c r="G19" i="5"/>
  <c r="F16" i="8"/>
  <c r="D16" i="8"/>
  <c r="M18" i="5"/>
  <c r="Q18" i="5" s="1"/>
  <c r="M17" i="5"/>
  <c r="Q17" i="5" s="1"/>
  <c r="K19" i="5"/>
  <c r="I19" i="5"/>
  <c r="E19" i="5"/>
  <c r="C19" i="5"/>
  <c r="L16" i="8" l="1"/>
  <c r="Q19" i="5"/>
  <c r="M19" i="5"/>
  <c r="M13" i="5" l="1"/>
  <c r="Q13" i="5" l="1"/>
  <c r="L10" i="8" l="1"/>
  <c r="H21" i="8"/>
  <c r="H23" i="8" s="1"/>
  <c r="F21" i="8"/>
  <c r="F23" i="8" s="1"/>
  <c r="D21" i="8"/>
  <c r="D23" i="8" s="1"/>
  <c r="L20" i="8"/>
  <c r="J21" i="8"/>
  <c r="J23" i="8" s="1"/>
  <c r="P24" i="5"/>
  <c r="O24" i="5"/>
  <c r="O26" i="5" s="1"/>
  <c r="N24" i="5"/>
  <c r="K24" i="5"/>
  <c r="K26" i="5" s="1"/>
  <c r="G24" i="5"/>
  <c r="G26" i="5" s="1"/>
  <c r="E24" i="5"/>
  <c r="E26" i="5" s="1"/>
  <c r="C24" i="5"/>
  <c r="C26" i="5" s="1"/>
  <c r="M23" i="5"/>
  <c r="Q23" i="5" s="1"/>
  <c r="M22" i="5"/>
  <c r="L19" i="8" l="1"/>
  <c r="L21" i="8" s="1"/>
  <c r="L23" i="8" s="1"/>
  <c r="M24" i="5"/>
  <c r="M26" i="5" s="1"/>
  <c r="Q22" i="5"/>
  <c r="Q24" i="5" s="1"/>
  <c r="Q26" i="5" s="1"/>
  <c r="I24" i="5"/>
  <c r="I26" i="5" s="1"/>
  <c r="J78" i="12" l="1"/>
  <c r="J80" i="12" s="1"/>
  <c r="F78" i="12"/>
  <c r="F80" i="12" s="1"/>
  <c r="H78" i="12"/>
  <c r="D78" i="12"/>
  <c r="D80" i="12" s="1"/>
  <c r="J55" i="12"/>
  <c r="H55" i="12"/>
  <c r="F55" i="12"/>
  <c r="D55" i="12"/>
  <c r="J48" i="12"/>
  <c r="J57" i="12" s="1"/>
  <c r="H48" i="12"/>
  <c r="H57" i="12" s="1"/>
  <c r="F48" i="12"/>
  <c r="J26" i="12"/>
  <c r="H26" i="12"/>
  <c r="F26" i="12"/>
  <c r="D26" i="12"/>
  <c r="J15" i="12"/>
  <c r="H15" i="12"/>
  <c r="F15" i="12"/>
  <c r="D15" i="12"/>
  <c r="H80" i="12" l="1"/>
  <c r="F57" i="12"/>
  <c r="F82" i="12" s="1"/>
  <c r="F28" i="12"/>
  <c r="J82" i="12"/>
  <c r="J84" i="12" s="1"/>
  <c r="J28" i="12"/>
  <c r="H82" i="12"/>
  <c r="D57" i="12"/>
  <c r="D82" i="12" s="1"/>
  <c r="H28" i="12"/>
  <c r="D28" i="12"/>
  <c r="F84" i="12" l="1"/>
  <c r="H84" i="12"/>
  <c r="D84" i="12"/>
  <c r="H69" i="10"/>
  <c r="H76" i="10" s="1"/>
  <c r="H80" i="10" s="1"/>
  <c r="H12" i="10"/>
  <c r="H92" i="10"/>
  <c r="H95" i="10" s="1"/>
  <c r="H18" i="10" l="1"/>
  <c r="H82" i="10"/>
  <c r="H97" i="10" s="1"/>
  <c r="H22" i="10" l="1"/>
  <c r="D92" i="10"/>
  <c r="D95" i="10" s="1"/>
  <c r="D69" i="10"/>
  <c r="D76" i="10" s="1"/>
  <c r="H24" i="10" l="1"/>
  <c r="D80" i="10"/>
  <c r="D82" i="10" s="1"/>
  <c r="H112" i="10"/>
  <c r="F11" i="7"/>
  <c r="H117" i="10"/>
  <c r="I50" i="5" l="1"/>
  <c r="I52" i="5" s="1"/>
  <c r="M48" i="5"/>
  <c r="B11" i="7"/>
  <c r="B23" i="7" s="1"/>
  <c r="D97" i="10"/>
  <c r="D117" i="10" s="1"/>
  <c r="M50" i="5" l="1"/>
  <c r="M52" i="5" s="1"/>
  <c r="Q48" i="5"/>
  <c r="Q50" i="5" s="1"/>
  <c r="Q52" i="5" s="1"/>
  <c r="D112" i="10"/>
  <c r="C69" i="7"/>
  <c r="E69" i="7"/>
  <c r="G69" i="7"/>
  <c r="B44" i="7"/>
  <c r="F44" i="7"/>
  <c r="H31" i="10" l="1"/>
  <c r="H33" i="10" s="1"/>
  <c r="H34" i="10" s="1"/>
  <c r="D31" i="10"/>
  <c r="D33" i="10" s="1"/>
  <c r="D12" i="10" l="1"/>
  <c r="D18" i="10" s="1"/>
  <c r="D22" i="10" s="1"/>
  <c r="D24" i="10" l="1"/>
  <c r="H49" i="10" l="1"/>
  <c r="D34" i="10"/>
  <c r="D54" i="10" s="1"/>
  <c r="H54" i="10"/>
  <c r="F23" i="7"/>
  <c r="F32" i="7" s="1"/>
  <c r="F34" i="7" s="1"/>
  <c r="F66" i="7" s="1"/>
  <c r="D49" i="10" l="1"/>
  <c r="B32" i="7" s="1"/>
  <c r="B34" i="7" s="1"/>
  <c r="B66" i="7" s="1"/>
  <c r="B69" i="7" l="1"/>
  <c r="B71" i="7" s="1"/>
  <c r="F69" i="7" l="1"/>
  <c r="F71" i="7" s="1"/>
  <c r="B76" i="7"/>
  <c r="F76" i="7"/>
</calcChain>
</file>

<file path=xl/sharedStrings.xml><?xml version="1.0" encoding="utf-8"?>
<sst xmlns="http://schemas.openxmlformats.org/spreadsheetml/2006/main" count="461" uniqueCount="192">
  <si>
    <t>Retained earnings</t>
  </si>
  <si>
    <t>Total</t>
  </si>
  <si>
    <t>Unappropriated</t>
  </si>
  <si>
    <t>Other current assets</t>
  </si>
  <si>
    <t>Inventories</t>
  </si>
  <si>
    <t>Cash and cash equivalents</t>
  </si>
  <si>
    <t xml:space="preserve">Other current assets </t>
  </si>
  <si>
    <t xml:space="preserve"> share capital </t>
  </si>
  <si>
    <t>Total current assets</t>
  </si>
  <si>
    <t>Total non-current assets</t>
  </si>
  <si>
    <t>Total current liabilities</t>
  </si>
  <si>
    <t>Total non-current liabilities</t>
  </si>
  <si>
    <t>Non-current liabilities</t>
  </si>
  <si>
    <t>Assets</t>
  </si>
  <si>
    <t>Current assets</t>
  </si>
  <si>
    <t>Non-current assets</t>
  </si>
  <si>
    <t>Other non-current assets</t>
  </si>
  <si>
    <t>Total assets</t>
  </si>
  <si>
    <t>Note</t>
  </si>
  <si>
    <t>Current liabilities</t>
  </si>
  <si>
    <t>Total liabilities</t>
  </si>
  <si>
    <t>equity</t>
  </si>
  <si>
    <t>Changes in operating assets and liabilities</t>
  </si>
  <si>
    <t>Cash flows from investing activities</t>
  </si>
  <si>
    <t>Cash flows from financing activities</t>
  </si>
  <si>
    <t>Deferred tax assets</t>
  </si>
  <si>
    <t>Cash flows from operating activities</t>
  </si>
  <si>
    <t xml:space="preserve"> Issued and </t>
  </si>
  <si>
    <t>Interest received</t>
  </si>
  <si>
    <t xml:space="preserve">   Unappropriated</t>
  </si>
  <si>
    <t>attributable to</t>
  </si>
  <si>
    <t xml:space="preserve"> </t>
  </si>
  <si>
    <t>Investments in subsidiaries</t>
  </si>
  <si>
    <t>reserve</t>
  </si>
  <si>
    <t xml:space="preserve">interests </t>
  </si>
  <si>
    <t>Administrative expenses</t>
  </si>
  <si>
    <t>Finance costs</t>
  </si>
  <si>
    <t>Legal</t>
  </si>
  <si>
    <t xml:space="preserve">    Other comprehensive income</t>
  </si>
  <si>
    <t xml:space="preserve">   Non-controlling interests</t>
  </si>
  <si>
    <t>Non-controlling interests</t>
  </si>
  <si>
    <t xml:space="preserve">Equity </t>
  </si>
  <si>
    <t xml:space="preserve">owners of </t>
  </si>
  <si>
    <t>Non-controlling</t>
  </si>
  <si>
    <t xml:space="preserve">Consolidated financial statements </t>
  </si>
  <si>
    <t xml:space="preserve">Separate financial statements </t>
  </si>
  <si>
    <t xml:space="preserve">       Legal reserve</t>
  </si>
  <si>
    <t>ordinary shares</t>
  </si>
  <si>
    <t xml:space="preserve">   Appropriated</t>
  </si>
  <si>
    <t>31 December</t>
  </si>
  <si>
    <t>Statement of financial position</t>
  </si>
  <si>
    <t>Non-cash transactions</t>
  </si>
  <si>
    <t>Consolidated</t>
  </si>
  <si>
    <t>financial statements</t>
  </si>
  <si>
    <t>Separate</t>
  </si>
  <si>
    <t>Other comprehensive income</t>
  </si>
  <si>
    <t>Interest income</t>
  </si>
  <si>
    <t xml:space="preserve">Three-month period ended </t>
  </si>
  <si>
    <t>(in thousand Baht)</t>
  </si>
  <si>
    <t>Property, plant and equipment</t>
  </si>
  <si>
    <t>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</si>
  <si>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</si>
  <si>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</si>
  <si>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</si>
  <si>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</si>
  <si>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>Share</t>
  </si>
  <si>
    <t>premium on</t>
  </si>
  <si>
    <t>Tax expense</t>
  </si>
  <si>
    <t>Provisions for employee benefits</t>
  </si>
  <si>
    <t>Interest paid</t>
  </si>
  <si>
    <t>Distribution costs</t>
  </si>
  <si>
    <t xml:space="preserve">   the period, net of tax</t>
  </si>
  <si>
    <t>the Company</t>
  </si>
  <si>
    <t xml:space="preserve">   Owners of the Company</t>
  </si>
  <si>
    <t xml:space="preserve">   Authorised share capital</t>
  </si>
  <si>
    <t xml:space="preserve">   Issued and paid-up share capital</t>
  </si>
  <si>
    <t>Total equity</t>
  </si>
  <si>
    <t>Total liabilities and equity</t>
  </si>
  <si>
    <t>paid-up</t>
  </si>
  <si>
    <t>Liabilities and equity</t>
  </si>
  <si>
    <t>Non-current provisions for employee benefits</t>
  </si>
  <si>
    <t>Equity</t>
  </si>
  <si>
    <t>Share capital</t>
  </si>
  <si>
    <t xml:space="preserve">   before effect of exchange rate</t>
  </si>
  <si>
    <t>Fixed deposits pledged as collateral</t>
  </si>
  <si>
    <t>Account receivable from void contract</t>
  </si>
  <si>
    <t>Right-of-use assets</t>
  </si>
  <si>
    <t>Bank overdraft and short-term borrowings from</t>
  </si>
  <si>
    <t xml:space="preserve">   financial institutions</t>
  </si>
  <si>
    <t>Other current liabilities</t>
  </si>
  <si>
    <t>Other components of equity</t>
  </si>
  <si>
    <t>Gross profit</t>
  </si>
  <si>
    <t xml:space="preserve">Other income </t>
  </si>
  <si>
    <t>Items that will be reclassified subsequently</t>
  </si>
  <si>
    <t xml:space="preserve">   to profit or loss</t>
  </si>
  <si>
    <t>Total items that will be reclassified subsequently</t>
  </si>
  <si>
    <t>of equity</t>
  </si>
  <si>
    <t>Exchange</t>
  </si>
  <si>
    <t>differences on</t>
  </si>
  <si>
    <t>Other components</t>
  </si>
  <si>
    <t>translating</t>
  </si>
  <si>
    <t>Depreciation and amortisation</t>
  </si>
  <si>
    <t>Acquisition of intangible assets</t>
  </si>
  <si>
    <t>Proceeds from short-term borrowings from financial institutions</t>
  </si>
  <si>
    <t>Effect of exchange rate changes on cash and cash equivalents</t>
  </si>
  <si>
    <t xml:space="preserve">Cash and cash equivalents at ending of period consist of </t>
  </si>
  <si>
    <t>Bank overdrafts</t>
  </si>
  <si>
    <t>Ubis (Asia) Public Company Limited and its Subsidiaries</t>
  </si>
  <si>
    <t>Lease liabilities</t>
  </si>
  <si>
    <t>Revenue from sale of goods</t>
  </si>
  <si>
    <t>Current portion of lease liabilities</t>
  </si>
  <si>
    <t>Costs of sale of goods</t>
  </si>
  <si>
    <t>Exchange differences on translating financial information</t>
  </si>
  <si>
    <t>financial information</t>
  </si>
  <si>
    <t>Net cash outflow on additional investment in subsidiary</t>
  </si>
  <si>
    <t>Effect of exchange differents on translating financial information</t>
  </si>
  <si>
    <t>Dividends paid to owners of the Company</t>
  </si>
  <si>
    <t>Proceeds from sale of equipment</t>
  </si>
  <si>
    <t>Payments of lease liabilities</t>
  </si>
  <si>
    <t>30 September</t>
  </si>
  <si>
    <t xml:space="preserve">Nine-month period ended </t>
  </si>
  <si>
    <t>Dividend income</t>
  </si>
  <si>
    <t>Trade and other current receivables</t>
  </si>
  <si>
    <t xml:space="preserve">Trade and other current payables </t>
  </si>
  <si>
    <t>Current portion of long-term borrowings from</t>
  </si>
  <si>
    <t xml:space="preserve">   financial institution</t>
  </si>
  <si>
    <t>Long-term borrowings from financial institution</t>
  </si>
  <si>
    <t>Equity attributable to owners of the parent</t>
  </si>
  <si>
    <t>(Gain) loss on disposal of equipment</t>
  </si>
  <si>
    <t>Trade and other current payables</t>
  </si>
  <si>
    <t>Net cash generated from (used in) operating activities</t>
  </si>
  <si>
    <t xml:space="preserve">Net cash from (used in) operating activities </t>
  </si>
  <si>
    <t>Repayments on long-term borrowings from financial institution</t>
  </si>
  <si>
    <t>Cash and cash equivalents at 1 January</t>
  </si>
  <si>
    <t>Cash and cash equivalents at 30 September</t>
  </si>
  <si>
    <t>Repayment of employee benefit related to defined benefit plans</t>
  </si>
  <si>
    <t>Net gain on foreign exchange</t>
  </si>
  <si>
    <t>Unrealised gain on exchange</t>
  </si>
  <si>
    <t>Net cash used in investing activities</t>
  </si>
  <si>
    <t>Profit (loss) from operating activities</t>
  </si>
  <si>
    <t>Profit (loss) before income tax expense</t>
  </si>
  <si>
    <t>Profit (loss) for the period</t>
  </si>
  <si>
    <t>Profit (loss) attributable to:</t>
  </si>
  <si>
    <t>Tax income (expense)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</si>
  <si>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</si>
  <si>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Total comprehensive income (expense) attributable to:</t>
  </si>
  <si>
    <t>Repayments on short-term borrowings from financial institutions</t>
  </si>
  <si>
    <t>Cash and cash equivalents - cash at banks</t>
  </si>
  <si>
    <t>2022</t>
  </si>
  <si>
    <t>Share premium on ordinary shares</t>
  </si>
  <si>
    <t>Nine-month period ended 30 September 2022</t>
  </si>
  <si>
    <t>Balance at 1 January 2022</t>
  </si>
  <si>
    <t>Balance at 30 September 2022</t>
  </si>
  <si>
    <t>Total comprehensive income (expense) for the period</t>
  </si>
  <si>
    <t xml:space="preserve">Other comprehensive income (expense) for </t>
  </si>
  <si>
    <t>Transactions with owners, recorded directly in equity</t>
  </si>
  <si>
    <t xml:space="preserve">    Contributions by owners</t>
  </si>
  <si>
    <t xml:space="preserve">    Issue of ordinary shares</t>
  </si>
  <si>
    <t xml:space="preserve">    Share premium on ordinary shares</t>
  </si>
  <si>
    <t xml:space="preserve">    Total contributions by owners</t>
  </si>
  <si>
    <t xml:space="preserve">    Other comprehensive income (expense)</t>
  </si>
  <si>
    <t xml:space="preserve">    Loss</t>
  </si>
  <si>
    <t>(Gain) loss on inventories devaluation</t>
  </si>
  <si>
    <t>Proceeds from issue of shares</t>
  </si>
  <si>
    <t>Payables for purchase assets</t>
  </si>
  <si>
    <t>Other comprehensive income (expense) for</t>
  </si>
  <si>
    <t>Adjustments to reconcile profit (loss) to cash receipts (payments)</t>
  </si>
  <si>
    <t>Acquisition of property, plant and equipment</t>
  </si>
  <si>
    <t xml:space="preserve">   determined in accordance with TFRS 9 </t>
  </si>
  <si>
    <t xml:space="preserve">   accordance with TFRS 9</t>
  </si>
  <si>
    <t>2023</t>
  </si>
  <si>
    <t>Nine-month period ended 30 September 2023</t>
  </si>
  <si>
    <t>Balance at 1 January 2023</t>
  </si>
  <si>
    <t>Balance at 30 September 2023</t>
  </si>
  <si>
    <t>Intangible assets</t>
  </si>
  <si>
    <t>Corporate income tax payable</t>
  </si>
  <si>
    <t>Other non-current liabilities</t>
  </si>
  <si>
    <t>Acquisition of non-controlling interests with a change in control</t>
  </si>
  <si>
    <t>  Changes in ownership interests in subsidiary</t>
  </si>
  <si>
    <t>Dividend received</t>
  </si>
  <si>
    <t xml:space="preserve">Gain (loss) from reversal of impairment loss (impairment loss) </t>
  </si>
  <si>
    <t xml:space="preserve">Gain (loss) from reversal of impairment loss determined in </t>
  </si>
  <si>
    <t>(Reversal) expected credit loss</t>
  </si>
  <si>
    <t xml:space="preserve">Net cash from (used in) financing activities  </t>
  </si>
  <si>
    <t>Net increase (decrease) in cash and cash equivalents,</t>
  </si>
  <si>
    <t>Net increase (decrease) in cash and cash equivalents</t>
  </si>
  <si>
    <t>Loss</t>
  </si>
  <si>
    <t xml:space="preserve">     Profit</t>
  </si>
  <si>
    <t xml:space="preserve">     Other comprehensive income (expense)</t>
  </si>
  <si>
    <t>Total changes in ownership interests in subsidiary</t>
  </si>
  <si>
    <t>Payments for investment in indirect subsidiary - net cash</t>
  </si>
  <si>
    <t xml:space="preserve">Taxes paid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</si>
</sst>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* #,##0.00_);_(* \(#,##0.00\);_(* &quot;-&quot;_);_(@_)"/>
    <numFmt numFmtId="174" formatCode="_(\ #,##0_);_(\ \(#,##0\);_(\ &quot;-&quot;_);_(@_)"/>
    <numFmt numFmtId="175" formatCode="_(* #,##0_);_(* \(#,##0\);_(* &quot;-&quot;??_);_(@_)"/>
    <numFmt numFmtId="176" formatCode="_(* #,##0.00_);_(* \(#,##0.00\);_(* \-??_);_(@_)"/>
    <numFmt numFmtId="177" formatCode="#,##0.0%;[Red]\(#,##0.0%\)"/>
    <numFmt numFmtId="178" formatCode="0.00000&quot;  &quot;"/>
    <numFmt numFmtId="179" formatCode="#,##0.0_);\(#,##0.0\)"/>
    <numFmt numFmtId="180" formatCode="_(* #,##0.0000_);_(* \(#,##0.0000\);_(* &quot;-&quot;??_);_(@_)"/>
    <numFmt numFmtId="181" formatCode="_-&quot;$&quot;* #,##0.00_-;\-&quot;$&quot;* #,##0.00_-;_-&quot;$&quot;* &quot;-&quot;??_-;_-@_-"/>
    <numFmt numFmtId="182" formatCode="0.0%;\(0.0%\)"/>
    <numFmt numFmtId="183" formatCode="_-&quot;$&quot;* #,##0_-;\-&quot;$&quot;* #,##0_-;_-&quot;$&quot;* &quot;-&quot;_-;_-@_-"/>
    <numFmt numFmtId="184" formatCode="&quot;$&quot;#,##0_);\(&quot;$&quot;#,##0.0\)"/>
    <numFmt numFmtId="185" formatCode="_-* #,##0\ _D_M_-;\-* #,##0\ _D_M_-;_-* &quot;-&quot;\ _D_M_-;_-@_-"/>
    <numFmt numFmtId="186" formatCode="_-* #,##0.00\ _D_M_-;\-* #,##0.00\ _D_M_-;_-* &quot;-&quot;??\ _D_M_-;_-@_-"/>
    <numFmt numFmtId="187" formatCode="#,##0\ \ ;\(#,##0\)\ ;\—\ \ \ \ "/>
    <numFmt numFmtId="188" formatCode="0."/>
    <numFmt numFmtId="189" formatCode="_-* #,##0_ _F_-;\-* #,##0_ _F_-;_-* &quot;-&quot;_ _F_-;_-@_-"/>
    <numFmt numFmtId="190" formatCode="_-* #,##0.00_ _F_-;\-* #,##0.00_ _F_-;_-* &quot;-&quot;??_ _F_-;_-@_-"/>
    <numFmt numFmtId="191" formatCode="_-* #,##0&quot; F&quot;_-;\-* #,##0&quot; F&quot;_-;_-* &quot;-&quot;&quot; F&quot;_-;_-@_-"/>
    <numFmt numFmtId="192" formatCode="_-* #,##0.00&quot; F&quot;_-;\-* #,##0.00&quot; F&quot;_-;_-* &quot;-&quot;??&quot; F&quot;_-;_-@_-"/>
    <numFmt numFmtId="193" formatCode="#,##0.0_);[Red]\(#,##0.0\)"/>
    <numFmt numFmtId="194" formatCode="#,##0&quot;£&quot;_);[Red]\(#,##0&quot;£&quot;\)"/>
    <numFmt numFmtId="195" formatCode="_-* #,##0_-;&quot;\&quot;&quot;\&quot;&quot;\&quot;\-* #,##0_-;_-* &quot;-&quot;_-;_-@_-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General_)"/>
  </numFmts>
  <fonts count="78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</borders>
  <cellStyleXfs count="216">
    <xf numFmtId="0" fontId="0" fillId="0" borderId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34" fillId="0" borderId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4" fontId="6" fillId="0" borderId="0" applyFont="0" applyFill="0" applyBorder="0" applyAlignment="0" applyProtection="0"/>
    <xf numFmtId="177" fontId="6" fillId="0" borderId="0" applyProtection="0">
      <protection locked="0"/>
    </xf>
    <xf numFmtId="9" fontId="36" fillId="0" borderId="0"/>
    <xf numFmtId="0" fontId="27" fillId="0" borderId="0">
      <alignment horizontal="center" wrapText="1"/>
      <protection locked="0"/>
    </xf>
    <xf numFmtId="0" fontId="37" fillId="0" borderId="0" applyNumberFormat="0" applyFill="0" applyBorder="0" applyAlignment="0" applyProtection="0"/>
    <xf numFmtId="5" fontId="38" fillId="0" borderId="1" applyAlignment="0" applyProtection="0"/>
    <xf numFmtId="178" fontId="6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1" fontId="39" fillId="0" borderId="0" applyFill="0" applyBorder="0" applyAlignment="0"/>
    <xf numFmtId="182" fontId="39" fillId="0" borderId="0" applyFill="0" applyBorder="0" applyAlignment="0"/>
    <xf numFmtId="179" fontId="39" fillId="0" borderId="0" applyFill="0" applyBorder="0" applyAlignment="0"/>
    <xf numFmtId="0" fontId="40" fillId="2" borderId="2">
      <alignment horizontal="center" wrapText="1"/>
    </xf>
    <xf numFmtId="4" fontId="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1" fontId="39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42" fillId="0" borderId="0" applyFill="0" applyBorder="0" applyAlignment="0" applyProtection="0"/>
    <xf numFmtId="43" fontId="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28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71" fontId="5" fillId="0" borderId="0"/>
    <xf numFmtId="165" fontId="17" fillId="0" borderId="0" applyFill="0" applyBorder="0" applyAlignment="0" applyProtection="0"/>
    <xf numFmtId="0" fontId="44" fillId="0" borderId="0" applyNumberFormat="0" applyAlignment="0">
      <alignment horizontal="left"/>
    </xf>
    <xf numFmtId="8" fontId="2" fillId="0" borderId="0" applyFont="0" applyFill="0" applyBorder="0" applyAlignment="0" applyProtection="0"/>
    <xf numFmtId="183" fontId="45" fillId="0" borderId="3" applyBorder="0"/>
    <xf numFmtId="179" fontId="39" fillId="0" borderId="0" applyFont="0" applyFill="0" applyBorder="0" applyAlignment="0" applyProtection="0"/>
    <xf numFmtId="184" fontId="6" fillId="0" borderId="0">
      <protection locked="0"/>
    </xf>
    <xf numFmtId="169" fontId="5" fillId="0" borderId="0"/>
    <xf numFmtId="0" fontId="42" fillId="3" borderId="0" applyNumberFormat="0" applyFont="0" applyFill="0" applyBorder="0" applyProtection="0">
      <alignment horizontal="left"/>
    </xf>
    <xf numFmtId="15" fontId="6" fillId="0" borderId="0"/>
    <xf numFmtId="14" fontId="46" fillId="0" borderId="0" applyFill="0" applyBorder="0" applyAlignment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5" fillId="0" borderId="0"/>
    <xf numFmtId="181" fontId="39" fillId="0" borderId="0" applyFill="0" applyBorder="0" applyAlignment="0"/>
    <xf numFmtId="179" fontId="39" fillId="0" borderId="0" applyFill="0" applyBorder="0" applyAlignment="0"/>
    <xf numFmtId="181" fontId="39" fillId="0" borderId="0" applyFill="0" applyBorder="0" applyAlignment="0"/>
    <xf numFmtId="182" fontId="39" fillId="0" borderId="0" applyFill="0" applyBorder="0" applyAlignment="0"/>
    <xf numFmtId="179" fontId="39" fillId="0" borderId="0" applyFill="0" applyBorder="0" applyAlignment="0"/>
    <xf numFmtId="0" fontId="47" fillId="0" borderId="0" applyNumberFormat="0" applyAlignment="0">
      <alignment horizontal="left"/>
    </xf>
    <xf numFmtId="187" fontId="17" fillId="0" borderId="0">
      <alignment horizontal="right"/>
    </xf>
    <xf numFmtId="38" fontId="9" fillId="3" borderId="0" applyNumberFormat="0" applyBorder="0" applyAlignment="0" applyProtection="0"/>
    <xf numFmtId="38" fontId="7" fillId="3" borderId="0" applyNumberFormat="0" applyBorder="0" applyAlignment="0" applyProtection="0"/>
    <xf numFmtId="0" fontId="48" fillId="4" borderId="0"/>
    <xf numFmtId="0" fontId="49" fillId="0" borderId="4" applyNumberFormat="0" applyAlignment="0" applyProtection="0">
      <alignment horizontal="left" vertical="center"/>
    </xf>
    <xf numFmtId="0" fontId="49" fillId="0" borderId="5">
      <alignment horizontal="left" vertical="center"/>
    </xf>
    <xf numFmtId="188" fontId="50" fillId="2" borderId="0">
      <alignment horizontal="left" vertical="top"/>
    </xf>
    <xf numFmtId="0" fontId="51" fillId="0" borderId="6">
      <alignment horizontal="center"/>
    </xf>
    <xf numFmtId="0" fontId="51" fillId="0" borderId="0">
      <alignment horizontal="center"/>
    </xf>
    <xf numFmtId="0" fontId="52" fillId="2" borderId="0">
      <alignment horizontal="left" wrapText="1" indent="2"/>
    </xf>
    <xf numFmtId="10" fontId="9" fillId="2" borderId="7" applyNumberFormat="0" applyBorder="0" applyAlignment="0" applyProtection="0"/>
    <xf numFmtId="10" fontId="7" fillId="2" borderId="7" applyNumberFormat="0" applyBorder="0" applyAlignment="0" applyProtection="0"/>
    <xf numFmtId="38" fontId="53" fillId="0" borderId="0"/>
    <xf numFmtId="38" fontId="54" fillId="0" borderId="0"/>
    <xf numFmtId="38" fontId="24" fillId="0" borderId="0"/>
    <xf numFmtId="38" fontId="55" fillId="0" borderId="0"/>
    <xf numFmtId="0" fontId="17" fillId="0" borderId="0"/>
    <xf numFmtId="0" fontId="17" fillId="0" borderId="0"/>
    <xf numFmtId="0" fontId="5" fillId="0" borderId="0" applyNumberFormat="0" applyFont="0" applyFill="0" applyBorder="0" applyProtection="0">
      <alignment horizontal="left" vertical="center"/>
    </xf>
    <xf numFmtId="181" fontId="39" fillId="0" borderId="0" applyFill="0" applyBorder="0" applyAlignment="0"/>
    <xf numFmtId="179" fontId="39" fillId="0" borderId="0" applyFill="0" applyBorder="0" applyAlignment="0"/>
    <xf numFmtId="181" fontId="39" fillId="0" borderId="0" applyFill="0" applyBorder="0" applyAlignment="0"/>
    <xf numFmtId="182" fontId="39" fillId="0" borderId="0" applyFill="0" applyBorder="0" applyAlignment="0"/>
    <xf numFmtId="179" fontId="39" fillId="0" borderId="0" applyFill="0" applyBorder="0" applyAlignment="0"/>
    <xf numFmtId="0" fontId="56" fillId="0" borderId="0"/>
    <xf numFmtId="0" fontId="13" fillId="0" borderId="0"/>
    <xf numFmtId="0" fontId="56" fillId="0" borderId="0"/>
    <xf numFmtId="0" fontId="13" fillId="0" borderId="0"/>
    <xf numFmtId="0" fontId="57" fillId="0" borderId="0"/>
    <xf numFmtId="189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1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1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37" fontId="10" fillId="0" borderId="0"/>
    <xf numFmtId="0" fontId="56" fillId="0" borderId="0"/>
    <xf numFmtId="0" fontId="13" fillId="0" borderId="0"/>
    <xf numFmtId="0" fontId="13" fillId="0" borderId="0"/>
    <xf numFmtId="168" fontId="8" fillId="0" borderId="0"/>
    <xf numFmtId="193" fontId="60" fillId="0" borderId="0"/>
    <xf numFmtId="168" fontId="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17" fillId="0" borderId="0"/>
    <xf numFmtId="0" fontId="74" fillId="0" borderId="0"/>
    <xf numFmtId="0" fontId="74" fillId="0" borderId="0"/>
    <xf numFmtId="0" fontId="6" fillId="0" borderId="0"/>
    <xf numFmtId="0" fontId="28" fillId="0" borderId="0"/>
    <xf numFmtId="0" fontId="1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0" fontId="61" fillId="5" borderId="0">
      <alignment horizontal="right"/>
    </xf>
    <xf numFmtId="0" fontId="62" fillId="5" borderId="0">
      <alignment horizontal="right"/>
    </xf>
    <xf numFmtId="0" fontId="63" fillId="5" borderId="8"/>
    <xf numFmtId="14" fontId="27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33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39" fillId="0" borderId="0" applyFill="0" applyBorder="0" applyAlignment="0"/>
    <xf numFmtId="179" fontId="39" fillId="0" borderId="0" applyFill="0" applyBorder="0" applyAlignment="0"/>
    <xf numFmtId="181" fontId="39" fillId="0" borderId="0" applyFill="0" applyBorder="0" applyAlignment="0"/>
    <xf numFmtId="182" fontId="39" fillId="0" borderId="0" applyFill="0" applyBorder="0" applyAlignment="0"/>
    <xf numFmtId="179" fontId="39" fillId="0" borderId="0" applyFill="0" applyBorder="0" applyAlignment="0"/>
    <xf numFmtId="0" fontId="5" fillId="0" borderId="0" applyNumberFormat="0" applyFill="0" applyBorder="0" applyAlignment="0" applyProtection="0">
      <alignment horizontal="left"/>
    </xf>
    <xf numFmtId="0" fontId="45" fillId="0" borderId="6" applyBorder="0">
      <alignment horizontal="center"/>
    </xf>
    <xf numFmtId="37" fontId="22" fillId="0" borderId="0"/>
    <xf numFmtId="1" fontId="6" fillId="0" borderId="9" applyNumberFormat="0" applyFill="0" applyAlignment="0" applyProtection="0">
      <alignment horizontal="center" vertical="center"/>
    </xf>
    <xf numFmtId="0" fontId="64" fillId="6" borderId="0" applyNumberFormat="0" applyFont="0" applyBorder="0" applyAlignment="0">
      <alignment horizontal="center"/>
    </xf>
    <xf numFmtId="194" fontId="6" fillId="0" borderId="0" applyNumberFormat="0" applyFill="0" applyBorder="0" applyAlignment="0" applyProtection="0">
      <alignment horizontal="left"/>
    </xf>
    <xf numFmtId="38" fontId="5" fillId="0" borderId="0" applyNumberFormat="0" applyFont="0" applyFill="0" applyBorder="0" applyAlignment="0"/>
    <xf numFmtId="0" fontId="64" fillId="1" borderId="5" applyNumberFormat="0" applyFont="0" applyAlignment="0">
      <alignment horizontal="center"/>
    </xf>
    <xf numFmtId="0" fontId="65" fillId="0" borderId="0" applyNumberFormat="0" applyFill="0" applyBorder="0" applyAlignment="0">
      <alignment horizontal="center"/>
    </xf>
    <xf numFmtId="39" fontId="39" fillId="0" borderId="0"/>
    <xf numFmtId="0" fontId="4" fillId="0" borderId="0"/>
    <xf numFmtId="0" fontId="46" fillId="0" borderId="0">
      <alignment vertical="top"/>
    </xf>
    <xf numFmtId="0" fontId="4" fillId="0" borderId="0"/>
    <xf numFmtId="0" fontId="14" fillId="0" borderId="0"/>
    <xf numFmtId="0" fontId="10" fillId="0" borderId="0"/>
    <xf numFmtId="0" fontId="15" fillId="0" borderId="0"/>
    <xf numFmtId="0" fontId="14" fillId="0" borderId="0"/>
    <xf numFmtId="0" fontId="3" fillId="0" borderId="0"/>
    <xf numFmtId="0" fontId="16" fillId="0" borderId="0"/>
    <xf numFmtId="0" fontId="6" fillId="0" borderId="0"/>
    <xf numFmtId="167" fontId="8" fillId="0" borderId="0"/>
    <xf numFmtId="0" fontId="4" fillId="0" borderId="0"/>
    <xf numFmtId="0" fontId="6" fillId="0" borderId="0"/>
    <xf numFmtId="0" fontId="6" fillId="0" borderId="0" applyBorder="0"/>
    <xf numFmtId="37" fontId="13" fillId="0" borderId="0"/>
    <xf numFmtId="37" fontId="13" fillId="0" borderId="0"/>
    <xf numFmtId="0" fontId="11" fillId="0" borderId="0"/>
    <xf numFmtId="0" fontId="7" fillId="0" borderId="0"/>
    <xf numFmtId="0" fontId="12" fillId="0" borderId="0"/>
    <xf numFmtId="0" fontId="5" fillId="0" borderId="0">
      <alignment wrapText="1"/>
    </xf>
    <xf numFmtId="167" fontId="8" fillId="0" borderId="0"/>
    <xf numFmtId="168" fontId="8" fillId="0" borderId="0"/>
    <xf numFmtId="167" fontId="8" fillId="0" borderId="0"/>
    <xf numFmtId="0" fontId="66" fillId="2" borderId="0">
      <alignment wrapText="1"/>
    </xf>
    <xf numFmtId="40" fontId="67" fillId="0" borderId="0" applyBorder="0">
      <alignment horizontal="right"/>
    </xf>
    <xf numFmtId="49" fontId="4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58" fillId="0" borderId="0" applyNumberFormat="0" applyFont="0" applyFill="0" applyBorder="0" applyProtection="0">
      <alignment horizontal="center" vertical="center" wrapText="1"/>
    </xf>
    <xf numFmtId="38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6" fillId="0" borderId="0"/>
    <xf numFmtId="195" fontId="70" fillId="0" borderId="0" applyFont="0" applyFill="0" applyBorder="0" applyAlignment="0" applyProtection="0"/>
    <xf numFmtId="196" fontId="70" fillId="0" borderId="0" applyFont="0" applyFill="0" applyBorder="0" applyAlignment="0" applyProtection="0"/>
    <xf numFmtId="197" fontId="70" fillId="0" borderId="0" applyFont="0" applyFill="0" applyBorder="0" applyAlignment="0" applyProtection="0"/>
    <xf numFmtId="198" fontId="70" fillId="0" borderId="0" applyFont="0" applyFill="0" applyBorder="0" applyAlignment="0" applyProtection="0"/>
    <xf numFmtId="0" fontId="69" fillId="0" borderId="0"/>
    <xf numFmtId="18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71" fillId="0" borderId="0"/>
    <xf numFmtId="199" fontId="39" fillId="0" borderId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72" fillId="0" borderId="0"/>
    <xf numFmtId="41" fontId="43" fillId="0" borderId="0" applyFont="0" applyFill="0" applyBorder="0" applyAlignment="0" applyProtection="0"/>
    <xf numFmtId="0" fontId="68" fillId="0" borderId="0"/>
    <xf numFmtId="183" fontId="73" fillId="0" borderId="0" applyFont="0" applyFill="0" applyBorder="0" applyAlignment="0" applyProtection="0"/>
    <xf numFmtId="183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183" fontId="45" fillId="0" borderId="15" applyBorder="0"/>
  </cellStyleXfs>
  <cellXfs count="296">
    <xf numFmtId="0" fontId="0" fillId="0" borderId="0" xfId="0"/>
    <xf numFmtId="37" fontId="18" fillId="0" borderId="0" xfId="0" applyNumberFormat="1" applyFont="1" applyFill="1" applyBorder="1"/>
    <xf numFmtId="0" fontId="26" fillId="0" borderId="0" xfId="0" applyFont="1" applyFill="1" applyBorder="1"/>
    <xf numFmtId="0" fontId="18" fillId="0" borderId="0" xfId="0" applyFont="1" applyFill="1" applyBorder="1"/>
    <xf numFmtId="0" fontId="19" fillId="0" borderId="0" xfId="0" applyFont="1" applyFill="1"/>
    <xf numFmtId="175" fontId="0" fillId="0" borderId="0" xfId="21" applyNumberFormat="1" applyFont="1" applyFill="1" applyAlignment="1">
      <alignment horizontal="right"/>
    </xf>
    <xf numFmtId="0" fontId="18" fillId="0" borderId="0" xfId="0" applyFont="1" applyFill="1" applyBorder="1" applyAlignment="1">
      <alignment horizontal="left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1" fillId="0" borderId="0" xfId="0" applyFont="1" applyFill="1"/>
    <xf numFmtId="0" fontId="24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66" fontId="21" fillId="0" borderId="0" xfId="0" applyNumberFormat="1" applyFont="1" applyFill="1"/>
    <xf numFmtId="0" fontId="22" fillId="0" borderId="0" xfId="0" applyFont="1" applyFill="1"/>
    <xf numFmtId="0" fontId="18" fillId="0" borderId="0" xfId="0" applyFont="1" applyFill="1"/>
    <xf numFmtId="0" fontId="17" fillId="0" borderId="0" xfId="0" applyFont="1" applyFill="1"/>
    <xf numFmtId="0" fontId="18" fillId="0" borderId="0" xfId="0" applyFont="1" applyFill="1" applyAlignment="1">
      <alignment horizontal="left"/>
    </xf>
    <xf numFmtId="0" fontId="23" fillId="0" borderId="0" xfId="0" quotePrefix="1" applyNumberFormat="1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21" fillId="0" borderId="0" xfId="0" applyFont="1" applyFill="1" applyAlignment="1"/>
    <xf numFmtId="0" fontId="23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23" fillId="0" borderId="0" xfId="0" applyNumberFormat="1" applyFont="1" applyFill="1" applyBorder="1" applyAlignment="1">
      <alignment horizontal="center"/>
    </xf>
    <xf numFmtId="0" fontId="25" fillId="0" borderId="0" xfId="0" applyFont="1" applyFill="1"/>
    <xf numFmtId="0" fontId="23" fillId="0" borderId="0" xfId="0" applyNumberFormat="1" applyFont="1" applyFill="1" applyAlignment="1">
      <alignment horizontal="center"/>
    </xf>
    <xf numFmtId="0" fontId="18" fillId="0" borderId="0" xfId="0" applyFont="1" applyFill="1" applyAlignment="1"/>
    <xf numFmtId="172" fontId="17" fillId="0" borderId="0" xfId="55" applyNumberFormat="1" applyFont="1" applyFill="1" applyBorder="1"/>
    <xf numFmtId="172" fontId="17" fillId="0" borderId="0" xfId="55" applyNumberFormat="1" applyFont="1" applyFill="1" applyBorder="1" applyAlignment="1">
      <alignment horizontal="right"/>
    </xf>
    <xf numFmtId="172" fontId="17" fillId="0" borderId="0" xfId="55" applyNumberFormat="1" applyFont="1" applyFill="1" applyBorder="1" applyAlignment="1">
      <alignment horizontal="center"/>
    </xf>
    <xf numFmtId="172" fontId="17" fillId="0" borderId="0" xfId="55" applyNumberFormat="1" applyFont="1" applyFill="1"/>
    <xf numFmtId="0" fontId="18" fillId="0" borderId="0" xfId="55" applyNumberFormat="1" applyFont="1" applyFill="1"/>
    <xf numFmtId="0" fontId="17" fillId="0" borderId="0" xfId="55" applyNumberFormat="1" applyFont="1" applyFill="1"/>
    <xf numFmtId="41" fontId="18" fillId="0" borderId="0" xfId="21" applyNumberFormat="1" applyFont="1" applyFill="1" applyBorder="1"/>
    <xf numFmtId="41" fontId="18" fillId="0" borderId="11" xfId="21" applyNumberFormat="1" applyFont="1" applyFill="1" applyBorder="1" applyAlignment="1">
      <alignment horizontal="right"/>
    </xf>
    <xf numFmtId="172" fontId="19" fillId="0" borderId="0" xfId="55" applyNumberFormat="1" applyFont="1" applyFill="1"/>
    <xf numFmtId="0" fontId="24" fillId="0" borderId="0" xfId="0" applyFont="1" applyFill="1" applyAlignment="1">
      <alignment horizontal="center"/>
    </xf>
    <xf numFmtId="172" fontId="23" fillId="0" borderId="0" xfId="55" applyNumberFormat="1" applyFont="1" applyFill="1" applyAlignment="1">
      <alignment horizontal="center"/>
    </xf>
    <xf numFmtId="41" fontId="18" fillId="0" borderId="0" xfId="21" applyNumberFormat="1" applyFont="1" applyFill="1" applyBorder="1" applyAlignment="1">
      <alignment horizontal="center"/>
    </xf>
    <xf numFmtId="0" fontId="0" fillId="0" borderId="0" xfId="0" applyFill="1"/>
    <xf numFmtId="0" fontId="23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5" fillId="0" borderId="0" xfId="0" applyFont="1" applyFill="1" applyBorder="1"/>
    <xf numFmtId="0" fontId="25" fillId="0" borderId="0" xfId="55" applyNumberFormat="1" applyFont="1" applyFill="1" applyAlignment="1">
      <alignment horizontal="center"/>
    </xf>
    <xf numFmtId="0" fontId="23" fillId="0" borderId="0" xfId="55" applyNumberFormat="1" applyFont="1" applyFill="1" applyAlignment="1">
      <alignment horizontal="center"/>
    </xf>
    <xf numFmtId="175" fontId="17" fillId="0" borderId="0" xfId="21" applyNumberFormat="1" applyFont="1" applyFill="1" applyBorder="1" applyAlignment="1"/>
    <xf numFmtId="175" fontId="18" fillId="0" borderId="5" xfId="2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18" fillId="0" borderId="0" xfId="0" applyFont="1" applyFill="1" applyAlignment="1">
      <alignment wrapText="1"/>
    </xf>
    <xf numFmtId="173" fontId="18" fillId="0" borderId="0" xfId="0" applyNumberFormat="1" applyFont="1" applyFill="1" applyBorder="1" applyAlignment="1">
      <alignment horizontal="right"/>
    </xf>
    <xf numFmtId="175" fontId="18" fillId="0" borderId="0" xfId="21" applyNumberFormat="1" applyFont="1" applyFill="1" applyBorder="1" applyAlignment="1">
      <alignment horizontal="right"/>
    </xf>
    <xf numFmtId="0" fontId="23" fillId="0" borderId="0" xfId="0" applyFont="1" applyFill="1" applyAlignment="1">
      <alignment horizontal="center" wrapText="1"/>
    </xf>
    <xf numFmtId="173" fontId="18" fillId="0" borderId="11" xfId="0" applyNumberFormat="1" applyFont="1" applyFill="1" applyBorder="1" applyAlignment="1">
      <alignment horizontal="right"/>
    </xf>
    <xf numFmtId="175" fontId="18" fillId="0" borderId="0" xfId="21" quotePrefix="1" applyNumberFormat="1" applyFont="1" applyFill="1" applyBorder="1" applyAlignment="1">
      <alignment horizontal="center"/>
    </xf>
    <xf numFmtId="41" fontId="30" fillId="0" borderId="0" xfId="0" applyNumberFormat="1" applyFont="1" applyFill="1" applyAlignment="1"/>
    <xf numFmtId="0" fontId="0" fillId="0" borderId="0" xfId="0" applyFont="1" applyFill="1"/>
    <xf numFmtId="41" fontId="18" fillId="0" borderId="0" xfId="21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41" fontId="30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41" fontId="18" fillId="0" borderId="5" xfId="0" applyNumberFormat="1" applyFont="1" applyFill="1" applyBorder="1"/>
    <xf numFmtId="172" fontId="0" fillId="0" borderId="0" xfId="55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49" fontId="26" fillId="0" borderId="0" xfId="0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right"/>
    </xf>
    <xf numFmtId="41" fontId="17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21" applyNumberFormat="1" applyFont="1" applyFill="1" applyAlignment="1">
      <alignment horizontal="right"/>
    </xf>
    <xf numFmtId="41" fontId="0" fillId="0" borderId="0" xfId="0" applyNumberFormat="1" applyFill="1"/>
    <xf numFmtId="41" fontId="0" fillId="0" borderId="0" xfId="21" applyNumberFormat="1" applyFont="1" applyFill="1"/>
    <xf numFmtId="41" fontId="0" fillId="0" borderId="0" xfId="0" applyNumberFormat="1" applyFont="1" applyFill="1" applyBorder="1" applyAlignment="1"/>
    <xf numFmtId="41" fontId="0" fillId="0" borderId="12" xfId="0" applyNumberFormat="1" applyFont="1" applyFill="1" applyBorder="1" applyAlignment="1">
      <alignment horizontal="right"/>
    </xf>
    <xf numFmtId="41" fontId="0" fillId="0" borderId="0" xfId="0" applyNumberFormat="1" applyFill="1" applyAlignment="1">
      <alignment horizontal="right"/>
    </xf>
    <xf numFmtId="41" fontId="0" fillId="0" borderId="0" xfId="21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21" fillId="0" borderId="0" xfId="0" quotePrefix="1" applyFont="1" applyFill="1" applyAlignment="1"/>
    <xf numFmtId="0" fontId="0" fillId="0" borderId="0" xfId="0" applyFill="1" applyBorder="1"/>
    <xf numFmtId="0" fontId="25" fillId="0" borderId="0" xfId="0" quotePrefix="1" applyFont="1" applyFill="1" applyBorder="1" applyAlignment="1">
      <alignment horizontal="left"/>
    </xf>
    <xf numFmtId="0" fontId="21" fillId="0" borderId="0" xfId="0" quotePrefix="1" applyFont="1" applyFill="1" applyBorder="1" applyAlignment="1"/>
    <xf numFmtId="41" fontId="0" fillId="0" borderId="0" xfId="21" applyNumberFormat="1" applyFont="1" applyFill="1" applyBorder="1" applyAlignment="1">
      <alignment horizontal="right"/>
    </xf>
    <xf numFmtId="41" fontId="18" fillId="0" borderId="0" xfId="0" applyNumberFormat="1" applyFont="1" applyFill="1" applyBorder="1"/>
    <xf numFmtId="175" fontId="0" fillId="0" borderId="0" xfId="21" applyNumberFormat="1" applyFont="1" applyFill="1" applyBorder="1" applyAlignment="1">
      <alignment horizontal="right"/>
    </xf>
    <xf numFmtId="0" fontId="20" fillId="0" borderId="0" xfId="0" quotePrefix="1" applyFont="1" applyFill="1" applyAlignment="1">
      <alignment horizontal="left"/>
    </xf>
    <xf numFmtId="175" fontId="18" fillId="0" borderId="12" xfId="2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0" fontId="0" fillId="0" borderId="0" xfId="0" quotePrefix="1" applyFont="1" applyFill="1" applyBorder="1" applyAlignment="1">
      <alignment horizontal="left"/>
    </xf>
    <xf numFmtId="0" fontId="0" fillId="0" borderId="0" xfId="0" applyFont="1" applyFill="1" applyBorder="1"/>
    <xf numFmtId="172" fontId="0" fillId="0" borderId="0" xfId="55" applyNumberFormat="1" applyFont="1" applyFill="1" applyBorder="1"/>
    <xf numFmtId="0" fontId="18" fillId="0" borderId="0" xfId="0" applyFont="1"/>
    <xf numFmtId="0" fontId="0" fillId="0" borderId="0" xfId="0" applyFont="1" applyFill="1" applyBorder="1" applyAlignment="1">
      <alignment horizontal="left"/>
    </xf>
    <xf numFmtId="166" fontId="17" fillId="0" borderId="0" xfId="0" quotePrefix="1" applyNumberFormat="1" applyFont="1" applyFill="1" applyAlignment="1">
      <alignment horizontal="left"/>
    </xf>
    <xf numFmtId="49" fontId="17" fillId="0" borderId="0" xfId="0" applyNumberFormat="1" applyFont="1" applyFill="1" applyBorder="1" applyAlignment="1">
      <alignment horizontal="center"/>
    </xf>
    <xf numFmtId="166" fontId="17" fillId="0" borderId="0" xfId="0" applyNumberFormat="1" applyFont="1" applyFill="1"/>
    <xf numFmtId="0" fontId="17" fillId="0" borderId="0" xfId="0" applyFont="1" applyFill="1" applyAlignment="1">
      <alignment horizontal="left"/>
    </xf>
    <xf numFmtId="174" fontId="17" fillId="0" borderId="0" xfId="0" applyNumberFormat="1" applyFont="1" applyFill="1"/>
    <xf numFmtId="41" fontId="17" fillId="0" borderId="0" xfId="0" applyNumberFormat="1" applyFont="1" applyFill="1" applyBorder="1" applyAlignment="1">
      <alignment horizontal="right"/>
    </xf>
    <xf numFmtId="41" fontId="17" fillId="0" borderId="12" xfId="0" applyNumberFormat="1" applyFont="1" applyFill="1" applyBorder="1" applyAlignment="1"/>
    <xf numFmtId="175" fontId="17" fillId="0" borderId="0" xfId="21" applyNumberFormat="1" applyFont="1" applyFill="1" applyBorder="1" applyAlignment="1">
      <alignment horizontal="center"/>
    </xf>
    <xf numFmtId="41" fontId="17" fillId="0" borderId="0" xfId="0" applyNumberFormat="1" applyFont="1" applyFill="1" applyBorder="1" applyAlignment="1"/>
    <xf numFmtId="41" fontId="17" fillId="0" borderId="0" xfId="21" applyNumberFormat="1" applyFont="1" applyFill="1" applyBorder="1" applyAlignment="1">
      <alignment horizontal="center"/>
    </xf>
    <xf numFmtId="175" fontId="17" fillId="0" borderId="12" xfId="21" applyNumberFormat="1" applyFont="1" applyFill="1" applyBorder="1" applyAlignment="1">
      <alignment horizontal="center"/>
    </xf>
    <xf numFmtId="175" fontId="18" fillId="0" borderId="12" xfId="21" applyNumberFormat="1" applyFont="1" applyFill="1" applyBorder="1" applyAlignment="1">
      <alignment horizontal="center"/>
    </xf>
    <xf numFmtId="172" fontId="76" fillId="0" borderId="0" xfId="55" applyNumberFormat="1" applyFont="1" applyFill="1" applyBorder="1" applyAlignment="1">
      <alignment horizontal="center"/>
    </xf>
    <xf numFmtId="0" fontId="25" fillId="0" borderId="0" xfId="0" applyFont="1"/>
    <xf numFmtId="0" fontId="23" fillId="0" borderId="0" xfId="0" applyFont="1" applyAlignment="1">
      <alignment horizontal="center"/>
    </xf>
    <xf numFmtId="0" fontId="17" fillId="0" borderId="0" xfId="0" applyFont="1"/>
    <xf numFmtId="166" fontId="17" fillId="0" borderId="0" xfId="0" applyNumberFormat="1" applyFont="1"/>
    <xf numFmtId="0" fontId="17" fillId="0" borderId="0" xfId="0" applyFont="1" applyAlignment="1">
      <alignment horizontal="left"/>
    </xf>
    <xf numFmtId="41" fontId="0" fillId="0" borderId="0" xfId="0" applyNumberFormat="1" applyAlignment="1">
      <alignment horizontal="right"/>
    </xf>
    <xf numFmtId="37" fontId="17" fillId="0" borderId="0" xfId="0" applyNumberFormat="1" applyFont="1"/>
    <xf numFmtId="37" fontId="17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1" fontId="17" fillId="0" borderId="0" xfId="0" applyNumberFormat="1" applyFont="1" applyAlignment="1">
      <alignment horizontal="right"/>
    </xf>
    <xf numFmtId="0" fontId="17" fillId="0" borderId="0" xfId="0" quotePrefix="1" applyFont="1" applyAlignment="1">
      <alignment horizontal="left"/>
    </xf>
    <xf numFmtId="37" fontId="18" fillId="0" borderId="0" xfId="0" applyNumberFormat="1" applyFont="1" applyAlignment="1">
      <alignment horizontal="right"/>
    </xf>
    <xf numFmtId="0" fontId="17" fillId="0" borderId="0" xfId="0" quotePrefix="1" applyFont="1"/>
    <xf numFmtId="41" fontId="17" fillId="0" borderId="0" xfId="0" applyNumberFormat="1" applyFont="1"/>
    <xf numFmtId="0" fontId="23" fillId="0" borderId="0" xfId="0" quotePrefix="1" applyFont="1" applyAlignment="1">
      <alignment horizontal="center"/>
    </xf>
    <xf numFmtId="41" fontId="17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41" fontId="30" fillId="0" borderId="0" xfId="0" applyNumberFormat="1" applyFont="1"/>
    <xf numFmtId="41" fontId="18" fillId="0" borderId="0" xfId="0" applyNumberFormat="1" applyFont="1"/>
    <xf numFmtId="41" fontId="18" fillId="0" borderId="0" xfId="0" applyNumberFormat="1" applyFont="1" applyAlignment="1">
      <alignment horizontal="right"/>
    </xf>
    <xf numFmtId="41" fontId="18" fillId="0" borderId="5" xfId="0" applyNumberFormat="1" applyFont="1" applyBorder="1" applyAlignment="1">
      <alignment horizontal="right"/>
    </xf>
    <xf numFmtId="0" fontId="20" fillId="0" borderId="0" xfId="0" applyFont="1" applyFill="1" applyAlignment="1"/>
    <xf numFmtId="0" fontId="20" fillId="0" borderId="0" xfId="0" quotePrefix="1" applyFont="1" applyFill="1" applyAlignment="1"/>
    <xf numFmtId="175" fontId="18" fillId="0" borderId="0" xfId="21" applyNumberFormat="1" applyFont="1" applyFill="1" applyBorder="1" applyAlignment="1">
      <alignment horizontal="center"/>
    </xf>
    <xf numFmtId="172" fontId="0" fillId="0" borderId="12" xfId="55" applyNumberFormat="1" applyFont="1" applyFill="1" applyBorder="1" applyAlignment="1">
      <alignment horizontal="center"/>
    </xf>
    <xf numFmtId="172" fontId="17" fillId="0" borderId="0" xfId="55" applyNumberFormat="1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41" fontId="0" fillId="0" borderId="0" xfId="21" applyNumberFormat="1" applyFont="1" applyFill="1" applyAlignment="1">
      <alignment horizontal="center"/>
    </xf>
    <xf numFmtId="41" fontId="17" fillId="0" borderId="0" xfId="0" applyNumberFormat="1" applyFont="1" applyFill="1"/>
    <xf numFmtId="43" fontId="17" fillId="0" borderId="0" xfId="0" applyNumberFormat="1" applyFont="1" applyFill="1"/>
    <xf numFmtId="4" fontId="17" fillId="0" borderId="0" xfId="21" applyFont="1" applyFill="1"/>
    <xf numFmtId="41" fontId="0" fillId="0" borderId="0" xfId="0" applyNumberFormat="1" applyFill="1" applyBorder="1" applyAlignment="1">
      <alignment horizontal="center"/>
    </xf>
    <xf numFmtId="41" fontId="31" fillId="0" borderId="0" xfId="0" applyNumberFormat="1" applyFont="1"/>
    <xf numFmtId="10" fontId="17" fillId="0" borderId="0" xfId="213" applyNumberFormat="1" applyFont="1" applyFill="1"/>
    <xf numFmtId="172" fontId="23" fillId="0" borderId="0" xfId="55" applyNumberFormat="1" applyFont="1" applyFill="1" applyBorder="1" applyAlignment="1">
      <alignment horizontal="center"/>
    </xf>
    <xf numFmtId="0" fontId="20" fillId="0" borderId="0" xfId="0" applyFont="1"/>
    <xf numFmtId="0" fontId="20" fillId="0" borderId="0" xfId="0" quotePrefix="1" applyFont="1"/>
    <xf numFmtId="0" fontId="20" fillId="0" borderId="0" xfId="0" applyFont="1" applyAlignment="1">
      <alignment horizontal="left"/>
    </xf>
    <xf numFmtId="0" fontId="21" fillId="0" borderId="0" xfId="0" applyFont="1"/>
    <xf numFmtId="0" fontId="21" fillId="0" borderId="0" xfId="0" quotePrefix="1" applyFont="1" applyAlignment="1">
      <alignment horizontal="center"/>
    </xf>
    <xf numFmtId="0" fontId="21" fillId="0" borderId="0" xfId="0" quotePrefix="1" applyFont="1"/>
    <xf numFmtId="0" fontId="21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66" fontId="21" fillId="0" borderId="0" xfId="0" applyNumberFormat="1" applyFont="1"/>
    <xf numFmtId="0" fontId="22" fillId="0" borderId="0" xfId="0" applyFont="1"/>
    <xf numFmtId="166" fontId="17" fillId="0" borderId="0" xfId="0" quotePrefix="1" applyNumberFormat="1" applyFont="1" applyAlignment="1">
      <alignment horizontal="left"/>
    </xf>
    <xf numFmtId="0" fontId="17" fillId="0" borderId="0" xfId="0" applyFont="1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1" fontId="0" fillId="0" borderId="0" xfId="49" applyNumberFormat="1" applyFont="1" applyFill="1" applyAlignment="1">
      <alignment horizontal="right"/>
    </xf>
    <xf numFmtId="41" fontId="0" fillId="0" borderId="12" xfId="49" applyNumberFormat="1" applyFont="1" applyFill="1" applyBorder="1" applyAlignment="1">
      <alignment horizontal="right"/>
    </xf>
    <xf numFmtId="41" fontId="18" fillId="0" borderId="13" xfId="0" applyNumberFormat="1" applyFont="1" applyBorder="1" applyAlignment="1">
      <alignment horizontal="right"/>
    </xf>
    <xf numFmtId="43" fontId="17" fillId="0" borderId="0" xfId="21" applyNumberFormat="1" applyFont="1"/>
    <xf numFmtId="172" fontId="25" fillId="0" borderId="0" xfId="55" applyNumberFormat="1" applyFont="1" applyFill="1"/>
    <xf numFmtId="41" fontId="17" fillId="0" borderId="0" xfId="21" applyNumberFormat="1" applyFont="1" applyFill="1" applyBorder="1"/>
    <xf numFmtId="41" fontId="17" fillId="0" borderId="12" xfId="21" applyNumberFormat="1" applyFont="1" applyFill="1" applyBorder="1"/>
    <xf numFmtId="175" fontId="18" fillId="0" borderId="0" xfId="21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172" fontId="23" fillId="0" borderId="0" xfId="55" applyNumberFormat="1" applyFont="1" applyFill="1" applyBorder="1" applyAlignment="1">
      <alignment horizontal="center"/>
    </xf>
    <xf numFmtId="41" fontId="0" fillId="0" borderId="0" xfId="49" applyNumberFormat="1" applyFont="1" applyFill="1" applyBorder="1" applyAlignment="1" applyProtection="1">
      <alignment horizontal="center"/>
    </xf>
    <xf numFmtId="41" fontId="17" fillId="0" borderId="12" xfId="21" applyNumberFormat="1" applyFont="1" applyFill="1" applyBorder="1" applyAlignment="1">
      <alignment horizontal="center"/>
    </xf>
    <xf numFmtId="41" fontId="18" fillId="0" borderId="10" xfId="0" applyNumberFormat="1" applyFont="1" applyFill="1" applyBorder="1" applyAlignment="1">
      <alignment horizontal="right"/>
    </xf>
    <xf numFmtId="41" fontId="18" fillId="0" borderId="0" xfId="0" applyNumberFormat="1" applyFont="1" applyFill="1"/>
    <xf numFmtId="41" fontId="17" fillId="0" borderId="0" xfId="0" applyNumberFormat="1" applyFont="1" applyFill="1" applyAlignment="1">
      <alignment horizontal="right"/>
    </xf>
    <xf numFmtId="41" fontId="17" fillId="0" borderId="0" xfId="21" applyNumberFormat="1" applyFont="1" applyFill="1"/>
    <xf numFmtId="41" fontId="0" fillId="0" borderId="0" xfId="0" applyNumberFormat="1" applyFont="1" applyFill="1"/>
    <xf numFmtId="41" fontId="18" fillId="0" borderId="12" xfId="21" applyNumberFormat="1" applyFont="1" applyFill="1" applyBorder="1" applyAlignment="1">
      <alignment horizontal="center"/>
    </xf>
    <xf numFmtId="41" fontId="0" fillId="0" borderId="0" xfId="0" applyNumberFormat="1" applyFont="1" applyFill="1" applyBorder="1"/>
    <xf numFmtId="41" fontId="18" fillId="0" borderId="11" xfId="0" applyNumberFormat="1" applyFont="1" applyFill="1" applyBorder="1"/>
    <xf numFmtId="41" fontId="17" fillId="0" borderId="0" xfId="21" applyNumberFormat="1" applyFont="1" applyFill="1" applyAlignment="1">
      <alignment horizontal="right"/>
    </xf>
    <xf numFmtId="41" fontId="17" fillId="0" borderId="0" xfId="21" applyNumberFormat="1" applyFont="1" applyAlignment="1">
      <alignment horizontal="center"/>
    </xf>
    <xf numFmtId="41" fontId="17" fillId="0" borderId="0" xfId="21" applyNumberFormat="1" applyFont="1" applyFill="1" applyAlignment="1">
      <alignment horizontal="center"/>
    </xf>
    <xf numFmtId="41" fontId="17" fillId="0" borderId="0" xfId="21" applyNumberFormat="1" applyFont="1" applyFill="1" applyAlignment="1"/>
    <xf numFmtId="41" fontId="18" fillId="0" borderId="5" xfId="0" applyNumberFormat="1" applyFont="1" applyBorder="1"/>
    <xf numFmtId="41" fontId="18" fillId="0" borderId="0" xfId="0" applyNumberFormat="1" applyFont="1" applyAlignment="1">
      <alignment horizontal="left"/>
    </xf>
    <xf numFmtId="41" fontId="18" fillId="0" borderId="1" xfId="0" applyNumberFormat="1" applyFont="1" applyBorder="1" applyAlignment="1">
      <alignment horizontal="right"/>
    </xf>
    <xf numFmtId="41" fontId="18" fillId="0" borderId="12" xfId="0" applyNumberFormat="1" applyFont="1" applyBorder="1" applyAlignment="1">
      <alignment horizontal="right"/>
    </xf>
    <xf numFmtId="41" fontId="17" fillId="0" borderId="14" xfId="21" applyNumberFormat="1" applyFont="1" applyFill="1" applyBorder="1" applyAlignment="1"/>
    <xf numFmtId="41" fontId="17" fillId="0" borderId="12" xfId="21" applyNumberFormat="1" applyFont="1" applyFill="1" applyBorder="1" applyAlignment="1">
      <alignment horizontal="right"/>
    </xf>
    <xf numFmtId="41" fontId="17" fillId="0" borderId="12" xfId="21" applyNumberFormat="1" applyFont="1" applyBorder="1" applyAlignment="1">
      <alignment horizontal="center"/>
    </xf>
    <xf numFmtId="41" fontId="0" fillId="0" borderId="12" xfId="21" applyNumberFormat="1" applyFont="1" applyFill="1" applyBorder="1" applyAlignment="1">
      <alignment horizontal="center"/>
    </xf>
    <xf numFmtId="41" fontId="17" fillId="0" borderId="0" xfId="21" applyNumberFormat="1" applyFont="1" applyFill="1" applyBorder="1" applyAlignment="1">
      <alignment horizontal="right"/>
    </xf>
    <xf numFmtId="41" fontId="18" fillId="0" borderId="1" xfId="0" applyNumberFormat="1" applyFont="1" applyFill="1" applyBorder="1"/>
    <xf numFmtId="41" fontId="17" fillId="0" borderId="0" xfId="49" applyNumberFormat="1" applyFont="1" applyFill="1" applyBorder="1" applyAlignment="1" applyProtection="1">
      <alignment horizontal="center"/>
    </xf>
    <xf numFmtId="41" fontId="18" fillId="0" borderId="0" xfId="0" applyNumberFormat="1" applyFont="1" applyFill="1" applyBorder="1" applyAlignment="1">
      <alignment horizontal="right"/>
    </xf>
    <xf numFmtId="41" fontId="18" fillId="0" borderId="12" xfId="21" applyNumberFormat="1" applyFont="1" applyFill="1" applyBorder="1" applyAlignment="1">
      <alignment horizontal="right"/>
    </xf>
    <xf numFmtId="41" fontId="17" fillId="0" borderId="0" xfId="55" applyNumberFormat="1" applyFont="1" applyFill="1"/>
    <xf numFmtId="41" fontId="0" fillId="0" borderId="0" xfId="21" applyNumberFormat="1" applyFont="1" applyFill="1" applyBorder="1" applyAlignment="1">
      <alignment horizontal="center"/>
    </xf>
    <xf numFmtId="41" fontId="17" fillId="0" borderId="0" xfId="21" applyNumberFormat="1" applyFont="1" applyFill="1" applyBorder="1" applyAlignment="1"/>
    <xf numFmtId="41" fontId="18" fillId="0" borderId="12" xfId="21" quotePrefix="1" applyNumberFormat="1" applyFont="1" applyFill="1" applyBorder="1" applyAlignment="1">
      <alignment horizontal="center"/>
    </xf>
    <xf numFmtId="41" fontId="19" fillId="0" borderId="0" xfId="0" applyNumberFormat="1" applyFont="1" applyFill="1"/>
    <xf numFmtId="41" fontId="19" fillId="0" borderId="0" xfId="0" applyNumberFormat="1" applyFont="1" applyFill="1" applyBorder="1"/>
    <xf numFmtId="41" fontId="0" fillId="0" borderId="0" xfId="21" quotePrefix="1" applyNumberFormat="1" applyFont="1" applyFill="1" applyAlignment="1">
      <alignment horizontal="center"/>
    </xf>
    <xf numFmtId="41" fontId="0" fillId="0" borderId="0" xfId="0" applyNumberFormat="1" applyFill="1" applyBorder="1"/>
    <xf numFmtId="41" fontId="0" fillId="0" borderId="12" xfId="21" quotePrefix="1" applyNumberFormat="1" applyFont="1" applyFill="1" applyBorder="1" applyAlignment="1">
      <alignment horizontal="center"/>
    </xf>
    <xf numFmtId="41" fontId="23" fillId="0" borderId="0" xfId="0" applyNumberFormat="1" applyFont="1" applyFill="1" applyBorder="1" applyAlignment="1">
      <alignment horizontal="center"/>
    </xf>
    <xf numFmtId="41" fontId="18" fillId="0" borderId="5" xfId="21" applyNumberFormat="1" applyFont="1" applyFill="1" applyBorder="1" applyAlignment="1">
      <alignment horizontal="right"/>
    </xf>
    <xf numFmtId="41" fontId="18" fillId="0" borderId="10" xfId="21" applyNumberFormat="1" applyFont="1" applyFill="1" applyBorder="1" applyAlignment="1">
      <alignment horizontal="right"/>
    </xf>
    <xf numFmtId="41" fontId="26" fillId="0" borderId="0" xfId="0" applyNumberFormat="1" applyFont="1" applyFill="1" applyBorder="1"/>
    <xf numFmtId="41" fontId="26" fillId="0" borderId="0" xfId="0" applyNumberFormat="1" applyFont="1" applyFill="1" applyBorder="1" applyAlignment="1">
      <alignment horizontal="right"/>
    </xf>
    <xf numFmtId="41" fontId="26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175" fontId="18" fillId="0" borderId="0" xfId="21" applyNumberFormat="1" applyFont="1" applyFill="1" applyBorder="1"/>
    <xf numFmtId="175" fontId="18" fillId="0" borderId="11" xfId="21" applyNumberFormat="1" applyFont="1" applyFill="1" applyBorder="1" applyAlignment="1">
      <alignment horizontal="right"/>
    </xf>
    <xf numFmtId="175" fontId="17" fillId="0" borderId="0" xfId="55" applyNumberFormat="1" applyFont="1" applyFill="1"/>
    <xf numFmtId="175" fontId="19" fillId="0" borderId="0" xfId="55" applyNumberFormat="1" applyFont="1" applyFill="1"/>
    <xf numFmtId="43" fontId="17" fillId="0" borderId="12" xfId="21" quotePrefix="1" applyNumberFormat="1" applyFont="1" applyFill="1" applyBorder="1" applyAlignment="1">
      <alignment horizontal="center" vertical="center"/>
    </xf>
    <xf numFmtId="43" fontId="0" fillId="0" borderId="0" xfId="0" applyNumberFormat="1" applyFont="1" applyFill="1" applyBorder="1" applyAlignment="1">
      <alignment horizontal="center" vertical="center"/>
    </xf>
    <xf numFmtId="43" fontId="0" fillId="0" borderId="12" xfId="21" quotePrefix="1" applyNumberFormat="1" applyFont="1" applyFill="1" applyBorder="1" applyAlignment="1">
      <alignment horizontal="center" vertical="center"/>
    </xf>
    <xf numFmtId="43" fontId="0" fillId="0" borderId="0" xfId="0" applyNumberFormat="1" applyFont="1" applyFill="1" applyAlignment="1">
      <alignment horizontal="right"/>
    </xf>
    <xf numFmtId="43" fontId="0" fillId="0" borderId="0" xfId="0" applyNumberFormat="1" applyFont="1" applyFill="1" applyAlignment="1">
      <alignment horizontal="right" vertical="center"/>
    </xf>
    <xf numFmtId="43" fontId="17" fillId="0" borderId="0" xfId="21" applyNumberFormat="1" applyFont="1" applyFill="1" applyBorder="1" applyAlignment="1">
      <alignment horizontal="center"/>
    </xf>
    <xf numFmtId="43" fontId="17" fillId="0" borderId="0" xfId="21" applyNumberFormat="1" applyFont="1" applyFill="1" applyBorder="1" applyAlignment="1">
      <alignment horizontal="center" vertical="center"/>
    </xf>
    <xf numFmtId="43" fontId="17" fillId="0" borderId="12" xfId="21" applyNumberFormat="1" applyFont="1" applyFill="1" applyBorder="1" applyAlignment="1">
      <alignment horizontal="center"/>
    </xf>
    <xf numFmtId="43" fontId="18" fillId="0" borderId="12" xfId="21" applyNumberFormat="1" applyFont="1" applyFill="1" applyBorder="1" applyAlignment="1">
      <alignment horizontal="center"/>
    </xf>
    <xf numFmtId="43" fontId="17" fillId="0" borderId="0" xfId="21" applyNumberFormat="1" applyFont="1" applyFill="1" applyBorder="1"/>
    <xf numFmtId="43" fontId="18" fillId="0" borderId="0" xfId="21" applyNumberFormat="1" applyFont="1" applyFill="1" applyBorder="1"/>
    <xf numFmtId="43" fontId="0" fillId="0" borderId="12" xfId="21" applyNumberFormat="1" applyFont="1" applyFill="1" applyBorder="1" applyAlignment="1">
      <alignment horizontal="center"/>
    </xf>
    <xf numFmtId="43" fontId="18" fillId="0" borderId="12" xfId="21" applyNumberFormat="1" applyFont="1" applyFill="1" applyBorder="1" applyAlignment="1">
      <alignment horizontal="right"/>
    </xf>
    <xf numFmtId="43" fontId="0" fillId="0" borderId="0" xfId="21" applyNumberFormat="1" applyFont="1" applyFill="1" applyBorder="1" applyAlignment="1">
      <alignment horizontal="center"/>
    </xf>
    <xf numFmtId="43" fontId="17" fillId="0" borderId="0" xfId="21" applyNumberFormat="1" applyFont="1" applyFill="1" applyBorder="1" applyAlignment="1">
      <alignment horizontal="right"/>
    </xf>
    <xf numFmtId="43" fontId="17" fillId="0" borderId="0" xfId="21" applyNumberFormat="1" applyFont="1" applyFill="1" applyBorder="1" applyAlignment="1"/>
    <xf numFmtId="43" fontId="18" fillId="0" borderId="12" xfId="21" quotePrefix="1" applyNumberFormat="1" applyFont="1" applyFill="1" applyBorder="1" applyAlignment="1">
      <alignment horizontal="center"/>
    </xf>
    <xf numFmtId="43" fontId="18" fillId="0" borderId="0" xfId="21" applyNumberFormat="1" applyFont="1" applyFill="1" applyBorder="1" applyAlignment="1">
      <alignment horizontal="center"/>
    </xf>
    <xf numFmtId="43" fontId="18" fillId="0" borderId="0" xfId="21" applyNumberFormat="1" applyFont="1" applyFill="1" applyBorder="1" applyAlignment="1">
      <alignment horizontal="center" vertical="center"/>
    </xf>
    <xf numFmtId="43" fontId="17" fillId="0" borderId="12" xfId="21" applyNumberFormat="1" applyFont="1" applyFill="1" applyBorder="1"/>
    <xf numFmtId="43" fontId="17" fillId="0" borderId="12" xfId="21" applyNumberFormat="1" applyFont="1" applyFill="1" applyBorder="1" applyAlignment="1">
      <alignment horizontal="center" vertical="center"/>
    </xf>
    <xf numFmtId="43" fontId="18" fillId="0" borderId="0" xfId="21" applyNumberFormat="1" applyFont="1" applyFill="1" applyBorder="1" applyAlignment="1">
      <alignment vertical="center"/>
    </xf>
    <xf numFmtId="43" fontId="17" fillId="0" borderId="12" xfId="21" applyNumberFormat="1" applyFont="1" applyFill="1" applyBorder="1" applyAlignment="1">
      <alignment vertical="center"/>
    </xf>
    <xf numFmtId="43" fontId="18" fillId="0" borderId="12" xfId="21" applyNumberFormat="1" applyFont="1" applyFill="1" applyBorder="1" applyAlignment="1">
      <alignment horizontal="center" vertical="center"/>
    </xf>
    <xf numFmtId="43" fontId="17" fillId="0" borderId="0" xfId="21" applyNumberFormat="1" applyFont="1" applyFill="1" applyBorder="1" applyAlignment="1">
      <alignment horizontal="right" vertical="center"/>
    </xf>
    <xf numFmtId="43" fontId="17" fillId="0" borderId="0" xfId="21" applyNumberFormat="1" applyFont="1" applyFill="1" applyBorder="1" applyAlignment="1">
      <alignment vertical="center"/>
    </xf>
    <xf numFmtId="43" fontId="18" fillId="0" borderId="12" xfId="21" quotePrefix="1" applyNumberFormat="1" applyFont="1" applyFill="1" applyBorder="1" applyAlignment="1">
      <alignment horizontal="center" vertical="center"/>
    </xf>
    <xf numFmtId="175" fontId="17" fillId="0" borderId="0" xfId="21" applyNumberFormat="1" applyFont="1" applyFill="1" applyBorder="1" applyAlignment="1">
      <alignment horizontal="center" vertical="center"/>
    </xf>
    <xf numFmtId="175" fontId="18" fillId="0" borderId="0" xfId="21" applyNumberFormat="1" applyFont="1" applyFill="1" applyBorder="1" applyAlignment="1">
      <alignment horizontal="center" vertical="center"/>
    </xf>
    <xf numFmtId="41" fontId="18" fillId="0" borderId="0" xfId="21" applyNumberFormat="1" applyFont="1" applyFill="1" applyBorder="1" applyAlignment="1">
      <alignment vertical="center"/>
    </xf>
    <xf numFmtId="175" fontId="17" fillId="0" borderId="12" xfId="21" applyNumberFormat="1" applyFont="1" applyFill="1" applyBorder="1" applyAlignment="1">
      <alignment horizontal="center" vertical="center"/>
    </xf>
    <xf numFmtId="175" fontId="17" fillId="0" borderId="5" xfId="21" applyNumberFormat="1" applyFont="1" applyFill="1" applyBorder="1" applyAlignment="1">
      <alignment horizontal="center" vertical="center"/>
    </xf>
    <xf numFmtId="175" fontId="18" fillId="0" borderId="5" xfId="21" applyNumberFormat="1" applyFont="1" applyFill="1" applyBorder="1" applyAlignment="1">
      <alignment horizontal="right" vertical="center"/>
    </xf>
    <xf numFmtId="43" fontId="18" fillId="0" borderId="11" xfId="21" applyNumberFormat="1" applyFont="1" applyFill="1" applyBorder="1" applyAlignment="1">
      <alignment horizontal="right" vertical="center"/>
    </xf>
    <xf numFmtId="175" fontId="18" fillId="0" borderId="12" xfId="21" applyNumberFormat="1" applyFont="1" applyFill="1" applyBorder="1" applyAlignment="1">
      <alignment horizontal="center" vertical="center"/>
    </xf>
    <xf numFmtId="41" fontId="17" fillId="0" borderId="0" xfId="21" applyNumberFormat="1" applyFont="1" applyFill="1" applyBorder="1" applyAlignment="1">
      <alignment vertical="center"/>
    </xf>
    <xf numFmtId="175" fontId="17" fillId="0" borderId="0" xfId="21" applyNumberFormat="1" applyFont="1" applyFill="1" applyBorder="1" applyAlignment="1">
      <alignment horizontal="right" vertical="center"/>
    </xf>
    <xf numFmtId="175" fontId="17" fillId="0" borderId="0" xfId="21" applyNumberFormat="1" applyFont="1" applyFill="1" applyBorder="1" applyAlignment="1">
      <alignment vertical="center"/>
    </xf>
    <xf numFmtId="175" fontId="18" fillId="0" borderId="12" xfId="21" quotePrefix="1" applyNumberFormat="1" applyFont="1" applyFill="1" applyBorder="1" applyAlignment="1">
      <alignment horizontal="center" vertical="center"/>
    </xf>
    <xf numFmtId="41" fontId="18" fillId="0" borderId="0" xfId="21" applyNumberFormat="1" applyFont="1" applyFill="1" applyBorder="1" applyAlignment="1">
      <alignment horizontal="center" vertical="center"/>
    </xf>
    <xf numFmtId="43" fontId="0" fillId="0" borderId="0" xfId="0" applyNumberFormat="1" applyFont="1" applyFill="1"/>
    <xf numFmtId="43" fontId="0" fillId="0" borderId="0" xfId="0" applyNumberFormat="1" applyFont="1" applyFill="1" applyBorder="1"/>
    <xf numFmtId="43" fontId="18" fillId="0" borderId="0" xfId="0" applyNumberFormat="1" applyFont="1" applyFill="1" applyBorder="1"/>
    <xf numFmtId="43" fontId="18" fillId="0" borderId="0" xfId="49" applyNumberFormat="1" applyFont="1" applyFill="1" applyBorder="1" applyAlignment="1" applyProtection="1">
      <alignment horizontal="center"/>
    </xf>
    <xf numFmtId="43" fontId="0" fillId="0" borderId="0" xfId="0" applyNumberFormat="1" applyFont="1" applyFill="1" applyBorder="1" applyAlignment="1">
      <alignment horizontal="right"/>
    </xf>
    <xf numFmtId="43" fontId="0" fillId="0" borderId="0" xfId="49" applyNumberFormat="1" applyFont="1" applyFill="1" applyBorder="1" applyAlignment="1" applyProtection="1">
      <alignment horizontal="center"/>
    </xf>
    <xf numFmtId="43" fontId="17" fillId="0" borderId="0" xfId="0" applyNumberFormat="1" applyFont="1" applyFill="1" applyBorder="1" applyAlignment="1">
      <alignment horizontal="right"/>
    </xf>
    <xf numFmtId="43" fontId="17" fillId="0" borderId="0" xfId="21" applyNumberFormat="1" applyFont="1" applyFill="1"/>
    <xf numFmtId="43" fontId="17" fillId="0" borderId="0" xfId="0" applyNumberFormat="1" applyFont="1" applyFill="1" applyAlignment="1"/>
    <xf numFmtId="43" fontId="17" fillId="0" borderId="0" xfId="0" applyNumberFormat="1" applyFont="1" applyAlignment="1">
      <alignment horizontal="right"/>
    </xf>
    <xf numFmtId="43" fontId="17" fillId="0" borderId="12" xfId="21" applyNumberFormat="1" applyFont="1" applyBorder="1" applyAlignment="1">
      <alignment horizontal="center"/>
    </xf>
    <xf numFmtId="43" fontId="0" fillId="0" borderId="0" xfId="49" applyNumberFormat="1" applyFont="1" applyFill="1" applyBorder="1" applyAlignment="1" applyProtection="1">
      <alignment horizontal="right"/>
      <protection locked="0"/>
    </xf>
    <xf numFmtId="43" fontId="17" fillId="0" borderId="0" xfId="21" applyNumberFormat="1" applyFont="1" applyFill="1" applyAlignment="1">
      <alignment horizontal="center"/>
    </xf>
    <xf numFmtId="43" fontId="17" fillId="0" borderId="0" xfId="21" applyNumberFormat="1" applyFont="1" applyAlignment="1">
      <alignment horizontal="center"/>
    </xf>
    <xf numFmtId="43" fontId="17" fillId="0" borderId="0" xfId="0" applyNumberFormat="1" applyFont="1"/>
    <xf numFmtId="43" fontId="0" fillId="0" borderId="0" xfId="57" applyNumberFormat="1" applyFont="1" applyAlignment="1">
      <alignment horizontal="center"/>
    </xf>
    <xf numFmtId="43" fontId="17" fillId="0" borderId="0" xfId="0" applyNumberFormat="1" applyFont="1" applyAlignment="1">
      <alignment horizontal="center"/>
    </xf>
    <xf numFmtId="173" fontId="18" fillId="0" borderId="14" xfId="0" applyNumberFormat="1" applyFont="1" applyFill="1" applyBorder="1" applyAlignment="1">
      <alignment horizontal="right"/>
    </xf>
    <xf numFmtId="173" fontId="18" fillId="0" borderId="16" xfId="0" applyNumberFormat="1" applyFont="1" applyFill="1" applyBorder="1" applyAlignment="1">
      <alignment horizontal="right"/>
    </xf>
    <xf numFmtId="173" fontId="18" fillId="0" borderId="16" xfId="0" applyNumberFormat="1" applyFont="1" applyFill="1" applyBorder="1" applyAlignment="1">
      <alignment horizontal="right"/>
    </xf>
    <xf numFmtId="173" fontId="18" fillId="0" borderId="16" xfId="0" applyNumberFormat="1" applyFont="1" applyFill="1" applyBorder="1" applyAlignment="1">
      <alignment horizontal="right"/>
    </xf>
    <xf numFmtId="41" fontId="17" fillId="0" borderId="0" xfId="0" applyNumberFormat="1" applyFont="1" applyFill="1"/>
    <xf numFmtId="41" fontId="0" fillId="0" borderId="0" xfId="49" applyNumberFormat="1" applyFont="1" applyFill="1" applyAlignment="1">
      <alignment horizontal="right"/>
    </xf>
    <xf numFmtId="43" fontId="0" fillId="0" borderId="0" xfId="21" applyNumberFormat="1" applyFont="1" applyFill="1" applyAlignment="1">
      <alignment horizontal="center"/>
    </xf>
    <xf numFmtId="41" fontId="17" fillId="0" borderId="0" xfId="21" applyNumberFormat="1" applyFont="1" applyFill="1" applyAlignment="1"/>
    <xf numFmtId="43" fontId="0" fillId="0" borderId="0" xfId="0" applyNumberFormat="1" applyFont="1" applyAlignment="1">
      <alignment horizontal="right"/>
    </xf>
    <xf numFmtId="175" fontId="17" fillId="0" borderId="12" xfId="0" applyNumberFormat="1" applyFont="1" applyFill="1" applyBorder="1" applyAlignment="1"/>
    <xf numFmtId="172" fontId="17" fillId="0" borderId="0" xfId="55" applyNumberFormat="1" applyFont="1" applyFill="1" applyAlignment="1">
      <alignment horizontal="left" indent="1"/>
    </xf>
    <xf numFmtId="172" fontId="25" fillId="0" borderId="0" xfId="55" applyNumberFormat="1" applyFont="1" applyFill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Font="1" applyFill="1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Font="1" applyFill="1" applyAlignment="1">
      <alignment horizontal="left" indent="2"/>
    </xf>
    <xf numFmtId="0" fontId="18" fillId="0" borderId="0" xfId="0" applyFont="1" applyAlignment="1">
      <alignment horizontal="center"/>
    </xf>
    <xf numFmtId="49" fontId="23" fillId="0" borderId="0" xfId="0" applyNumberFormat="1" applyFont="1" applyAlignment="1">
      <alignment horizontal="center"/>
    </xf>
    <xf numFmtId="49" fontId="23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left" wrapText="1"/>
    </xf>
    <xf numFmtId="172" fontId="18" fillId="0" borderId="0" xfId="55" applyNumberFormat="1" applyFont="1" applyFill="1" applyBorder="1" applyAlignment="1">
      <alignment horizontal="center"/>
    </xf>
    <xf numFmtId="172" fontId="17" fillId="0" borderId="12" xfId="55" applyNumberFormat="1" applyFont="1" applyFill="1" applyBorder="1" applyAlignment="1">
      <alignment horizontal="center"/>
    </xf>
    <xf numFmtId="172" fontId="23" fillId="0" borderId="0" xfId="55" applyNumberFormat="1" applyFont="1" applyFill="1" applyBorder="1" applyAlignment="1">
      <alignment horizontal="center"/>
    </xf>
  </cellXfs>
  <cellStyles count="216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" xfId="57" builtinId="4"/>
    <cellStyle name="Currency [0]b" xfId="58" xr:uid="{00000000-0005-0000-0000-000039000000}"/>
    <cellStyle name="Currency [0]b 2" xfId="215" xr:uid="{323CD99C-A43D-45A6-92CC-49373A36998A}"/>
    <cellStyle name="Currency [00]" xfId="59" xr:uid="{00000000-0005-0000-0000-00003A000000}"/>
    <cellStyle name="currency(2)" xfId="60" xr:uid="{00000000-0005-0000-0000-00003B000000}"/>
    <cellStyle name="Currency1" xfId="61" xr:uid="{00000000-0005-0000-0000-00003C000000}"/>
    <cellStyle name="Dan" xfId="62" xr:uid="{00000000-0005-0000-0000-00003D000000}"/>
    <cellStyle name="DATE" xfId="63" xr:uid="{00000000-0005-0000-0000-00003E000000}"/>
    <cellStyle name="Date Short" xfId="64" xr:uid="{00000000-0005-0000-0000-00003F000000}"/>
    <cellStyle name="Dezimal [0]_NEGS" xfId="65" xr:uid="{00000000-0005-0000-0000-000040000000}"/>
    <cellStyle name="Dezimal_NEGS" xfId="66" xr:uid="{00000000-0005-0000-0000-000041000000}"/>
    <cellStyle name="Dollar (zero dec)" xfId="67" xr:uid="{00000000-0005-0000-0000-000042000000}"/>
    <cellStyle name="Enter Currency (0)" xfId="68" xr:uid="{00000000-0005-0000-0000-000043000000}"/>
    <cellStyle name="Enter Currency (2)" xfId="69" xr:uid="{00000000-0005-0000-0000-000044000000}"/>
    <cellStyle name="Enter Units (0)" xfId="70" xr:uid="{00000000-0005-0000-0000-000045000000}"/>
    <cellStyle name="Enter Units (1)" xfId="71" xr:uid="{00000000-0005-0000-0000-000046000000}"/>
    <cellStyle name="Enter Units (2)" xfId="72" xr:uid="{00000000-0005-0000-0000-000047000000}"/>
    <cellStyle name="Entered" xfId="73" xr:uid="{00000000-0005-0000-0000-000048000000}"/>
    <cellStyle name="Format Number Column" xfId="74" xr:uid="{00000000-0005-0000-0000-000049000000}"/>
    <cellStyle name="Grey" xfId="75" xr:uid="{00000000-0005-0000-0000-00004A000000}"/>
    <cellStyle name="Grey 2" xfId="76" xr:uid="{00000000-0005-0000-0000-00004B000000}"/>
    <cellStyle name="Head 1" xfId="77" xr:uid="{00000000-0005-0000-0000-00004C000000}"/>
    <cellStyle name="Header1" xfId="78" xr:uid="{00000000-0005-0000-0000-00004D000000}"/>
    <cellStyle name="Header2" xfId="79" xr:uid="{00000000-0005-0000-0000-00004E000000}"/>
    <cellStyle name="Heading" xfId="80" xr:uid="{00000000-0005-0000-0000-00004F000000}"/>
    <cellStyle name="HEADINGS" xfId="81" xr:uid="{00000000-0005-0000-0000-000050000000}"/>
    <cellStyle name="HEADINGSTOP" xfId="82" xr:uid="{00000000-0005-0000-0000-000051000000}"/>
    <cellStyle name="Indent" xfId="83" xr:uid="{00000000-0005-0000-0000-000052000000}"/>
    <cellStyle name="Input [yellow]" xfId="84" xr:uid="{00000000-0005-0000-0000-000053000000}"/>
    <cellStyle name="Input [yellow] 2" xfId="85" xr:uid="{00000000-0005-0000-0000-000054000000}"/>
    <cellStyle name="KPMG Heading 1" xfId="86" xr:uid="{00000000-0005-0000-0000-000055000000}"/>
    <cellStyle name="KPMG Heading 2" xfId="87" xr:uid="{00000000-0005-0000-0000-000056000000}"/>
    <cellStyle name="KPMG Heading 3" xfId="88" xr:uid="{00000000-0005-0000-0000-000057000000}"/>
    <cellStyle name="KPMG Heading 4" xfId="89" xr:uid="{00000000-0005-0000-0000-000058000000}"/>
    <cellStyle name="KPMG Normal" xfId="90" xr:uid="{00000000-0005-0000-0000-000059000000}"/>
    <cellStyle name="KPMG Normal Text" xfId="91" xr:uid="{00000000-0005-0000-0000-00005A000000}"/>
    <cellStyle name="left" xfId="92" xr:uid="{00000000-0005-0000-0000-00005B000000}"/>
    <cellStyle name="Link Currency (0)" xfId="93" xr:uid="{00000000-0005-0000-0000-00005C000000}"/>
    <cellStyle name="Link Currency (2)" xfId="94" xr:uid="{00000000-0005-0000-0000-00005D000000}"/>
    <cellStyle name="Link Units (0)" xfId="95" xr:uid="{00000000-0005-0000-0000-00005E000000}"/>
    <cellStyle name="Link Units (1)" xfId="96" xr:uid="{00000000-0005-0000-0000-00005F000000}"/>
    <cellStyle name="Link Units (2)" xfId="97" xr:uid="{00000000-0005-0000-0000-000060000000}"/>
    <cellStyle name="Miglia - Stile1" xfId="98" xr:uid="{00000000-0005-0000-0000-000061000000}"/>
    <cellStyle name="Miglia - Stile2" xfId="99" xr:uid="{00000000-0005-0000-0000-000062000000}"/>
    <cellStyle name="Miglia - Stile3" xfId="100" xr:uid="{00000000-0005-0000-0000-000063000000}"/>
    <cellStyle name="Miglia - Stile4" xfId="101" xr:uid="{00000000-0005-0000-0000-000064000000}"/>
    <cellStyle name="Miglia - Stile5" xfId="102" xr:uid="{00000000-0005-0000-0000-000065000000}"/>
    <cellStyle name="Milliers [0]_laroux" xfId="103" xr:uid="{00000000-0005-0000-0000-000066000000}"/>
    <cellStyle name="Milliers_laroux" xfId="104" xr:uid="{00000000-0005-0000-0000-000067000000}"/>
    <cellStyle name="Mon?taire [0]_laroux" xfId="105" xr:uid="{00000000-0005-0000-0000-000068000000}"/>
    <cellStyle name="Mon?taire_laroux" xfId="106" xr:uid="{00000000-0005-0000-0000-000069000000}"/>
    <cellStyle name="Monétaire [0]_laroux" xfId="107" xr:uid="{00000000-0005-0000-0000-00006A000000}"/>
    <cellStyle name="Monétaire_laroux" xfId="108" xr:uid="{00000000-0005-0000-0000-00006B000000}"/>
    <cellStyle name="no dec" xfId="109" xr:uid="{00000000-0005-0000-0000-00006C000000}"/>
    <cellStyle name="Normal" xfId="0" builtinId="0"/>
    <cellStyle name="Normal - Stile6" xfId="110" xr:uid="{00000000-0005-0000-0000-00006E000000}"/>
    <cellStyle name="Normal - Stile7" xfId="111" xr:uid="{00000000-0005-0000-0000-00006F000000}"/>
    <cellStyle name="Normal - Stile8" xfId="112" xr:uid="{00000000-0005-0000-0000-000070000000}"/>
    <cellStyle name="Normal - Style1" xfId="113" xr:uid="{00000000-0005-0000-0000-000071000000}"/>
    <cellStyle name="Normal - Style1 2" xfId="114" xr:uid="{00000000-0005-0000-0000-000072000000}"/>
    <cellStyle name="Normal - Style1 3" xfId="115" xr:uid="{00000000-0005-0000-0000-000073000000}"/>
    <cellStyle name="Normal 10" xfId="116" xr:uid="{00000000-0005-0000-0000-000074000000}"/>
    <cellStyle name="Normal 11" xfId="117" xr:uid="{00000000-0005-0000-0000-000075000000}"/>
    <cellStyle name="Normal 12" xfId="118" xr:uid="{00000000-0005-0000-0000-000076000000}"/>
    <cellStyle name="Normal 13" xfId="119" xr:uid="{00000000-0005-0000-0000-000077000000}"/>
    <cellStyle name="Normal 14" xfId="120" xr:uid="{00000000-0005-0000-0000-000078000000}"/>
    <cellStyle name="Normal 15" xfId="121" xr:uid="{00000000-0005-0000-0000-000079000000}"/>
    <cellStyle name="Normal 16" xfId="122" xr:uid="{00000000-0005-0000-0000-00007A000000}"/>
    <cellStyle name="Normal 17" xfId="123" xr:uid="{00000000-0005-0000-0000-00007B000000}"/>
    <cellStyle name="Normal 18" xfId="124" xr:uid="{00000000-0005-0000-0000-00007C000000}"/>
    <cellStyle name="Normal 19" xfId="125" xr:uid="{00000000-0005-0000-0000-00007D000000}"/>
    <cellStyle name="Normal 2" xfId="126" xr:uid="{00000000-0005-0000-0000-00007E000000}"/>
    <cellStyle name="Normal 2 2" xfId="214" xr:uid="{354B4436-DC0C-4A6C-A6F6-43CD4BC4B117}"/>
    <cellStyle name="Normal 20" xfId="127" xr:uid="{00000000-0005-0000-0000-00007F000000}"/>
    <cellStyle name="Normal 21" xfId="128" xr:uid="{00000000-0005-0000-0000-000080000000}"/>
    <cellStyle name="Normal 22" xfId="129" xr:uid="{00000000-0005-0000-0000-000081000000}"/>
    <cellStyle name="Normal 3" xfId="130" xr:uid="{00000000-0005-0000-0000-000082000000}"/>
    <cellStyle name="Normal 4" xfId="131" xr:uid="{00000000-0005-0000-0000-000083000000}"/>
    <cellStyle name="Normal 5" xfId="132" xr:uid="{00000000-0005-0000-0000-000084000000}"/>
    <cellStyle name="Normal 6" xfId="133" xr:uid="{00000000-0005-0000-0000-000085000000}"/>
    <cellStyle name="Normal 7" xfId="134" xr:uid="{00000000-0005-0000-0000-000086000000}"/>
    <cellStyle name="Normal 8" xfId="135" xr:uid="{00000000-0005-0000-0000-000087000000}"/>
    <cellStyle name="Normal 9" xfId="136" xr:uid="{00000000-0005-0000-0000-000088000000}"/>
    <cellStyle name="Output Amounts" xfId="137" xr:uid="{00000000-0005-0000-0000-000089000000}"/>
    <cellStyle name="Output Column Headings" xfId="138" xr:uid="{00000000-0005-0000-0000-00008A000000}"/>
    <cellStyle name="Output Line Items" xfId="139" xr:uid="{00000000-0005-0000-0000-00008B000000}"/>
    <cellStyle name="per.style" xfId="140" xr:uid="{00000000-0005-0000-0000-00008C000000}"/>
    <cellStyle name="Percent" xfId="213" builtinId="5"/>
    <cellStyle name="Percent [0]" xfId="141" xr:uid="{00000000-0005-0000-0000-00008E000000}"/>
    <cellStyle name="Percent [00]" xfId="142" xr:uid="{00000000-0005-0000-0000-00008F000000}"/>
    <cellStyle name="Percent [2]" xfId="143" xr:uid="{00000000-0005-0000-0000-000090000000}"/>
    <cellStyle name="Percent 2" xfId="144" xr:uid="{00000000-0005-0000-0000-000091000000}"/>
    <cellStyle name="PrePop Currency (0)" xfId="145" xr:uid="{00000000-0005-0000-0000-000092000000}"/>
    <cellStyle name="PrePop Currency (2)" xfId="146" xr:uid="{00000000-0005-0000-0000-000093000000}"/>
    <cellStyle name="PrePop Units (0)" xfId="147" xr:uid="{00000000-0005-0000-0000-000094000000}"/>
    <cellStyle name="PrePop Units (1)" xfId="148" xr:uid="{00000000-0005-0000-0000-000095000000}"/>
    <cellStyle name="PrePop Units (2)" xfId="149" xr:uid="{00000000-0005-0000-0000-000096000000}"/>
    <cellStyle name="PSChar" xfId="150" xr:uid="{00000000-0005-0000-0000-000097000000}"/>
    <cellStyle name="PSHeading" xfId="151" xr:uid="{00000000-0005-0000-0000-000098000000}"/>
    <cellStyle name="pwstyle" xfId="152" xr:uid="{00000000-0005-0000-0000-000099000000}"/>
    <cellStyle name="Quantity" xfId="153" xr:uid="{00000000-0005-0000-0000-00009A000000}"/>
    <cellStyle name="regstoresfromspecstores" xfId="154" xr:uid="{00000000-0005-0000-0000-00009B000000}"/>
    <cellStyle name="RevList" xfId="155" xr:uid="{00000000-0005-0000-0000-00009C000000}"/>
    <cellStyle name="SCH1" xfId="156" xr:uid="{00000000-0005-0000-0000-00009D000000}"/>
    <cellStyle name="SHADEDSTORES" xfId="157" xr:uid="{00000000-0005-0000-0000-00009E000000}"/>
    <cellStyle name="specstores" xfId="158" xr:uid="{00000000-0005-0000-0000-00009F000000}"/>
    <cellStyle name="Standard_9912(4)" xfId="159" xr:uid="{00000000-0005-0000-0000-0000A0000000}"/>
    <cellStyle name="Style 1" xfId="160" xr:uid="{00000000-0005-0000-0000-0000A1000000}"/>
    <cellStyle name="Style 1 2" xfId="161" xr:uid="{00000000-0005-0000-0000-0000A2000000}"/>
    <cellStyle name="Style 1 3" xfId="162" xr:uid="{00000000-0005-0000-0000-0000A3000000}"/>
    <cellStyle name="Style 10" xfId="163" xr:uid="{00000000-0005-0000-0000-0000A4000000}"/>
    <cellStyle name="Style 11" xfId="164" xr:uid="{00000000-0005-0000-0000-0000A5000000}"/>
    <cellStyle name="Style 12" xfId="165" xr:uid="{00000000-0005-0000-0000-0000A6000000}"/>
    <cellStyle name="Style 12 2" xfId="166" xr:uid="{00000000-0005-0000-0000-0000A7000000}"/>
    <cellStyle name="Style 13" xfId="167" xr:uid="{00000000-0005-0000-0000-0000A8000000}"/>
    <cellStyle name="Style 14" xfId="168" xr:uid="{00000000-0005-0000-0000-0000A9000000}"/>
    <cellStyle name="Style 15" xfId="169" xr:uid="{00000000-0005-0000-0000-0000AA000000}"/>
    <cellStyle name="Style 16" xfId="170" xr:uid="{00000000-0005-0000-0000-0000AB000000}"/>
    <cellStyle name="Style 17" xfId="171" xr:uid="{00000000-0005-0000-0000-0000AC000000}"/>
    <cellStyle name="Style 18" xfId="172" xr:uid="{00000000-0005-0000-0000-0000AD000000}"/>
    <cellStyle name="Style 19" xfId="173" xr:uid="{00000000-0005-0000-0000-0000AE000000}"/>
    <cellStyle name="Style 2" xfId="174" xr:uid="{00000000-0005-0000-0000-0000AF000000}"/>
    <cellStyle name="Style 20" xfId="175" xr:uid="{00000000-0005-0000-0000-0000B0000000}"/>
    <cellStyle name="Style 3" xfId="176" xr:uid="{00000000-0005-0000-0000-0000B1000000}"/>
    <cellStyle name="Style 4" xfId="177" xr:uid="{00000000-0005-0000-0000-0000B2000000}"/>
    <cellStyle name="Style 5" xfId="178" xr:uid="{00000000-0005-0000-0000-0000B3000000}"/>
    <cellStyle name="Style 6" xfId="179" xr:uid="{00000000-0005-0000-0000-0000B4000000}"/>
    <cellStyle name="Style 7" xfId="180" xr:uid="{00000000-0005-0000-0000-0000B5000000}"/>
    <cellStyle name="Style 8" xfId="181" xr:uid="{00000000-0005-0000-0000-0000B6000000}"/>
    <cellStyle name="Style 9" xfId="182" xr:uid="{00000000-0005-0000-0000-0000B7000000}"/>
    <cellStyle name="SubHeading" xfId="183" xr:uid="{00000000-0005-0000-0000-0000B8000000}"/>
    <cellStyle name="Subtotal" xfId="184" xr:uid="{00000000-0005-0000-0000-0000B9000000}"/>
    <cellStyle name="Text Indent A" xfId="185" xr:uid="{00000000-0005-0000-0000-0000BA000000}"/>
    <cellStyle name="Text Indent B" xfId="186" xr:uid="{00000000-0005-0000-0000-0000BB000000}"/>
    <cellStyle name="Text Indent C" xfId="187" xr:uid="{00000000-0005-0000-0000-0000BC000000}"/>
    <cellStyle name="wrap" xfId="188" xr:uid="{00000000-0005-0000-0000-0000BD000000}"/>
    <cellStyle name="เครื่องหมายจุลภาค [0]_FG-WIP COST-FEB.03" xfId="189" xr:uid="{00000000-0005-0000-0000-0000BE000000}"/>
    <cellStyle name="เครื่องหมายจุลภาค 2" xfId="190" xr:uid="{00000000-0005-0000-0000-0000BF000000}"/>
    <cellStyle name="เครื่องหมายจุลภาค_Ac 16100, 16110,21050,21140,21240, AR-AP SUMMARY" xfId="191" xr:uid="{00000000-0005-0000-0000-0000C0000000}"/>
    <cellStyle name="เครื่องหมายสกุลเงิน [0]_NHKTop99" xfId="192" xr:uid="{00000000-0005-0000-0000-0000C1000000}"/>
    <cellStyle name="เครื่องหมายสกุลเงิน_NHKTop99" xfId="193" xr:uid="{00000000-0005-0000-0000-0000C2000000}"/>
    <cellStyle name="น้บะภฒ_95" xfId="194" xr:uid="{00000000-0005-0000-0000-0000C3000000}"/>
    <cellStyle name="ปกติ_1" xfId="195" xr:uid="{00000000-0005-0000-0000-0000C4000000}"/>
    <cellStyle name="ฤธถ [0]_95" xfId="196" xr:uid="{00000000-0005-0000-0000-0000C5000000}"/>
    <cellStyle name="ฤธถ_95" xfId="197" xr:uid="{00000000-0005-0000-0000-0000C6000000}"/>
    <cellStyle name="ล๋ศญ [0]_95" xfId="198" xr:uid="{00000000-0005-0000-0000-0000C7000000}"/>
    <cellStyle name="ล๋ศญ_95" xfId="199" xr:uid="{00000000-0005-0000-0000-0000C8000000}"/>
    <cellStyle name="วฅมุ_4ฟ๙ฝวภ๛" xfId="200" xr:uid="{00000000-0005-0000-0000-0000C9000000}"/>
    <cellStyle name="통화 [0]_PERSONAL" xfId="201" xr:uid="{00000000-0005-0000-0000-0000CA000000}"/>
    <cellStyle name="통화_PERSONAL" xfId="202" xr:uid="{00000000-0005-0000-0000-0000CB000000}"/>
    <cellStyle name="표준_PERSONAL" xfId="203" xr:uid="{00000000-0005-0000-0000-0000CC000000}"/>
    <cellStyle name="一般_0006(1)" xfId="204" xr:uid="{00000000-0005-0000-0000-0000CD000000}"/>
    <cellStyle name="千分位[0]_LC (2)" xfId="205" xr:uid="{00000000-0005-0000-0000-0000CE000000}"/>
    <cellStyle name="千分位_LC (2)" xfId="206" xr:uid="{00000000-0005-0000-0000-0000CF000000}"/>
    <cellStyle name="未定義" xfId="207" xr:uid="{00000000-0005-0000-0000-0000D0000000}"/>
    <cellStyle name="桁区切り_Receivable Dec" xfId="208" xr:uid="{00000000-0005-0000-0000-0000D1000000}"/>
    <cellStyle name="標準_AR562売上出来高確認表印刷_帳票レイアウト" xfId="209" xr:uid="{00000000-0005-0000-0000-0000D2000000}"/>
    <cellStyle name="貨幣 [0]_liz-ss" xfId="210" xr:uid="{00000000-0005-0000-0000-0000D3000000}"/>
    <cellStyle name="貨幣[0]_LC (2)" xfId="211" xr:uid="{00000000-0005-0000-0000-0000D4000000}"/>
    <cellStyle name="貨幣_LC (2)" xfId="212" xr:uid="{00000000-0005-0000-0000-0000D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4"/>
  <sheetViews>
    <sheetView view="pageBreakPreview" topLeftCell="A78" zoomScale="90" zoomScaleNormal="90" zoomScaleSheetLayoutView="90" workbookViewId="0">
      <selection activeCell="B21" sqref="B21"/>
    </sheetView>
  </sheetViews>
  <sheetFormatPr defaultColWidth="10.81640625" defaultRowHeight="14"/>
  <cols>
    <col min="1" max="1" width="39.26953125" style="104" customWidth="1"/>
    <col min="2" max="2" width="4.81640625" style="103" customWidth="1"/>
    <col min="3" max="3" width="0.81640625" style="104" customWidth="1"/>
    <col min="4" max="4" width="12" style="104" customWidth="1"/>
    <col min="5" max="5" width="0.81640625" style="104" customWidth="1"/>
    <col min="6" max="6" width="12" style="104" customWidth="1"/>
    <col min="7" max="7" width="0.81640625" style="104" customWidth="1"/>
    <col min="8" max="8" width="12" style="105" customWidth="1"/>
    <col min="9" max="9" width="0.81640625" style="105" customWidth="1"/>
    <col min="10" max="10" width="12" style="105" customWidth="1"/>
    <col min="11" max="16384" width="10.81640625" style="104"/>
  </cols>
  <sheetData>
    <row r="1" spans="1:10" s="140" customFormat="1" ht="20.5" customHeight="1">
      <c r="A1" s="138" t="s">
        <v>107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0" s="144" customFormat="1" ht="20.5" customHeight="1">
      <c r="A2" s="141" t="s">
        <v>50</v>
      </c>
      <c r="B2" s="142"/>
      <c r="C2" s="143"/>
      <c r="D2" s="143"/>
      <c r="E2" s="143"/>
      <c r="F2" s="143"/>
      <c r="G2" s="143"/>
      <c r="H2" s="143"/>
      <c r="I2" s="143"/>
      <c r="J2" s="143"/>
    </row>
    <row r="3" spans="1:10" s="148" customFormat="1" ht="20.5" customHeight="1">
      <c r="A3" s="141"/>
      <c r="B3" s="145"/>
      <c r="C3" s="141"/>
      <c r="D3" s="141"/>
      <c r="E3" s="146"/>
      <c r="F3" s="141"/>
      <c r="G3" s="146"/>
      <c r="H3" s="147"/>
      <c r="I3" s="147"/>
      <c r="J3" s="147"/>
    </row>
    <row r="4" spans="1:10" ht="20.5" customHeight="1">
      <c r="A4" s="118"/>
      <c r="B4" s="116"/>
      <c r="C4" s="149"/>
      <c r="D4" s="284" t="s">
        <v>52</v>
      </c>
      <c r="E4" s="284"/>
      <c r="F4" s="284"/>
      <c r="G4" s="150"/>
      <c r="H4" s="284" t="s">
        <v>54</v>
      </c>
      <c r="I4" s="284"/>
      <c r="J4" s="284"/>
    </row>
    <row r="5" spans="1:10" ht="20.5" customHeight="1">
      <c r="A5" s="118"/>
      <c r="B5" s="116"/>
      <c r="C5" s="149"/>
      <c r="D5" s="284" t="s">
        <v>53</v>
      </c>
      <c r="E5" s="284"/>
      <c r="F5" s="284"/>
      <c r="G5" s="150"/>
      <c r="H5" s="284" t="s">
        <v>53</v>
      </c>
      <c r="I5" s="284"/>
      <c r="J5" s="284"/>
    </row>
    <row r="6" spans="1:10" ht="20.5" customHeight="1">
      <c r="A6" s="118"/>
      <c r="B6" s="116"/>
      <c r="C6" s="149"/>
      <c r="D6" s="151" t="s">
        <v>119</v>
      </c>
      <c r="E6" s="151"/>
      <c r="F6" s="151" t="s">
        <v>49</v>
      </c>
      <c r="G6" s="150"/>
      <c r="H6" s="151" t="s">
        <v>119</v>
      </c>
      <c r="I6" s="151"/>
      <c r="J6" s="151" t="s">
        <v>49</v>
      </c>
    </row>
    <row r="7" spans="1:10" ht="20.5" customHeight="1">
      <c r="A7" s="141" t="s">
        <v>13</v>
      </c>
      <c r="B7" s="103" t="s">
        <v>18</v>
      </c>
      <c r="C7" s="150"/>
      <c r="D7" s="152" t="s">
        <v>170</v>
      </c>
      <c r="E7" s="152"/>
      <c r="F7" s="152" t="s">
        <v>148</v>
      </c>
      <c r="G7" s="153"/>
      <c r="H7" s="152" t="s">
        <v>170</v>
      </c>
      <c r="I7" s="152"/>
      <c r="J7" s="152" t="s">
        <v>148</v>
      </c>
    </row>
    <row r="8" spans="1:10" ht="20.5" customHeight="1">
      <c r="A8" s="141"/>
      <c r="C8" s="150"/>
      <c r="D8" s="152" t="s">
        <v>61</v>
      </c>
      <c r="E8" s="152"/>
      <c r="F8" s="152"/>
      <c r="G8" s="153"/>
      <c r="H8" s="152" t="s">
        <v>61</v>
      </c>
      <c r="I8" s="152"/>
      <c r="J8" s="152"/>
    </row>
    <row r="9" spans="1:10" ht="20.5" customHeight="1">
      <c r="C9" s="150"/>
      <c r="D9" s="285" t="s">
        <v>58</v>
      </c>
      <c r="E9" s="285"/>
      <c r="F9" s="285"/>
      <c r="G9" s="285"/>
      <c r="H9" s="285"/>
      <c r="I9" s="285"/>
      <c r="J9" s="285"/>
    </row>
    <row r="10" spans="1:10" ht="20.5" customHeight="1">
      <c r="A10" s="102" t="s">
        <v>14</v>
      </c>
    </row>
    <row r="11" spans="1:10" ht="20.5" customHeight="1">
      <c r="A11" s="110" t="s">
        <v>5</v>
      </c>
      <c r="C11" s="106"/>
      <c r="D11" s="107">
        <v>194403</v>
      </c>
      <c r="E11" s="115"/>
      <c r="F11" s="66">
        <v>254757</v>
      </c>
      <c r="G11" s="115"/>
      <c r="H11" s="107">
        <v>151881</v>
      </c>
      <c r="I11" s="111"/>
      <c r="J11" s="66">
        <v>234611</v>
      </c>
    </row>
    <row r="12" spans="1:10" ht="20.5" customHeight="1">
      <c r="A12" s="110" t="s">
        <v>122</v>
      </c>
      <c r="C12" s="112"/>
      <c r="D12" s="111">
        <v>320430</v>
      </c>
      <c r="E12" s="115"/>
      <c r="F12" s="174">
        <v>336284</v>
      </c>
      <c r="G12" s="115"/>
      <c r="H12" s="111">
        <v>314291</v>
      </c>
      <c r="I12" s="111"/>
      <c r="J12" s="174">
        <v>352597</v>
      </c>
    </row>
    <row r="13" spans="1:10" ht="20.5" customHeight="1">
      <c r="A13" t="s">
        <v>4</v>
      </c>
      <c r="D13" s="111">
        <v>230775</v>
      </c>
      <c r="E13" s="115"/>
      <c r="F13" s="174">
        <v>304121</v>
      </c>
      <c r="G13" s="115"/>
      <c r="H13" s="111">
        <v>103592</v>
      </c>
      <c r="I13" s="111"/>
      <c r="J13" s="174">
        <v>153925</v>
      </c>
    </row>
    <row r="14" spans="1:10" ht="20.5" customHeight="1">
      <c r="A14" s="104" t="s">
        <v>6</v>
      </c>
      <c r="D14" s="111">
        <v>4951</v>
      </c>
      <c r="E14" s="115"/>
      <c r="F14" s="174">
        <v>10461</v>
      </c>
      <c r="G14" s="115"/>
      <c r="H14" s="111">
        <v>4375</v>
      </c>
      <c r="I14" s="111"/>
      <c r="J14" s="174">
        <v>10375</v>
      </c>
    </row>
    <row r="15" spans="1:10" ht="20.5" customHeight="1">
      <c r="A15" s="87" t="s">
        <v>8</v>
      </c>
      <c r="D15" s="122">
        <f>SUM(D11:D14)</f>
        <v>750559</v>
      </c>
      <c r="E15" s="120"/>
      <c r="F15" s="122">
        <f>SUM(F11:F14)</f>
        <v>905623</v>
      </c>
      <c r="G15" s="120"/>
      <c r="H15" s="122">
        <f>SUM(H11:H14)</f>
        <v>574139</v>
      </c>
      <c r="I15" s="120"/>
      <c r="J15" s="122">
        <f>SUM(J11:J14)</f>
        <v>751508</v>
      </c>
    </row>
    <row r="16" spans="1:10" ht="20.5" customHeight="1">
      <c r="A16" s="87"/>
      <c r="D16" s="121"/>
      <c r="E16" s="120"/>
      <c r="F16" s="121"/>
      <c r="G16" s="120"/>
      <c r="H16" s="121"/>
      <c r="I16" s="120"/>
      <c r="J16" s="121"/>
    </row>
    <row r="17" spans="1:12" ht="20.5" customHeight="1">
      <c r="A17" s="102" t="s">
        <v>15</v>
      </c>
      <c r="D17" s="111"/>
      <c r="E17" s="115"/>
      <c r="F17" s="111"/>
      <c r="G17" s="115"/>
      <c r="H17" s="111"/>
      <c r="I17" s="115"/>
      <c r="J17" s="111"/>
    </row>
    <row r="18" spans="1:12" ht="20.5" customHeight="1">
      <c r="A18" t="s">
        <v>84</v>
      </c>
      <c r="D18" s="175">
        <v>412</v>
      </c>
      <c r="E18" s="115"/>
      <c r="F18" s="176">
        <v>412</v>
      </c>
      <c r="G18" s="115"/>
      <c r="H18" s="175">
        <v>412</v>
      </c>
      <c r="I18" s="111"/>
      <c r="J18" s="176">
        <v>412</v>
      </c>
    </row>
    <row r="19" spans="1:12" ht="20.5" customHeight="1">
      <c r="A19" t="s">
        <v>85</v>
      </c>
      <c r="B19" s="103">
        <v>13</v>
      </c>
      <c r="D19" s="264">
        <v>0</v>
      </c>
      <c r="E19" s="265"/>
      <c r="F19" s="263">
        <v>0</v>
      </c>
      <c r="G19" s="265"/>
      <c r="H19" s="264">
        <v>0</v>
      </c>
      <c r="I19" s="260"/>
      <c r="J19" s="263">
        <v>0</v>
      </c>
    </row>
    <row r="20" spans="1:12" ht="20.5" customHeight="1">
      <c r="A20" s="104" t="s">
        <v>32</v>
      </c>
      <c r="B20" s="103">
        <v>4</v>
      </c>
      <c r="C20" s="106"/>
      <c r="D20" s="266">
        <v>0</v>
      </c>
      <c r="E20" s="267"/>
      <c r="F20" s="274">
        <v>0</v>
      </c>
      <c r="G20" s="115"/>
      <c r="H20" s="154">
        <v>235427</v>
      </c>
      <c r="I20" s="111"/>
      <c r="J20" s="177">
        <v>210427</v>
      </c>
    </row>
    <row r="21" spans="1:12" ht="20.5" customHeight="1">
      <c r="A21" t="s">
        <v>59</v>
      </c>
      <c r="B21" s="103">
        <v>5</v>
      </c>
      <c r="C21" s="114"/>
      <c r="D21" s="115">
        <v>289001</v>
      </c>
      <c r="E21" s="115"/>
      <c r="F21" s="177">
        <v>290474</v>
      </c>
      <c r="G21" s="115"/>
      <c r="H21" s="154">
        <v>263930</v>
      </c>
      <c r="I21" s="115"/>
      <c r="J21" s="177">
        <v>265511</v>
      </c>
      <c r="L21" s="115"/>
    </row>
    <row r="22" spans="1:12" ht="20.5" customHeight="1">
      <c r="A22" t="s">
        <v>86</v>
      </c>
      <c r="C22" s="114"/>
      <c r="D22" s="115">
        <v>15044</v>
      </c>
      <c r="E22" s="115"/>
      <c r="F22" s="177">
        <v>11674</v>
      </c>
      <c r="G22" s="115"/>
      <c r="H22" s="154">
        <v>10410</v>
      </c>
      <c r="I22" s="115"/>
      <c r="J22" s="177">
        <v>7004</v>
      </c>
    </row>
    <row r="23" spans="1:12" ht="20.5" customHeight="1">
      <c r="A23" t="s">
        <v>174</v>
      </c>
      <c r="C23" s="114"/>
      <c r="D23" s="272">
        <v>5617</v>
      </c>
      <c r="E23" s="272"/>
      <c r="F23" s="275">
        <v>5949</v>
      </c>
      <c r="G23" s="272"/>
      <c r="H23" s="273">
        <v>5358</v>
      </c>
      <c r="I23" s="115"/>
      <c r="J23" s="177">
        <v>5640</v>
      </c>
    </row>
    <row r="24" spans="1:12" ht="20.5" customHeight="1">
      <c r="A24" s="104" t="s">
        <v>25</v>
      </c>
      <c r="D24" s="115">
        <v>4366</v>
      </c>
      <c r="E24" s="115"/>
      <c r="F24" s="177">
        <v>4648</v>
      </c>
      <c r="G24" s="111"/>
      <c r="H24" s="154">
        <v>3400</v>
      </c>
      <c r="I24" s="111"/>
      <c r="J24" s="177">
        <v>3746</v>
      </c>
    </row>
    <row r="25" spans="1:12" ht="20.5" customHeight="1">
      <c r="A25" s="104" t="s">
        <v>16</v>
      </c>
      <c r="D25" s="177">
        <v>3043</v>
      </c>
      <c r="E25" s="115"/>
      <c r="F25" s="177">
        <v>1428</v>
      </c>
      <c r="G25" s="111"/>
      <c r="H25" s="154">
        <v>3043</v>
      </c>
      <c r="I25" s="111"/>
      <c r="J25" s="177">
        <v>1428</v>
      </c>
    </row>
    <row r="26" spans="1:12" ht="20.5" customHeight="1">
      <c r="A26" s="87" t="s">
        <v>9</v>
      </c>
      <c r="D26" s="178">
        <f>SUM(D18:D25)</f>
        <v>317483</v>
      </c>
      <c r="E26" s="121"/>
      <c r="F26" s="178">
        <f>SUM(F18:F25)</f>
        <v>314585</v>
      </c>
      <c r="G26" s="120"/>
      <c r="H26" s="178">
        <f>SUM(H18:H25)</f>
        <v>521980</v>
      </c>
      <c r="I26" s="179"/>
      <c r="J26" s="178">
        <f>SUM(J18:J25)</f>
        <v>494168</v>
      </c>
    </row>
    <row r="27" spans="1:12" ht="20.5" customHeight="1">
      <c r="D27" s="111"/>
      <c r="E27" s="115"/>
      <c r="F27" s="111"/>
      <c r="G27" s="115"/>
      <c r="H27" s="111"/>
      <c r="I27" s="115"/>
      <c r="J27" s="111"/>
    </row>
    <row r="28" spans="1:12" ht="20.5" customHeight="1" thickBot="1">
      <c r="A28" s="87" t="s">
        <v>17</v>
      </c>
      <c r="D28" s="156">
        <f>SUM(D15+D26)</f>
        <v>1068042</v>
      </c>
      <c r="E28" s="121"/>
      <c r="F28" s="156">
        <f>SUM(F15+F26)</f>
        <v>1220208</v>
      </c>
      <c r="G28" s="121"/>
      <c r="H28" s="156">
        <f>SUM(H15+H26)</f>
        <v>1096119</v>
      </c>
      <c r="I28" s="121"/>
      <c r="J28" s="156">
        <f>SUM(J15+J26)</f>
        <v>1245676</v>
      </c>
    </row>
    <row r="29" spans="1:12" ht="20.5" customHeight="1" thickTop="1">
      <c r="A29" s="87"/>
      <c r="D29" s="113"/>
      <c r="E29" s="113"/>
      <c r="F29" s="113"/>
      <c r="G29" s="113"/>
      <c r="H29" s="113"/>
      <c r="I29" s="113"/>
      <c r="J29" s="113"/>
    </row>
    <row r="30" spans="1:12" s="140" customFormat="1" ht="20.5" customHeight="1">
      <c r="A30" s="138" t="s">
        <v>107</v>
      </c>
      <c r="B30" s="139"/>
      <c r="C30" s="139"/>
      <c r="D30" s="139"/>
      <c r="E30" s="139"/>
      <c r="F30" s="139"/>
      <c r="G30" s="139"/>
      <c r="H30" s="139"/>
      <c r="I30" s="139"/>
      <c r="J30" s="139"/>
    </row>
    <row r="31" spans="1:12" s="144" customFormat="1" ht="20.5" customHeight="1">
      <c r="A31" s="141" t="s">
        <v>50</v>
      </c>
      <c r="B31" s="142"/>
      <c r="C31" s="143"/>
      <c r="D31" s="143"/>
      <c r="E31" s="143"/>
      <c r="F31" s="143"/>
      <c r="G31" s="143"/>
      <c r="H31" s="143"/>
      <c r="I31" s="143"/>
      <c r="J31" s="143"/>
    </row>
    <row r="32" spans="1:12" s="148" customFormat="1" ht="20.5" customHeight="1">
      <c r="A32" s="141"/>
      <c r="B32" s="145"/>
      <c r="C32" s="141"/>
      <c r="D32" s="141"/>
      <c r="E32" s="146"/>
      <c r="F32" s="141"/>
      <c r="G32" s="146"/>
      <c r="H32" s="147"/>
      <c r="I32" s="147"/>
      <c r="J32" s="147"/>
    </row>
    <row r="33" spans="1:10" ht="20.5" customHeight="1">
      <c r="A33" s="118"/>
      <c r="B33" s="116"/>
      <c r="C33" s="149"/>
      <c r="D33" s="284" t="s">
        <v>52</v>
      </c>
      <c r="E33" s="284"/>
      <c r="F33" s="284"/>
      <c r="G33" s="150"/>
      <c r="H33" s="284" t="s">
        <v>54</v>
      </c>
      <c r="I33" s="284"/>
      <c r="J33" s="284"/>
    </row>
    <row r="34" spans="1:10" ht="20.5" customHeight="1">
      <c r="A34" s="118"/>
      <c r="B34" s="116"/>
      <c r="C34" s="149"/>
      <c r="D34" s="284" t="s">
        <v>53</v>
      </c>
      <c r="E34" s="284"/>
      <c r="F34" s="284"/>
      <c r="G34" s="150"/>
      <c r="H34" s="284" t="s">
        <v>53</v>
      </c>
      <c r="I34" s="284"/>
      <c r="J34" s="284"/>
    </row>
    <row r="35" spans="1:10" ht="20.5" customHeight="1">
      <c r="A35" s="118"/>
      <c r="B35" s="116"/>
      <c r="C35" s="149"/>
      <c r="D35" s="151" t="s">
        <v>119</v>
      </c>
      <c r="E35" s="151"/>
      <c r="F35" s="151" t="s">
        <v>49</v>
      </c>
      <c r="G35" s="150"/>
      <c r="H35" s="151" t="s">
        <v>119</v>
      </c>
      <c r="I35" s="151"/>
      <c r="J35" s="151" t="s">
        <v>49</v>
      </c>
    </row>
    <row r="36" spans="1:10" ht="20.5" customHeight="1">
      <c r="A36" s="141" t="s">
        <v>79</v>
      </c>
      <c r="C36" s="150"/>
      <c r="D36" s="152" t="s">
        <v>170</v>
      </c>
      <c r="E36" s="152"/>
      <c r="F36" s="152" t="s">
        <v>148</v>
      </c>
      <c r="G36" s="153"/>
      <c r="H36" s="152" t="s">
        <v>170</v>
      </c>
      <c r="I36" s="152"/>
      <c r="J36" s="152" t="s">
        <v>148</v>
      </c>
    </row>
    <row r="37" spans="1:10" ht="20.5" customHeight="1">
      <c r="A37" s="141"/>
      <c r="C37" s="150"/>
      <c r="D37" s="152" t="s">
        <v>61</v>
      </c>
      <c r="E37" s="152"/>
      <c r="F37" s="152"/>
      <c r="G37" s="153"/>
      <c r="H37" s="152" t="s">
        <v>61</v>
      </c>
      <c r="I37" s="152"/>
      <c r="J37" s="152"/>
    </row>
    <row r="38" spans="1:10" ht="20.5" customHeight="1">
      <c r="C38" s="150"/>
      <c r="D38" s="285" t="s">
        <v>58</v>
      </c>
      <c r="E38" s="285"/>
      <c r="F38" s="285"/>
      <c r="G38" s="285"/>
      <c r="H38" s="285"/>
      <c r="I38" s="285"/>
      <c r="J38" s="285"/>
    </row>
    <row r="39" spans="1:10" ht="20.5" customHeight="1">
      <c r="A39" s="102" t="s">
        <v>19</v>
      </c>
      <c r="D39" s="108"/>
      <c r="E39" s="108"/>
      <c r="F39" s="108"/>
      <c r="G39" s="108"/>
      <c r="H39" s="108"/>
      <c r="I39" s="108"/>
      <c r="J39" s="108"/>
    </row>
    <row r="40" spans="1:10" ht="20.5" customHeight="1">
      <c r="A40" t="s">
        <v>87</v>
      </c>
      <c r="D40" s="111"/>
      <c r="E40" s="111"/>
      <c r="F40" s="111"/>
      <c r="G40" s="111"/>
      <c r="H40" s="111"/>
      <c r="I40" s="111"/>
      <c r="J40" s="111"/>
    </row>
    <row r="41" spans="1:10" ht="20.5" customHeight="1">
      <c r="A41" s="104" t="s">
        <v>88</v>
      </c>
      <c r="D41" s="154">
        <v>237266</v>
      </c>
      <c r="E41" s="111"/>
      <c r="F41" s="66">
        <v>317647</v>
      </c>
      <c r="G41" s="111"/>
      <c r="H41" s="154">
        <v>237266</v>
      </c>
      <c r="I41" s="111"/>
      <c r="J41" s="66">
        <v>317647</v>
      </c>
    </row>
    <row r="42" spans="1:10" ht="20.5" customHeight="1">
      <c r="A42" t="s">
        <v>123</v>
      </c>
      <c r="D42" s="154">
        <v>125741</v>
      </c>
      <c r="E42" s="111"/>
      <c r="F42" s="174">
        <v>113810</v>
      </c>
      <c r="G42" s="111"/>
      <c r="H42" s="154">
        <v>218461</v>
      </c>
      <c r="I42" s="111"/>
      <c r="J42" s="174">
        <v>187689</v>
      </c>
    </row>
    <row r="43" spans="1:10" ht="20.5" customHeight="1">
      <c r="A43" t="s">
        <v>124</v>
      </c>
      <c r="D43" s="111"/>
      <c r="E43" s="111"/>
      <c r="F43" s="174"/>
      <c r="G43" s="111"/>
      <c r="H43" s="111"/>
      <c r="I43" s="111"/>
      <c r="J43" s="174"/>
    </row>
    <row r="44" spans="1:10" ht="20.5" customHeight="1">
      <c r="A44" t="s">
        <v>125</v>
      </c>
      <c r="D44" s="154">
        <v>2151</v>
      </c>
      <c r="E44" s="111"/>
      <c r="F44" s="174">
        <v>9894</v>
      </c>
      <c r="G44" s="111"/>
      <c r="H44" s="111">
        <v>2151</v>
      </c>
      <c r="I44" s="111"/>
      <c r="J44" s="174">
        <v>9894</v>
      </c>
    </row>
    <row r="45" spans="1:10" ht="20.5" customHeight="1">
      <c r="A45" t="s">
        <v>110</v>
      </c>
      <c r="D45" s="111">
        <v>7378</v>
      </c>
      <c r="E45" s="111"/>
      <c r="F45" s="174">
        <v>4537</v>
      </c>
      <c r="G45" s="111"/>
      <c r="H45" s="154">
        <v>5295</v>
      </c>
      <c r="I45" s="111"/>
      <c r="J45" s="174">
        <v>3011</v>
      </c>
    </row>
    <row r="46" spans="1:10" ht="20.5" customHeight="1">
      <c r="A46" t="s">
        <v>175</v>
      </c>
      <c r="D46" s="111">
        <v>3108</v>
      </c>
      <c r="E46" s="111"/>
      <c r="F46" s="174">
        <v>2767</v>
      </c>
      <c r="G46" s="111"/>
      <c r="H46" s="262">
        <v>0</v>
      </c>
      <c r="I46" s="260"/>
      <c r="J46" s="263">
        <v>0</v>
      </c>
    </row>
    <row r="47" spans="1:10" ht="20.5" customHeight="1">
      <c r="A47" t="s">
        <v>89</v>
      </c>
      <c r="D47" s="111">
        <v>2271</v>
      </c>
      <c r="E47" s="111"/>
      <c r="F47" s="174">
        <v>1929</v>
      </c>
      <c r="G47" s="111"/>
      <c r="H47" s="154">
        <v>486</v>
      </c>
      <c r="I47" s="111"/>
      <c r="J47" s="174">
        <v>576</v>
      </c>
    </row>
    <row r="48" spans="1:10" ht="20.5" customHeight="1">
      <c r="A48" s="87" t="s">
        <v>10</v>
      </c>
      <c r="D48" s="122">
        <f>SUM(D41:D47)</f>
        <v>377915</v>
      </c>
      <c r="E48" s="121"/>
      <c r="F48" s="122">
        <f>SUM(F41:F47)</f>
        <v>450584</v>
      </c>
      <c r="G48" s="121"/>
      <c r="H48" s="122">
        <f>SUM(H41:H47)</f>
        <v>463659</v>
      </c>
      <c r="I48" s="121"/>
      <c r="J48" s="122">
        <f>SUM(J41:J47)</f>
        <v>518817</v>
      </c>
    </row>
    <row r="49" spans="1:10" ht="20.5" customHeight="1">
      <c r="A49" s="87"/>
      <c r="D49" s="111"/>
      <c r="E49" s="111"/>
      <c r="F49" s="111"/>
      <c r="G49" s="111"/>
      <c r="H49" s="111"/>
      <c r="I49" s="111"/>
      <c r="J49" s="111"/>
    </row>
    <row r="50" spans="1:10" ht="20.5" customHeight="1">
      <c r="A50" s="102" t="s">
        <v>12</v>
      </c>
      <c r="D50" s="111"/>
      <c r="E50" s="111"/>
      <c r="F50" s="111"/>
      <c r="G50" s="111"/>
      <c r="H50" s="111"/>
      <c r="I50" s="111"/>
      <c r="J50" s="111"/>
    </row>
    <row r="51" spans="1:10" ht="20.5" customHeight="1">
      <c r="A51" t="s">
        <v>126</v>
      </c>
      <c r="D51" s="111">
        <v>24139</v>
      </c>
      <c r="E51" s="111"/>
      <c r="F51" s="174">
        <v>42082</v>
      </c>
      <c r="G51" s="111"/>
      <c r="H51" s="175">
        <v>14139</v>
      </c>
      <c r="I51" s="111"/>
      <c r="J51" s="174">
        <v>32082</v>
      </c>
    </row>
    <row r="52" spans="1:10" ht="20.5" customHeight="1">
      <c r="A52" t="s">
        <v>108</v>
      </c>
      <c r="D52" s="111">
        <v>7298</v>
      </c>
      <c r="E52" s="111"/>
      <c r="F52" s="174">
        <v>7539</v>
      </c>
      <c r="G52" s="111"/>
      <c r="H52" s="175">
        <v>4728</v>
      </c>
      <c r="I52" s="111"/>
      <c r="J52" s="174">
        <v>4304</v>
      </c>
    </row>
    <row r="53" spans="1:10" ht="20.5" customHeight="1">
      <c r="A53" t="s">
        <v>80</v>
      </c>
      <c r="D53" s="111">
        <v>15731</v>
      </c>
      <c r="E53" s="111"/>
      <c r="F53" s="174">
        <v>13805</v>
      </c>
      <c r="G53" s="111"/>
      <c r="H53" s="175">
        <v>10769</v>
      </c>
      <c r="I53" s="111"/>
      <c r="J53" s="176">
        <v>9436</v>
      </c>
    </row>
    <row r="54" spans="1:10" ht="20.5" customHeight="1">
      <c r="A54" t="s">
        <v>176</v>
      </c>
      <c r="D54" s="274">
        <v>0</v>
      </c>
      <c r="E54" s="260"/>
      <c r="F54" s="274">
        <v>0</v>
      </c>
      <c r="G54" s="111"/>
      <c r="H54" s="117">
        <v>2374</v>
      </c>
      <c r="I54" s="111"/>
      <c r="J54" s="176">
        <v>2373</v>
      </c>
    </row>
    <row r="55" spans="1:10" ht="20.5" customHeight="1">
      <c r="A55" s="87" t="s">
        <v>11</v>
      </c>
      <c r="D55" s="122">
        <f>SUM(D51:D54)</f>
        <v>47168</v>
      </c>
      <c r="E55" s="121"/>
      <c r="F55" s="122">
        <f>SUM(F51:F54)</f>
        <v>63426</v>
      </c>
      <c r="G55" s="121"/>
      <c r="H55" s="122">
        <f>SUM(H51:H54)</f>
        <v>32010</v>
      </c>
      <c r="I55" s="121"/>
      <c r="J55" s="122">
        <f>SUM(J51:J54)</f>
        <v>48195</v>
      </c>
    </row>
    <row r="56" spans="1:10" ht="20.5" customHeight="1">
      <c r="A56" s="87"/>
      <c r="D56" s="180"/>
      <c r="E56" s="121"/>
      <c r="F56" s="180"/>
      <c r="G56" s="121"/>
      <c r="H56" s="180"/>
      <c r="I56" s="121"/>
      <c r="J56" s="180"/>
    </row>
    <row r="57" spans="1:10" ht="20.5" customHeight="1">
      <c r="A57" s="118" t="s">
        <v>20</v>
      </c>
      <c r="C57" s="106"/>
      <c r="D57" s="181">
        <f>SUM(D48+D55)</f>
        <v>425083</v>
      </c>
      <c r="E57" s="121"/>
      <c r="F57" s="181">
        <f>SUM(F48+F55)</f>
        <v>514010</v>
      </c>
      <c r="G57" s="121"/>
      <c r="H57" s="181">
        <f>SUM(H48:H54)</f>
        <v>495669</v>
      </c>
      <c r="I57" s="121"/>
      <c r="J57" s="181">
        <f>SUM(J48:J54)</f>
        <v>567012</v>
      </c>
    </row>
    <row r="58" spans="1:10" ht="20.5" customHeight="1">
      <c r="A58" s="118"/>
      <c r="C58" s="106"/>
      <c r="D58" s="109"/>
      <c r="E58" s="109"/>
      <c r="F58" s="109"/>
      <c r="G58" s="109"/>
      <c r="H58" s="109"/>
      <c r="I58" s="109"/>
      <c r="J58" s="109"/>
    </row>
    <row r="59" spans="1:10" s="140" customFormat="1" ht="20.5" customHeight="1">
      <c r="A59" s="138" t="s">
        <v>107</v>
      </c>
      <c r="B59" s="139"/>
      <c r="C59" s="139"/>
      <c r="D59" s="139"/>
      <c r="E59" s="139"/>
      <c r="F59" s="139"/>
      <c r="G59" s="139"/>
      <c r="H59" s="139"/>
      <c r="I59" s="139"/>
      <c r="J59" s="139"/>
    </row>
    <row r="60" spans="1:10" s="144" customFormat="1" ht="20.5" customHeight="1">
      <c r="A60" s="141" t="s">
        <v>50</v>
      </c>
      <c r="B60" s="142"/>
      <c r="C60" s="143"/>
      <c r="D60" s="143"/>
      <c r="E60" s="143"/>
      <c r="F60" s="143"/>
      <c r="G60" s="143"/>
      <c r="H60" s="143"/>
      <c r="I60" s="143"/>
      <c r="J60" s="143"/>
    </row>
    <row r="61" spans="1:10" s="148" customFormat="1" ht="20.5" customHeight="1">
      <c r="A61" s="141"/>
      <c r="B61" s="145"/>
      <c r="C61" s="141"/>
      <c r="D61" s="141"/>
      <c r="E61" s="146"/>
      <c r="F61" s="141"/>
      <c r="G61" s="146"/>
      <c r="H61" s="147"/>
      <c r="I61" s="147"/>
      <c r="J61" s="147"/>
    </row>
    <row r="62" spans="1:10" ht="20.5" customHeight="1">
      <c r="A62" s="118"/>
      <c r="B62" s="116"/>
      <c r="C62" s="149"/>
      <c r="D62" s="284" t="s">
        <v>52</v>
      </c>
      <c r="E62" s="284"/>
      <c r="F62" s="284"/>
      <c r="G62" s="150"/>
      <c r="H62" s="284" t="s">
        <v>54</v>
      </c>
      <c r="I62" s="284"/>
      <c r="J62" s="284"/>
    </row>
    <row r="63" spans="1:10" ht="20.5" customHeight="1">
      <c r="A63" s="118"/>
      <c r="B63" s="116"/>
      <c r="C63" s="149"/>
      <c r="D63" s="284" t="s">
        <v>53</v>
      </c>
      <c r="E63" s="284"/>
      <c r="F63" s="284"/>
      <c r="G63" s="150"/>
      <c r="H63" s="284" t="s">
        <v>53</v>
      </c>
      <c r="I63" s="284"/>
      <c r="J63" s="284"/>
    </row>
    <row r="64" spans="1:10" ht="20.5" customHeight="1">
      <c r="A64" s="118"/>
      <c r="B64" s="116"/>
      <c r="C64" s="149"/>
      <c r="D64" s="151" t="s">
        <v>119</v>
      </c>
      <c r="E64" s="151"/>
      <c r="F64" s="151" t="s">
        <v>49</v>
      </c>
      <c r="G64" s="150"/>
      <c r="H64" s="151" t="s">
        <v>119</v>
      </c>
      <c r="I64" s="151"/>
      <c r="J64" s="151" t="s">
        <v>49</v>
      </c>
    </row>
    <row r="65" spans="1:10" ht="20.5" customHeight="1">
      <c r="A65" s="141" t="s">
        <v>79</v>
      </c>
      <c r="B65" s="103" t="s">
        <v>18</v>
      </c>
      <c r="C65" s="150"/>
      <c r="D65" s="152" t="s">
        <v>170</v>
      </c>
      <c r="E65" s="152"/>
      <c r="F65" s="152" t="s">
        <v>148</v>
      </c>
      <c r="G65" s="153"/>
      <c r="H65" s="152" t="s">
        <v>170</v>
      </c>
      <c r="I65" s="152"/>
      <c r="J65" s="152" t="s">
        <v>148</v>
      </c>
    </row>
    <row r="66" spans="1:10" ht="20.5" customHeight="1">
      <c r="A66" s="141"/>
      <c r="C66" s="150"/>
      <c r="D66" s="152" t="s">
        <v>61</v>
      </c>
      <c r="E66" s="152"/>
      <c r="F66" s="152"/>
      <c r="G66" s="153"/>
      <c r="H66" s="152" t="s">
        <v>61</v>
      </c>
      <c r="I66" s="152"/>
      <c r="J66" s="152"/>
    </row>
    <row r="67" spans="1:10" ht="20.5" customHeight="1">
      <c r="C67" s="150"/>
      <c r="D67" s="285" t="s">
        <v>58</v>
      </c>
      <c r="E67" s="285"/>
      <c r="F67" s="285"/>
      <c r="G67" s="285"/>
      <c r="H67" s="285"/>
      <c r="I67" s="285"/>
      <c r="J67" s="285"/>
    </row>
    <row r="68" spans="1:10" ht="20.5" customHeight="1">
      <c r="A68" s="102" t="s">
        <v>81</v>
      </c>
      <c r="D68" s="109"/>
      <c r="E68" s="109"/>
      <c r="F68" s="109"/>
      <c r="G68" s="109"/>
      <c r="H68" s="109"/>
      <c r="I68" s="109"/>
      <c r="J68" s="109"/>
    </row>
    <row r="69" spans="1:10" ht="20.5" customHeight="1">
      <c r="A69" t="s">
        <v>82</v>
      </c>
      <c r="B69" s="116">
        <v>6</v>
      </c>
      <c r="D69" s="109"/>
      <c r="E69" s="109"/>
      <c r="F69" s="109"/>
      <c r="G69" s="109"/>
      <c r="H69" s="109"/>
      <c r="I69" s="109"/>
      <c r="J69" s="109"/>
    </row>
    <row r="70" spans="1:10" ht="20.5" customHeight="1" thickBot="1">
      <c r="A70" s="110" t="s">
        <v>74</v>
      </c>
      <c r="C70" s="112"/>
      <c r="D70" s="182">
        <v>399000</v>
      </c>
      <c r="E70" s="119"/>
      <c r="F70" s="182">
        <v>399000</v>
      </c>
      <c r="G70" s="115"/>
      <c r="H70" s="182">
        <v>399000</v>
      </c>
      <c r="I70" s="115"/>
      <c r="J70" s="182">
        <v>399000</v>
      </c>
    </row>
    <row r="71" spans="1:10" ht="20.5" customHeight="1" thickTop="1">
      <c r="A71" t="s">
        <v>75</v>
      </c>
      <c r="D71" s="177">
        <v>285000</v>
      </c>
      <c r="E71" s="119"/>
      <c r="F71" s="177">
        <v>285000</v>
      </c>
      <c r="G71" s="115"/>
      <c r="H71" s="177">
        <v>285000</v>
      </c>
      <c r="I71" s="115"/>
      <c r="J71" s="177">
        <v>285000</v>
      </c>
    </row>
    <row r="72" spans="1:10" ht="20.5" customHeight="1">
      <c r="A72" s="110" t="s">
        <v>149</v>
      </c>
      <c r="B72" s="116">
        <v>6</v>
      </c>
      <c r="C72" s="106"/>
      <c r="D72" s="115">
        <v>197871</v>
      </c>
      <c r="E72" s="119"/>
      <c r="F72" s="177">
        <v>197871</v>
      </c>
      <c r="G72" s="115"/>
      <c r="H72" s="115">
        <v>197871</v>
      </c>
      <c r="I72" s="115"/>
      <c r="J72" s="177">
        <v>197871</v>
      </c>
    </row>
    <row r="73" spans="1:10" ht="20.5" customHeight="1">
      <c r="A73" t="s">
        <v>0</v>
      </c>
      <c r="D73" s="111"/>
      <c r="E73" s="111"/>
      <c r="F73" s="111"/>
      <c r="G73" s="111"/>
      <c r="H73" s="111"/>
      <c r="I73" s="111"/>
      <c r="J73" s="111"/>
    </row>
    <row r="74" spans="1:10" ht="20.5" customHeight="1">
      <c r="A74" t="s">
        <v>48</v>
      </c>
      <c r="D74" s="115"/>
      <c r="E74" s="115"/>
      <c r="F74" s="115"/>
      <c r="G74" s="115"/>
      <c r="H74" s="115"/>
      <c r="I74" s="115"/>
      <c r="J74" s="115"/>
    </row>
    <row r="75" spans="1:10" ht="20.5" customHeight="1">
      <c r="A75" t="s">
        <v>46</v>
      </c>
      <c r="D75" s="154">
        <v>25920</v>
      </c>
      <c r="E75" s="115"/>
      <c r="F75" s="177">
        <v>25920</v>
      </c>
      <c r="G75" s="115"/>
      <c r="H75" s="154">
        <v>25920</v>
      </c>
      <c r="I75" s="115"/>
      <c r="J75" s="177">
        <v>25920</v>
      </c>
    </row>
    <row r="76" spans="1:10" ht="20.5" customHeight="1">
      <c r="A76" s="104" t="s">
        <v>29</v>
      </c>
      <c r="D76" s="154">
        <v>136583</v>
      </c>
      <c r="E76" s="115"/>
      <c r="F76" s="177">
        <v>197865</v>
      </c>
      <c r="G76" s="115"/>
      <c r="H76" s="115">
        <v>91659</v>
      </c>
      <c r="I76" s="115"/>
      <c r="J76" s="177">
        <v>169873</v>
      </c>
    </row>
    <row r="77" spans="1:10" ht="20.5" customHeight="1">
      <c r="A77" s="104" t="s">
        <v>90</v>
      </c>
      <c r="D77" s="155">
        <v>-3384</v>
      </c>
      <c r="E77" s="111"/>
      <c r="F77" s="183">
        <v>-458</v>
      </c>
      <c r="G77" s="111"/>
      <c r="H77" s="261">
        <v>0</v>
      </c>
      <c r="I77" s="260"/>
      <c r="J77" s="222">
        <v>0</v>
      </c>
    </row>
    <row r="78" spans="1:10" ht="20.5" customHeight="1">
      <c r="A78" s="87" t="s">
        <v>127</v>
      </c>
      <c r="D78" s="120">
        <f>SUM(D71:D77)</f>
        <v>641990</v>
      </c>
      <c r="E78" s="121"/>
      <c r="F78" s="120">
        <f>SUM(F71:F77)</f>
        <v>706198</v>
      </c>
      <c r="G78" s="121"/>
      <c r="H78" s="120">
        <f>SUM(H71:H77)</f>
        <v>600450</v>
      </c>
      <c r="I78" s="121"/>
      <c r="J78" s="120">
        <f>SUM(J71:J77)</f>
        <v>678664</v>
      </c>
    </row>
    <row r="79" spans="1:10" ht="20.5" customHeight="1">
      <c r="A79" s="104" t="s">
        <v>40</v>
      </c>
      <c r="D79" s="184">
        <v>969</v>
      </c>
      <c r="E79" s="111"/>
      <c r="F79" s="261">
        <v>0</v>
      </c>
      <c r="G79" s="276"/>
      <c r="H79" s="261">
        <v>0</v>
      </c>
      <c r="I79" s="276"/>
      <c r="J79" s="261">
        <v>0</v>
      </c>
    </row>
    <row r="80" spans="1:10" ht="20.5" customHeight="1">
      <c r="A80" s="87" t="s">
        <v>76</v>
      </c>
      <c r="D80" s="122">
        <f>SUM(D78:D79)</f>
        <v>642959</v>
      </c>
      <c r="E80" s="121"/>
      <c r="F80" s="122">
        <f>SUM(F78:F79)</f>
        <v>706198</v>
      </c>
      <c r="G80" s="121"/>
      <c r="H80" s="122">
        <f>SUM(H78:H79)</f>
        <v>600450</v>
      </c>
      <c r="I80" s="121"/>
      <c r="J80" s="122">
        <f>SUM(J78:J79)</f>
        <v>678664</v>
      </c>
    </row>
    <row r="81" spans="1:10" ht="20.5" customHeight="1">
      <c r="A81" s="87"/>
      <c r="D81" s="121"/>
      <c r="E81" s="121"/>
      <c r="F81" s="121"/>
      <c r="G81" s="121"/>
      <c r="H81" s="121"/>
      <c r="I81" s="121"/>
      <c r="J81" s="121"/>
    </row>
    <row r="82" spans="1:10" ht="20.5" customHeight="1" thickBot="1">
      <c r="A82" s="118" t="s">
        <v>77</v>
      </c>
      <c r="C82" s="106"/>
      <c r="D82" s="156">
        <f>SUM(D57+D80)</f>
        <v>1068042</v>
      </c>
      <c r="E82" s="121"/>
      <c r="F82" s="156">
        <f>SUM(F57+F80)</f>
        <v>1220208</v>
      </c>
      <c r="G82" s="121"/>
      <c r="H82" s="156">
        <f>SUM(H57+H80)</f>
        <v>1096119</v>
      </c>
      <c r="I82" s="121"/>
      <c r="J82" s="156">
        <f>SUM(J57+J80)</f>
        <v>1245676</v>
      </c>
    </row>
    <row r="83" spans="1:10" ht="20.5" customHeight="1" thickTop="1">
      <c r="A83" s="118"/>
      <c r="C83" s="106"/>
      <c r="D83" s="113" t="s">
        <v>31</v>
      </c>
      <c r="E83" s="113" t="s">
        <v>31</v>
      </c>
      <c r="F83" s="113" t="s">
        <v>31</v>
      </c>
      <c r="G83" s="113"/>
      <c r="H83" s="113" t="s">
        <v>31</v>
      </c>
      <c r="I83" s="113"/>
      <c r="J83" s="113" t="s">
        <v>31</v>
      </c>
    </row>
    <row r="84" spans="1:10">
      <c r="D84" s="157">
        <f>D28-D82</f>
        <v>0</v>
      </c>
      <c r="F84" s="157">
        <f>F28-F82</f>
        <v>0</v>
      </c>
      <c r="H84" s="157">
        <f>H28-H82</f>
        <v>0</v>
      </c>
      <c r="J84" s="157">
        <f>J28-J82</f>
        <v>0</v>
      </c>
    </row>
  </sheetData>
  <mergeCells count="15">
    <mergeCell ref="D67:J67"/>
    <mergeCell ref="D34:F34"/>
    <mergeCell ref="H34:J34"/>
    <mergeCell ref="D38:J38"/>
    <mergeCell ref="D62:F62"/>
    <mergeCell ref="H62:J62"/>
    <mergeCell ref="D63:F63"/>
    <mergeCell ref="H63:J63"/>
    <mergeCell ref="D33:F33"/>
    <mergeCell ref="H33:J33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3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29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22"/>
  <sheetViews>
    <sheetView topLeftCell="A113" zoomScale="85" zoomScaleNormal="85" zoomScaleSheetLayoutView="90" workbookViewId="0">
      <selection activeCell="A80" sqref="A80"/>
    </sheetView>
  </sheetViews>
  <sheetFormatPr defaultColWidth="10.81640625" defaultRowHeight="14"/>
  <cols>
    <col min="1" max="1" width="46.6328125" style="15" customWidth="1"/>
    <col min="2" max="2" width="5.1796875" style="24" customWidth="1"/>
    <col min="3" max="3" width="1" style="15" customWidth="1"/>
    <col min="4" max="4" width="12.1796875" style="15" customWidth="1"/>
    <col min="5" max="5" width="1.1796875" style="15" customWidth="1"/>
    <col min="6" max="6" width="12.1796875" style="15" customWidth="1"/>
    <col min="7" max="7" width="1.1796875" style="15" customWidth="1"/>
    <col min="8" max="8" width="12.1796875" style="91" customWidth="1"/>
    <col min="9" max="9" width="1.1796875" style="91" customWidth="1"/>
    <col min="10" max="10" width="12.1796875" style="91" customWidth="1"/>
    <col min="11" max="14" width="10.81640625" style="15" customWidth="1"/>
    <col min="15" max="15" width="13.453125" style="15" customWidth="1"/>
    <col min="16" max="17" width="10.81640625" style="15"/>
    <col min="18" max="18" width="12.54296875" style="15" bestFit="1" customWidth="1"/>
    <col min="19" max="16384" width="10.81640625" style="15"/>
  </cols>
  <sheetData>
    <row r="1" spans="1:26" s="7" customFormat="1" ht="20.25" customHeight="1">
      <c r="A1" s="123" t="s">
        <v>107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26" s="8" customFormat="1" ht="20.25" customHeight="1">
      <c r="A2" s="19" t="s">
        <v>62</v>
      </c>
      <c r="B2" s="74"/>
      <c r="C2" s="74"/>
      <c r="D2" s="74"/>
      <c r="E2" s="74"/>
      <c r="F2" s="74"/>
      <c r="G2" s="74"/>
      <c r="H2" s="74"/>
      <c r="I2" s="74"/>
      <c r="J2" s="74"/>
    </row>
    <row r="3" spans="1:26" s="13" customFormat="1" ht="20.25" customHeight="1">
      <c r="A3" s="9"/>
      <c r="B3" s="10"/>
      <c r="C3" s="9"/>
      <c r="D3" s="9"/>
      <c r="E3" s="11"/>
      <c r="F3" s="9"/>
      <c r="G3" s="11"/>
      <c r="H3" s="12"/>
      <c r="I3" s="12"/>
      <c r="J3" s="12"/>
    </row>
    <row r="4" spans="1:26" ht="20.25" customHeight="1">
      <c r="A4" s="16"/>
      <c r="B4" s="17"/>
      <c r="C4" s="89"/>
      <c r="D4" s="287" t="s">
        <v>52</v>
      </c>
      <c r="E4" s="287"/>
      <c r="F4" s="287"/>
      <c r="G4" s="18"/>
      <c r="H4" s="287" t="s">
        <v>54</v>
      </c>
      <c r="I4" s="287"/>
      <c r="J4" s="287"/>
    </row>
    <row r="5" spans="1:26" ht="20.25" customHeight="1">
      <c r="A5" s="16"/>
      <c r="B5" s="17"/>
      <c r="C5" s="89"/>
      <c r="D5" s="287" t="s">
        <v>53</v>
      </c>
      <c r="E5" s="287"/>
      <c r="F5" s="287"/>
      <c r="G5" s="18"/>
      <c r="H5" s="287" t="s">
        <v>53</v>
      </c>
      <c r="I5" s="287"/>
      <c r="J5" s="287"/>
    </row>
    <row r="6" spans="1:26" ht="20.25" customHeight="1">
      <c r="A6" s="16"/>
      <c r="B6" s="17"/>
      <c r="C6" s="89"/>
      <c r="D6" s="288" t="s">
        <v>57</v>
      </c>
      <c r="E6" s="289"/>
      <c r="F6" s="289"/>
      <c r="G6" s="18"/>
      <c r="H6" s="288" t="s">
        <v>57</v>
      </c>
      <c r="I6" s="289"/>
      <c r="J6" s="289"/>
    </row>
    <row r="7" spans="1:26" ht="20.25" customHeight="1">
      <c r="A7" s="16"/>
      <c r="B7" s="17"/>
      <c r="C7" s="89"/>
      <c r="D7" s="290" t="s">
        <v>119</v>
      </c>
      <c r="E7" s="291"/>
      <c r="F7" s="291"/>
      <c r="G7" s="18"/>
      <c r="H7" s="290" t="s">
        <v>119</v>
      </c>
      <c r="I7" s="291"/>
      <c r="J7" s="291"/>
    </row>
    <row r="8" spans="1:26" ht="20.25" customHeight="1">
      <c r="A8" s="25"/>
      <c r="B8" s="20"/>
      <c r="C8" s="21"/>
      <c r="D8" s="73" t="s">
        <v>170</v>
      </c>
      <c r="E8" s="73"/>
      <c r="F8" s="73" t="s">
        <v>148</v>
      </c>
      <c r="G8" s="90"/>
      <c r="H8" s="73" t="s">
        <v>170</v>
      </c>
      <c r="I8" s="73"/>
      <c r="J8" s="73" t="s">
        <v>148</v>
      </c>
    </row>
    <row r="9" spans="1:26" ht="20.25" customHeight="1">
      <c r="B9" s="22"/>
      <c r="C9" s="21"/>
      <c r="D9" s="286" t="s">
        <v>58</v>
      </c>
      <c r="E9" s="286"/>
      <c r="F9" s="286"/>
      <c r="G9" s="286"/>
      <c r="H9" s="286"/>
      <c r="I9" s="286"/>
      <c r="J9" s="286"/>
    </row>
    <row r="10" spans="1:26" ht="20.25" customHeight="1">
      <c r="A10" s="54" t="s">
        <v>109</v>
      </c>
      <c r="B10" s="20"/>
      <c r="D10" s="64">
        <v>225917</v>
      </c>
      <c r="E10" s="53"/>
      <c r="F10" s="64">
        <v>277671</v>
      </c>
      <c r="G10" s="64"/>
      <c r="H10" s="64">
        <v>185354</v>
      </c>
      <c r="I10" s="64"/>
      <c r="J10" s="64">
        <v>268063</v>
      </c>
      <c r="L10" s="133"/>
      <c r="M10" s="133"/>
      <c r="N10" s="133"/>
      <c r="O10" s="133"/>
      <c r="P10" s="133"/>
      <c r="Q10" s="133"/>
      <c r="R10" s="133"/>
      <c r="T10" s="132"/>
      <c r="V10" s="132"/>
      <c r="X10" s="132"/>
      <c r="Z10" s="132"/>
    </row>
    <row r="11" spans="1:26" ht="20.25" customHeight="1">
      <c r="A11" s="38" t="s">
        <v>111</v>
      </c>
      <c r="D11" s="98">
        <v>-173952</v>
      </c>
      <c r="E11" s="57"/>
      <c r="F11" s="98">
        <v>-216313</v>
      </c>
      <c r="G11" s="97"/>
      <c r="H11" s="98">
        <v>-155794</v>
      </c>
      <c r="I11" s="64"/>
      <c r="J11" s="98">
        <v>-239866</v>
      </c>
      <c r="L11" s="133"/>
      <c r="M11" s="133"/>
      <c r="N11" s="133"/>
      <c r="O11" s="133"/>
      <c r="P11" s="133"/>
      <c r="Q11" s="133"/>
      <c r="R11" s="133"/>
      <c r="T11" s="132"/>
      <c r="V11" s="132"/>
      <c r="X11" s="132"/>
      <c r="Z11" s="132"/>
    </row>
    <row r="12" spans="1:26" ht="20.25" customHeight="1">
      <c r="A12" s="14" t="s">
        <v>91</v>
      </c>
      <c r="D12" s="59">
        <f>SUM(D10:D11)</f>
        <v>51965</v>
      </c>
      <c r="E12" s="167"/>
      <c r="F12" s="59">
        <f>SUM(F10:F11)</f>
        <v>61358</v>
      </c>
      <c r="G12" s="167"/>
      <c r="H12" s="59">
        <f>SUM(H10:H11)</f>
        <v>29560</v>
      </c>
      <c r="I12" s="167"/>
      <c r="J12" s="59">
        <f>SUM(J10:J11)</f>
        <v>28197</v>
      </c>
      <c r="L12" s="133"/>
      <c r="M12" s="133"/>
      <c r="N12" s="133"/>
      <c r="O12" s="133"/>
      <c r="P12" s="133"/>
      <c r="Q12" s="133"/>
      <c r="R12" s="133"/>
    </row>
    <row r="13" spans="1:26" ht="20.25" customHeight="1">
      <c r="A13" s="14"/>
      <c r="D13" s="168"/>
      <c r="E13" s="131"/>
      <c r="F13" s="168"/>
      <c r="G13" s="131"/>
      <c r="H13" s="131"/>
      <c r="I13" s="131"/>
      <c r="J13" s="131"/>
      <c r="L13" s="133"/>
      <c r="M13" s="133"/>
      <c r="N13" s="133"/>
      <c r="O13" s="133"/>
      <c r="P13" s="133"/>
      <c r="Q13" s="133"/>
      <c r="R13" s="133"/>
    </row>
    <row r="14" spans="1:26" ht="20.25" customHeight="1">
      <c r="A14" s="54" t="s">
        <v>92</v>
      </c>
      <c r="D14" s="64">
        <v>1670</v>
      </c>
      <c r="E14" s="53"/>
      <c r="F14" s="64">
        <v>7925</v>
      </c>
      <c r="G14" s="64"/>
      <c r="H14" s="64">
        <v>3914</v>
      </c>
      <c r="I14" s="64"/>
      <c r="J14" s="64">
        <v>9854</v>
      </c>
      <c r="L14" s="133"/>
      <c r="M14" s="133"/>
      <c r="N14" s="133"/>
      <c r="O14" s="133"/>
      <c r="P14" s="133"/>
      <c r="Q14" s="133"/>
      <c r="R14" s="133"/>
      <c r="T14" s="132"/>
      <c r="V14" s="132"/>
      <c r="X14" s="132"/>
      <c r="Z14" s="132"/>
    </row>
    <row r="15" spans="1:26" ht="20.25" customHeight="1">
      <c r="A15" s="54" t="s">
        <v>70</v>
      </c>
      <c r="D15" s="64">
        <v>-17486</v>
      </c>
      <c r="E15" s="53"/>
      <c r="F15" s="64">
        <v>-33979</v>
      </c>
      <c r="G15" s="64"/>
      <c r="H15" s="64">
        <v>-9494</v>
      </c>
      <c r="I15" s="64"/>
      <c r="J15" s="64">
        <v>-25701</v>
      </c>
      <c r="L15" s="133"/>
      <c r="M15" s="133"/>
      <c r="N15" s="133"/>
      <c r="O15" s="133"/>
      <c r="P15" s="133"/>
      <c r="Q15" s="133"/>
      <c r="R15" s="133"/>
      <c r="T15" s="132"/>
      <c r="V15" s="132"/>
      <c r="X15" s="132"/>
      <c r="Z15" s="132"/>
    </row>
    <row r="16" spans="1:26" ht="20.25" customHeight="1">
      <c r="A16" s="15" t="s">
        <v>35</v>
      </c>
      <c r="D16" s="64">
        <v>-62317</v>
      </c>
      <c r="E16" s="53"/>
      <c r="F16" s="64">
        <v>-22653</v>
      </c>
      <c r="G16" s="64"/>
      <c r="H16" s="64">
        <v>-56386</v>
      </c>
      <c r="I16" s="64"/>
      <c r="J16" s="64">
        <v>-20419</v>
      </c>
      <c r="L16" s="133"/>
      <c r="M16" s="133"/>
      <c r="N16" s="133"/>
      <c r="O16" s="133"/>
      <c r="P16" s="133"/>
      <c r="Q16" s="133"/>
      <c r="R16" s="133"/>
      <c r="T16" s="132"/>
      <c r="V16" s="132"/>
      <c r="X16" s="132"/>
      <c r="Z16" s="132"/>
    </row>
    <row r="17" spans="1:26" ht="20.25" customHeight="1">
      <c r="A17" s="38" t="s">
        <v>136</v>
      </c>
      <c r="D17" s="95">
        <v>6043</v>
      </c>
      <c r="E17" s="57"/>
      <c r="F17" s="95">
        <v>10743</v>
      </c>
      <c r="G17" s="97"/>
      <c r="H17" s="95">
        <v>5738</v>
      </c>
      <c r="I17" s="97"/>
      <c r="J17" s="95">
        <v>10217</v>
      </c>
      <c r="L17" s="133"/>
      <c r="M17" s="133"/>
      <c r="N17" s="133"/>
      <c r="O17" s="133"/>
      <c r="P17" s="133"/>
      <c r="Q17" s="133"/>
      <c r="R17" s="133"/>
      <c r="T17" s="132"/>
      <c r="V17" s="132"/>
      <c r="X17" s="132"/>
      <c r="Z17" s="132"/>
    </row>
    <row r="18" spans="1:26" ht="20.25" customHeight="1">
      <c r="A18" s="87" t="s">
        <v>139</v>
      </c>
      <c r="D18" s="120">
        <f>SUM(D12:D17)</f>
        <v>-20125</v>
      </c>
      <c r="E18" s="119"/>
      <c r="F18" s="120">
        <f>SUM(F12:F17)</f>
        <v>23394</v>
      </c>
      <c r="G18" s="115"/>
      <c r="H18" s="120">
        <f>SUM(H12:H17)</f>
        <v>-26668</v>
      </c>
      <c r="I18" s="115"/>
      <c r="J18" s="120">
        <f>SUM(J12:J17)</f>
        <v>2148</v>
      </c>
      <c r="L18" s="133"/>
      <c r="M18" s="133"/>
      <c r="N18" s="133"/>
      <c r="O18" s="133"/>
      <c r="P18" s="133"/>
      <c r="Q18" s="133"/>
      <c r="R18" s="133"/>
      <c r="T18" s="132"/>
      <c r="V18" s="132"/>
      <c r="X18" s="132"/>
      <c r="Z18" s="132"/>
    </row>
    <row r="19" spans="1:26" ht="20.25" customHeight="1">
      <c r="A19" s="38" t="s">
        <v>36</v>
      </c>
      <c r="D19" s="97">
        <v>-2562</v>
      </c>
      <c r="E19" s="57"/>
      <c r="F19" s="97">
        <v>-1719</v>
      </c>
      <c r="G19" s="97"/>
      <c r="H19" s="97">
        <v>-2458</v>
      </c>
      <c r="I19" s="97"/>
      <c r="J19" s="97">
        <v>-1642</v>
      </c>
      <c r="L19" s="133"/>
      <c r="M19" s="133"/>
      <c r="N19" s="133"/>
      <c r="O19" s="133"/>
      <c r="P19" s="133"/>
      <c r="Q19" s="133"/>
      <c r="R19" s="133"/>
      <c r="T19" s="132"/>
      <c r="V19" s="132"/>
      <c r="X19" s="132"/>
      <c r="Z19" s="132"/>
    </row>
    <row r="20" spans="1:26" ht="20.25" customHeight="1">
      <c r="A20" s="38" t="s">
        <v>180</v>
      </c>
      <c r="D20" s="97"/>
      <c r="E20" s="57"/>
      <c r="F20" s="97"/>
      <c r="G20" s="97"/>
      <c r="H20" s="97"/>
      <c r="I20" s="97"/>
      <c r="J20" s="97"/>
      <c r="L20" s="133"/>
      <c r="M20" s="133"/>
      <c r="N20" s="133"/>
      <c r="O20" s="133"/>
      <c r="P20" s="133"/>
      <c r="Q20" s="133"/>
      <c r="R20" s="133"/>
      <c r="T20" s="132"/>
      <c r="V20" s="132"/>
      <c r="X20" s="132"/>
      <c r="Z20" s="132"/>
    </row>
    <row r="21" spans="1:26" ht="20.25" customHeight="1">
      <c r="A21" s="38" t="s">
        <v>168</v>
      </c>
      <c r="D21" s="277">
        <v>-1068</v>
      </c>
      <c r="E21" s="53"/>
      <c r="F21" s="95">
        <v>861</v>
      </c>
      <c r="G21" s="64"/>
      <c r="H21" s="277">
        <v>-74</v>
      </c>
      <c r="I21" s="64"/>
      <c r="J21" s="95">
        <v>236</v>
      </c>
      <c r="L21" s="133"/>
      <c r="M21" s="133"/>
      <c r="N21" s="133"/>
      <c r="O21" s="133"/>
      <c r="P21" s="133"/>
      <c r="Q21" s="133"/>
      <c r="R21" s="133"/>
      <c r="T21" s="132"/>
      <c r="V21" s="132"/>
      <c r="X21" s="132"/>
      <c r="Z21" s="132"/>
    </row>
    <row r="22" spans="1:26" ht="20.25" customHeight="1">
      <c r="A22" s="14" t="s">
        <v>140</v>
      </c>
      <c r="D22" s="120">
        <f>SUM(D18:D21)</f>
        <v>-23755</v>
      </c>
      <c r="E22" s="135"/>
      <c r="F22" s="120">
        <f>SUM(F18:F21)</f>
        <v>22536</v>
      </c>
      <c r="G22" s="120"/>
      <c r="H22" s="120">
        <f>SUM(H18:H21)</f>
        <v>-29200</v>
      </c>
      <c r="I22" s="120"/>
      <c r="J22" s="120">
        <f>SUM(J18:J21)</f>
        <v>742</v>
      </c>
      <c r="L22" s="133"/>
      <c r="M22" s="133"/>
      <c r="N22" s="133"/>
      <c r="O22" s="133"/>
      <c r="P22" s="133"/>
      <c r="Q22" s="133"/>
      <c r="R22" s="133"/>
    </row>
    <row r="23" spans="1:26" ht="20.25" customHeight="1">
      <c r="A23" s="54" t="s">
        <v>143</v>
      </c>
      <c r="D23" s="95">
        <v>-1990</v>
      </c>
      <c r="E23" s="53"/>
      <c r="F23" s="95">
        <v>-1448</v>
      </c>
      <c r="G23" s="64"/>
      <c r="H23" s="95">
        <v>-36</v>
      </c>
      <c r="I23" s="64"/>
      <c r="J23" s="95">
        <v>96</v>
      </c>
      <c r="L23" s="133"/>
      <c r="M23" s="133"/>
      <c r="N23" s="133"/>
      <c r="O23" s="133"/>
      <c r="P23" s="133"/>
      <c r="Q23" s="133"/>
      <c r="R23" s="133"/>
      <c r="T23" s="132"/>
      <c r="V23" s="132"/>
      <c r="X23" s="132"/>
      <c r="Z23" s="132"/>
    </row>
    <row r="24" spans="1:26" ht="20.25" customHeight="1">
      <c r="A24" s="14" t="s">
        <v>141</v>
      </c>
      <c r="C24" s="92"/>
      <c r="D24" s="59">
        <f>SUM(D22:D23)</f>
        <v>-25745</v>
      </c>
      <c r="E24" s="167"/>
      <c r="F24" s="59">
        <f>SUM(F22:F23)</f>
        <v>21088</v>
      </c>
      <c r="G24" s="167"/>
      <c r="H24" s="59">
        <f>SUM(H22:H23)</f>
        <v>-29236</v>
      </c>
      <c r="I24" s="167"/>
      <c r="J24" s="59">
        <f>SUM(J22:J23)</f>
        <v>838</v>
      </c>
      <c r="L24" s="133"/>
      <c r="M24" s="133"/>
    </row>
    <row r="25" spans="1:26" ht="20.25" customHeight="1">
      <c r="A25" s="14"/>
      <c r="C25" s="92"/>
      <c r="D25" s="79"/>
      <c r="E25" s="167"/>
      <c r="F25" s="79"/>
      <c r="G25" s="167"/>
      <c r="H25" s="79"/>
      <c r="I25" s="167"/>
      <c r="J25" s="79"/>
    </row>
    <row r="26" spans="1:26" ht="20.25" customHeight="1">
      <c r="A26" s="14" t="s">
        <v>55</v>
      </c>
      <c r="C26" s="92"/>
      <c r="D26" s="79"/>
      <c r="E26" s="167"/>
      <c r="F26" s="79"/>
      <c r="G26" s="167"/>
      <c r="H26" s="79"/>
      <c r="I26" s="167"/>
      <c r="J26" s="79"/>
      <c r="K26" s="133"/>
      <c r="L26" s="133"/>
    </row>
    <row r="27" spans="1:26" ht="20.25" customHeight="1">
      <c r="A27" s="23" t="s">
        <v>93</v>
      </c>
      <c r="C27" s="92"/>
      <c r="D27" s="79"/>
      <c r="E27" s="167"/>
      <c r="F27" s="79"/>
      <c r="G27" s="167"/>
      <c r="H27" s="79"/>
      <c r="I27" s="167"/>
      <c r="J27" s="79"/>
      <c r="K27" s="133"/>
      <c r="L27" s="133"/>
    </row>
    <row r="28" spans="1:26" ht="20.25" customHeight="1">
      <c r="A28" s="23" t="s">
        <v>94</v>
      </c>
      <c r="C28" s="92"/>
      <c r="D28" s="79"/>
      <c r="E28" s="167"/>
      <c r="F28" s="79"/>
      <c r="G28" s="167"/>
      <c r="H28" s="79"/>
      <c r="I28" s="167"/>
      <c r="J28" s="79"/>
      <c r="K28" s="133"/>
      <c r="L28" s="133"/>
    </row>
    <row r="29" spans="1:26" ht="20.25" customHeight="1">
      <c r="A29" s="54" t="s">
        <v>112</v>
      </c>
      <c r="C29" s="92"/>
      <c r="D29" s="160">
        <v>-45</v>
      </c>
      <c r="E29" s="169"/>
      <c r="F29" s="160">
        <v>-91</v>
      </c>
      <c r="G29" s="159"/>
      <c r="H29" s="230">
        <v>0</v>
      </c>
      <c r="I29" s="220"/>
      <c r="J29" s="230">
        <v>0</v>
      </c>
      <c r="K29" s="133"/>
      <c r="L29" s="133"/>
    </row>
    <row r="30" spans="1:26" ht="20.25" customHeight="1">
      <c r="A30" s="14" t="s">
        <v>95</v>
      </c>
      <c r="C30" s="92"/>
      <c r="D30" s="98"/>
      <c r="E30" s="170"/>
      <c r="F30" s="98"/>
      <c r="G30" s="170"/>
      <c r="H30" s="216"/>
      <c r="I30" s="251"/>
      <c r="J30" s="216"/>
    </row>
    <row r="31" spans="1:26" ht="20.25" customHeight="1">
      <c r="A31" s="14" t="s">
        <v>94</v>
      </c>
      <c r="C31" s="92"/>
      <c r="D31" s="171">
        <f>SUM(D29:D30)</f>
        <v>-45</v>
      </c>
      <c r="E31" s="170"/>
      <c r="F31" s="171">
        <f>SUM(F29:F30)</f>
        <v>-91</v>
      </c>
      <c r="G31" s="170"/>
      <c r="H31" s="219">
        <f>SUM(H29:H30)</f>
        <v>0</v>
      </c>
      <c r="I31" s="251"/>
      <c r="J31" s="219">
        <f>SUM(J29:J30)</f>
        <v>0</v>
      </c>
    </row>
    <row r="32" spans="1:26" ht="20.25" customHeight="1">
      <c r="A32" s="14" t="s">
        <v>154</v>
      </c>
      <c r="C32" s="92"/>
      <c r="D32" s="172"/>
      <c r="E32" s="172"/>
      <c r="F32" s="172"/>
      <c r="G32" s="172"/>
      <c r="H32" s="252"/>
      <c r="I32" s="252"/>
      <c r="J32" s="252"/>
    </row>
    <row r="33" spans="1:11" ht="20.25" customHeight="1">
      <c r="A33" s="14" t="s">
        <v>71</v>
      </c>
      <c r="C33" s="92"/>
      <c r="D33" s="171">
        <f>D31</f>
        <v>-45</v>
      </c>
      <c r="E33" s="79"/>
      <c r="F33" s="171">
        <f>F31</f>
        <v>-91</v>
      </c>
      <c r="G33" s="79"/>
      <c r="H33" s="219">
        <f>H31</f>
        <v>0</v>
      </c>
      <c r="I33" s="253"/>
      <c r="J33" s="219">
        <f>J31</f>
        <v>0</v>
      </c>
    </row>
    <row r="34" spans="1:11" ht="20.25" customHeight="1" thickBot="1">
      <c r="A34" s="14" t="s">
        <v>153</v>
      </c>
      <c r="C34" s="92"/>
      <c r="D34" s="173">
        <f>SUM(D24,D33)</f>
        <v>-25790</v>
      </c>
      <c r="E34" s="79"/>
      <c r="F34" s="173">
        <f>SUM(F24,F33)</f>
        <v>20997</v>
      </c>
      <c r="G34" s="79"/>
      <c r="H34" s="173">
        <f>SUM(H24,H33)</f>
        <v>-29236</v>
      </c>
      <c r="I34" s="79"/>
      <c r="J34" s="173">
        <f>SUM(J24,J33)</f>
        <v>838</v>
      </c>
    </row>
    <row r="35" spans="1:11" ht="20.25" customHeight="1" thickTop="1">
      <c r="A35" s="14"/>
      <c r="C35" s="92"/>
      <c r="D35" s="1"/>
      <c r="E35" s="1"/>
      <c r="F35" s="1"/>
      <c r="G35" s="1"/>
      <c r="H35" s="1"/>
      <c r="I35" s="1"/>
      <c r="J35" s="1"/>
    </row>
    <row r="36" spans="1:11" s="7" customFormat="1" ht="20.25" customHeight="1">
      <c r="A36" s="123" t="s">
        <v>107</v>
      </c>
      <c r="B36" s="124"/>
      <c r="C36" s="124"/>
      <c r="D36" s="124"/>
      <c r="E36" s="124"/>
      <c r="F36" s="124"/>
      <c r="G36" s="124"/>
      <c r="H36" s="124"/>
      <c r="I36" s="124"/>
      <c r="J36" s="124"/>
    </row>
    <row r="37" spans="1:11" s="8" customFormat="1" ht="20.25" customHeight="1">
      <c r="A37" s="19" t="s">
        <v>62</v>
      </c>
      <c r="B37" s="74"/>
      <c r="C37" s="74"/>
      <c r="D37" s="74"/>
      <c r="E37" s="74"/>
      <c r="F37" s="74"/>
      <c r="G37" s="74"/>
      <c r="H37" s="74"/>
      <c r="I37" s="74"/>
      <c r="J37" s="74"/>
    </row>
    <row r="38" spans="1:11" s="13" customFormat="1" ht="20.25" customHeight="1">
      <c r="A38" s="9"/>
      <c r="B38" s="10"/>
      <c r="C38" s="9"/>
      <c r="D38" s="9"/>
      <c r="E38" s="11"/>
      <c r="F38" s="9"/>
      <c r="G38" s="11"/>
      <c r="H38" s="12"/>
      <c r="I38" s="12"/>
      <c r="J38" s="12"/>
    </row>
    <row r="39" spans="1:11" ht="20.25" customHeight="1">
      <c r="A39" s="16"/>
      <c r="B39" s="17"/>
      <c r="C39" s="89"/>
      <c r="D39" s="287" t="s">
        <v>52</v>
      </c>
      <c r="E39" s="287"/>
      <c r="F39" s="287"/>
      <c r="G39" s="18"/>
      <c r="H39" s="287" t="s">
        <v>54</v>
      </c>
      <c r="I39" s="287"/>
      <c r="J39" s="287"/>
    </row>
    <row r="40" spans="1:11" ht="20.25" customHeight="1">
      <c r="A40" s="16"/>
      <c r="B40" s="17"/>
      <c r="C40" s="89"/>
      <c r="D40" s="287" t="s">
        <v>53</v>
      </c>
      <c r="E40" s="287"/>
      <c r="F40" s="287"/>
      <c r="G40" s="18"/>
      <c r="H40" s="287" t="s">
        <v>53</v>
      </c>
      <c r="I40" s="287"/>
      <c r="J40" s="287"/>
    </row>
    <row r="41" spans="1:11" ht="20.25" customHeight="1">
      <c r="A41" s="16"/>
      <c r="B41" s="17"/>
      <c r="C41" s="89"/>
      <c r="D41" s="288" t="s">
        <v>57</v>
      </c>
      <c r="E41" s="289"/>
      <c r="F41" s="289"/>
      <c r="G41" s="18"/>
      <c r="H41" s="288" t="s">
        <v>57</v>
      </c>
      <c r="I41" s="289"/>
      <c r="J41" s="289"/>
    </row>
    <row r="42" spans="1:11" ht="20.25" customHeight="1">
      <c r="A42" s="16"/>
      <c r="B42" s="17"/>
      <c r="C42" s="89"/>
      <c r="D42" s="290" t="s">
        <v>119</v>
      </c>
      <c r="E42" s="291"/>
      <c r="F42" s="291"/>
      <c r="G42" s="18"/>
      <c r="H42" s="290" t="s">
        <v>119</v>
      </c>
      <c r="I42" s="291"/>
      <c r="J42" s="291"/>
    </row>
    <row r="43" spans="1:11" ht="20.25" customHeight="1">
      <c r="A43" s="25"/>
      <c r="B43" s="20" t="s">
        <v>18</v>
      </c>
      <c r="C43" s="21"/>
      <c r="D43" s="73" t="s">
        <v>170</v>
      </c>
      <c r="E43" s="73"/>
      <c r="F43" s="73" t="s">
        <v>148</v>
      </c>
      <c r="G43" s="90"/>
      <c r="H43" s="73" t="s">
        <v>170</v>
      </c>
      <c r="I43" s="73"/>
      <c r="J43" s="73" t="s">
        <v>148</v>
      </c>
    </row>
    <row r="44" spans="1:11" ht="20.25" hidden="1" customHeight="1">
      <c r="A44" s="25"/>
      <c r="B44" s="20"/>
      <c r="C44" s="21"/>
      <c r="D44" s="73"/>
      <c r="E44" s="73"/>
      <c r="F44" s="73"/>
      <c r="G44" s="90"/>
      <c r="H44" s="73"/>
      <c r="I44" s="73"/>
      <c r="J44" s="73"/>
    </row>
    <row r="45" spans="1:11" ht="20.25" customHeight="1">
      <c r="B45" s="22"/>
      <c r="C45" s="21"/>
      <c r="D45" s="286" t="s">
        <v>58</v>
      </c>
      <c r="E45" s="286"/>
      <c r="F45" s="286"/>
      <c r="G45" s="286"/>
      <c r="H45" s="286"/>
      <c r="I45" s="286"/>
      <c r="J45" s="286"/>
    </row>
    <row r="46" spans="1:11" ht="20.25" customHeight="1">
      <c r="A46" s="47" t="s">
        <v>142</v>
      </c>
      <c r="B46" s="15"/>
      <c r="D46" s="94"/>
      <c r="E46" s="94"/>
      <c r="F46" s="94"/>
      <c r="G46" s="94"/>
      <c r="H46" s="94"/>
      <c r="I46" s="94"/>
      <c r="J46" s="94"/>
    </row>
    <row r="47" spans="1:11" ht="20.25" customHeight="1">
      <c r="A47" s="83" t="s">
        <v>73</v>
      </c>
      <c r="B47" s="15"/>
      <c r="D47" s="63">
        <v>-25734</v>
      </c>
      <c r="E47" s="94"/>
      <c r="F47" s="63">
        <v>21088</v>
      </c>
      <c r="G47" s="94"/>
      <c r="H47" s="63">
        <v>-29236</v>
      </c>
      <c r="I47" s="94"/>
      <c r="J47" s="63">
        <v>838</v>
      </c>
    </row>
    <row r="48" spans="1:11" ht="20.25" customHeight="1">
      <c r="A48" s="83" t="s">
        <v>39</v>
      </c>
      <c r="B48" s="15"/>
      <c r="D48" s="188">
        <v>-11</v>
      </c>
      <c r="E48" s="162"/>
      <c r="F48" s="254">
        <v>0</v>
      </c>
      <c r="G48" s="255"/>
      <c r="H48" s="254">
        <v>0</v>
      </c>
      <c r="I48" s="255"/>
      <c r="J48" s="219">
        <v>0</v>
      </c>
      <c r="K48" s="54"/>
    </row>
    <row r="49" spans="1:10" ht="20.25" customHeight="1" thickBot="1">
      <c r="A49" s="25"/>
      <c r="B49" s="15"/>
      <c r="D49" s="166">
        <f>SUM(D47:D48)</f>
        <v>-25745</v>
      </c>
      <c r="E49" s="79"/>
      <c r="F49" s="166">
        <f>SUM(F47:F48)</f>
        <v>21088</v>
      </c>
      <c r="G49" s="79"/>
      <c r="H49" s="166">
        <f>SUM(H47:H48)</f>
        <v>-29236</v>
      </c>
      <c r="I49" s="79"/>
      <c r="J49" s="166">
        <f>SUM(J47:J48)</f>
        <v>838</v>
      </c>
    </row>
    <row r="50" spans="1:10" ht="20.25" customHeight="1" thickTop="1">
      <c r="B50" s="15"/>
      <c r="D50" s="94"/>
      <c r="E50" s="94"/>
      <c r="F50" s="94"/>
      <c r="G50" s="94"/>
      <c r="H50" s="94"/>
      <c r="I50" s="94"/>
      <c r="J50" s="94"/>
    </row>
    <row r="51" spans="1:10" ht="20.25" customHeight="1">
      <c r="A51" s="292" t="s">
        <v>145</v>
      </c>
      <c r="B51" s="292"/>
      <c r="D51" s="94"/>
      <c r="E51" s="94"/>
      <c r="F51" s="94"/>
      <c r="G51" s="94"/>
      <c r="H51" s="94"/>
      <c r="I51" s="94"/>
      <c r="J51" s="94"/>
    </row>
    <row r="52" spans="1:10" ht="20.25" customHeight="1">
      <c r="A52" s="83" t="s">
        <v>73</v>
      </c>
      <c r="B52" s="15"/>
      <c r="D52" s="63">
        <v>-25779</v>
      </c>
      <c r="E52" s="94"/>
      <c r="F52" s="63">
        <v>20997</v>
      </c>
      <c r="G52" s="94"/>
      <c r="H52" s="63">
        <v>-29236</v>
      </c>
      <c r="I52" s="94"/>
      <c r="J52" s="63">
        <v>838</v>
      </c>
    </row>
    <row r="53" spans="1:10" ht="20.25" customHeight="1">
      <c r="A53" s="83" t="s">
        <v>39</v>
      </c>
      <c r="B53" s="15"/>
      <c r="D53" s="164">
        <v>-11</v>
      </c>
      <c r="E53" s="94"/>
      <c r="F53" s="256">
        <v>0</v>
      </c>
      <c r="G53" s="257"/>
      <c r="H53" s="218">
        <v>0</v>
      </c>
      <c r="I53" s="257"/>
      <c r="J53" s="218">
        <v>0</v>
      </c>
    </row>
    <row r="54" spans="1:10" ht="20.25" customHeight="1" thickBot="1">
      <c r="A54" s="25"/>
      <c r="B54" s="15"/>
      <c r="D54" s="166">
        <f>SUM(D52:D53)</f>
        <v>-25790</v>
      </c>
      <c r="E54" s="79"/>
      <c r="F54" s="166">
        <f>SUM(F52:F53)</f>
        <v>20997</v>
      </c>
      <c r="G54" s="79"/>
      <c r="H54" s="166">
        <f>SUM(H52:H53)</f>
        <v>-29236</v>
      </c>
      <c r="I54" s="79"/>
      <c r="J54" s="166">
        <f>SUM(J52:J53)</f>
        <v>838</v>
      </c>
    </row>
    <row r="55" spans="1:10" ht="20.25" customHeight="1" thickTop="1">
      <c r="B55" s="15"/>
      <c r="D55" s="94"/>
      <c r="E55" s="94"/>
      <c r="F55" s="94"/>
      <c r="G55" s="94"/>
      <c r="H55" s="94"/>
      <c r="I55" s="94"/>
      <c r="J55" s="94"/>
    </row>
    <row r="56" spans="1:10" ht="20.25" customHeight="1" thickBot="1">
      <c r="A56" s="47" t="s">
        <v>144</v>
      </c>
      <c r="B56" s="50">
        <v>10</v>
      </c>
      <c r="D56" s="51">
        <v>-9.0332649610078239E-2</v>
      </c>
      <c r="E56" s="48"/>
      <c r="F56" s="51">
        <v>7.3992982456140347E-2</v>
      </c>
      <c r="G56" s="48"/>
      <c r="H56" s="51">
        <v>-0.10258056086074853</v>
      </c>
      <c r="I56" s="48"/>
      <c r="J56" s="51">
        <v>2.9403508771929823E-3</v>
      </c>
    </row>
    <row r="57" spans="1:10" ht="20.25" customHeight="1" thickTop="1">
      <c r="A57" s="47"/>
      <c r="B57" s="50"/>
      <c r="D57" s="48"/>
      <c r="E57" s="48"/>
      <c r="F57" s="48"/>
      <c r="G57" s="48"/>
      <c r="H57" s="48"/>
      <c r="I57" s="48"/>
      <c r="J57" s="48"/>
    </row>
    <row r="58" spans="1:10" s="7" customFormat="1" ht="20.25" customHeight="1">
      <c r="A58" s="123" t="s">
        <v>107</v>
      </c>
      <c r="B58" s="124"/>
      <c r="C58" s="124"/>
      <c r="D58" s="124"/>
      <c r="E58" s="124"/>
      <c r="F58" s="124"/>
      <c r="G58" s="124"/>
      <c r="H58" s="124"/>
      <c r="I58" s="124"/>
      <c r="J58" s="124"/>
    </row>
    <row r="59" spans="1:10" s="8" customFormat="1" ht="20.25" customHeight="1">
      <c r="A59" s="19" t="s">
        <v>62</v>
      </c>
      <c r="B59" s="74"/>
      <c r="C59" s="74"/>
      <c r="D59" s="74"/>
      <c r="E59" s="74"/>
      <c r="F59" s="74"/>
      <c r="G59" s="74"/>
      <c r="H59" s="74"/>
      <c r="I59" s="74"/>
      <c r="J59" s="74"/>
    </row>
    <row r="60" spans="1:10" s="13" customFormat="1" ht="20.25" customHeight="1">
      <c r="A60" s="9"/>
      <c r="B60" s="10"/>
      <c r="C60" s="9"/>
      <c r="D60" s="9"/>
      <c r="E60" s="11"/>
      <c r="F60" s="9"/>
      <c r="G60" s="11"/>
      <c r="H60" s="12"/>
      <c r="I60" s="12"/>
      <c r="J60" s="12"/>
    </row>
    <row r="61" spans="1:10" ht="20.25" customHeight="1">
      <c r="A61" s="16"/>
      <c r="B61" s="17"/>
      <c r="C61" s="89"/>
      <c r="D61" s="287" t="s">
        <v>52</v>
      </c>
      <c r="E61" s="287"/>
      <c r="F61" s="287"/>
      <c r="G61" s="18"/>
      <c r="H61" s="287" t="s">
        <v>54</v>
      </c>
      <c r="I61" s="287"/>
      <c r="J61" s="287"/>
    </row>
    <row r="62" spans="1:10" ht="20.25" customHeight="1">
      <c r="A62" s="16"/>
      <c r="B62" s="17"/>
      <c r="C62" s="89"/>
      <c r="D62" s="287" t="s">
        <v>53</v>
      </c>
      <c r="E62" s="287"/>
      <c r="F62" s="287"/>
      <c r="G62" s="18"/>
      <c r="H62" s="287" t="s">
        <v>53</v>
      </c>
      <c r="I62" s="287"/>
      <c r="J62" s="287"/>
    </row>
    <row r="63" spans="1:10" ht="20.25" customHeight="1">
      <c r="A63" s="16"/>
      <c r="B63" s="17"/>
      <c r="C63" s="89"/>
      <c r="D63" s="288" t="s">
        <v>120</v>
      </c>
      <c r="E63" s="289"/>
      <c r="F63" s="289"/>
      <c r="G63" s="18"/>
      <c r="H63" s="288" t="s">
        <v>120</v>
      </c>
      <c r="I63" s="289"/>
      <c r="J63" s="289"/>
    </row>
    <row r="64" spans="1:10" ht="20.25" customHeight="1">
      <c r="A64" s="16"/>
      <c r="B64" s="17"/>
      <c r="C64" s="89"/>
      <c r="D64" s="290" t="s">
        <v>119</v>
      </c>
      <c r="E64" s="291"/>
      <c r="F64" s="291"/>
      <c r="G64" s="18"/>
      <c r="H64" s="290" t="s">
        <v>119</v>
      </c>
      <c r="I64" s="291"/>
      <c r="J64" s="291"/>
    </row>
    <row r="65" spans="1:26" ht="20.25" customHeight="1">
      <c r="A65" s="25"/>
      <c r="B65" s="20" t="s">
        <v>18</v>
      </c>
      <c r="C65" s="21"/>
      <c r="D65" s="73" t="s">
        <v>170</v>
      </c>
      <c r="E65" s="73"/>
      <c r="F65" s="73" t="s">
        <v>148</v>
      </c>
      <c r="G65" s="90"/>
      <c r="H65" s="73" t="s">
        <v>170</v>
      </c>
      <c r="I65" s="73"/>
      <c r="J65" s="73" t="s">
        <v>148</v>
      </c>
    </row>
    <row r="66" spans="1:26" ht="20.25" customHeight="1">
      <c r="B66" s="22"/>
      <c r="C66" s="21"/>
      <c r="D66" s="286" t="s">
        <v>58</v>
      </c>
      <c r="E66" s="286"/>
      <c r="F66" s="286"/>
      <c r="G66" s="286"/>
      <c r="H66" s="286"/>
      <c r="I66" s="286"/>
      <c r="J66" s="286"/>
    </row>
    <row r="67" spans="1:26" ht="20.25" customHeight="1">
      <c r="A67" s="54" t="s">
        <v>109</v>
      </c>
      <c r="B67" s="20">
        <v>8</v>
      </c>
      <c r="D67" s="64">
        <v>684775</v>
      </c>
      <c r="E67" s="53"/>
      <c r="F67" s="64">
        <v>813141</v>
      </c>
      <c r="G67" s="64"/>
      <c r="H67" s="64">
        <v>561560</v>
      </c>
      <c r="I67" s="64"/>
      <c r="J67" s="64">
        <v>748920</v>
      </c>
      <c r="T67" s="131"/>
      <c r="V67" s="131"/>
      <c r="X67" s="131"/>
      <c r="Z67" s="131"/>
    </row>
    <row r="68" spans="1:26" ht="20.25" customHeight="1">
      <c r="A68" s="38" t="s">
        <v>111</v>
      </c>
      <c r="D68" s="98">
        <v>-537936</v>
      </c>
      <c r="E68" s="57"/>
      <c r="F68" s="98">
        <v>-647264</v>
      </c>
      <c r="G68" s="97"/>
      <c r="H68" s="98">
        <v>-500308</v>
      </c>
      <c r="I68" s="64"/>
      <c r="J68" s="98">
        <v>-678989</v>
      </c>
      <c r="O68" s="93"/>
      <c r="T68" s="131"/>
      <c r="V68" s="131"/>
      <c r="X68" s="131"/>
      <c r="Z68" s="131"/>
    </row>
    <row r="69" spans="1:26" ht="20.25" customHeight="1">
      <c r="A69" s="14" t="s">
        <v>91</v>
      </c>
      <c r="D69" s="59">
        <f>SUM(D67:D68)</f>
        <v>146839</v>
      </c>
      <c r="E69" s="167"/>
      <c r="F69" s="59">
        <f>SUM(F67:F68)</f>
        <v>165877</v>
      </c>
      <c r="G69" s="167"/>
      <c r="H69" s="59">
        <f>SUM(H67:H68)</f>
        <v>61252</v>
      </c>
      <c r="I69" s="167"/>
      <c r="J69" s="59">
        <f>SUM(J67:J68)</f>
        <v>69931</v>
      </c>
      <c r="L69" s="132"/>
      <c r="N69" s="132"/>
      <c r="P69" s="132"/>
      <c r="R69" s="132"/>
    </row>
    <row r="70" spans="1:26" ht="20.25" customHeight="1">
      <c r="A70" s="14"/>
      <c r="D70" s="168"/>
      <c r="E70" s="131"/>
      <c r="F70" s="168"/>
      <c r="G70" s="131"/>
      <c r="H70" s="131"/>
      <c r="I70" s="131"/>
      <c r="J70" s="131"/>
    </row>
    <row r="71" spans="1:26" ht="20.25" customHeight="1">
      <c r="A71" s="54" t="s">
        <v>121</v>
      </c>
      <c r="D71" s="256">
        <v>0</v>
      </c>
      <c r="E71" s="258"/>
      <c r="F71" s="256">
        <v>0</v>
      </c>
      <c r="G71" s="258"/>
      <c r="H71" s="259">
        <v>0</v>
      </c>
      <c r="I71" s="169"/>
      <c r="J71" s="64">
        <v>22000</v>
      </c>
    </row>
    <row r="72" spans="1:26" ht="20.25" customHeight="1">
      <c r="A72" s="54" t="s">
        <v>92</v>
      </c>
      <c r="D72" s="64">
        <v>3953</v>
      </c>
      <c r="E72" s="53"/>
      <c r="F72" s="64">
        <v>17023</v>
      </c>
      <c r="G72" s="64"/>
      <c r="H72" s="64">
        <v>10054</v>
      </c>
      <c r="I72" s="64"/>
      <c r="J72" s="64">
        <v>22472</v>
      </c>
      <c r="N72" s="131"/>
      <c r="T72" s="131"/>
      <c r="V72" s="131"/>
      <c r="X72" s="131"/>
      <c r="Z72" s="131"/>
    </row>
    <row r="73" spans="1:26" ht="20.25" customHeight="1">
      <c r="A73" s="54" t="s">
        <v>70</v>
      </c>
      <c r="D73" s="64">
        <v>-74615</v>
      </c>
      <c r="E73" s="53"/>
      <c r="F73" s="64">
        <v>-95634</v>
      </c>
      <c r="G73" s="64"/>
      <c r="H73" s="64">
        <v>-47865</v>
      </c>
      <c r="I73" s="64"/>
      <c r="J73" s="64">
        <v>-68240</v>
      </c>
      <c r="N73" s="131"/>
      <c r="T73" s="131"/>
      <c r="V73" s="131"/>
      <c r="X73" s="131"/>
      <c r="Z73" s="131"/>
    </row>
    <row r="74" spans="1:26" ht="20.25" customHeight="1">
      <c r="A74" s="15" t="s">
        <v>35</v>
      </c>
      <c r="D74" s="56">
        <v>-124408</v>
      </c>
      <c r="E74" s="53"/>
      <c r="F74" s="56">
        <v>-76713</v>
      </c>
      <c r="G74" s="64"/>
      <c r="H74" s="64">
        <v>-103528</v>
      </c>
      <c r="I74" s="64"/>
      <c r="J74" s="64">
        <v>-63291</v>
      </c>
      <c r="T74" s="131"/>
      <c r="V74" s="131"/>
      <c r="X74" s="131"/>
      <c r="Z74" s="131"/>
    </row>
    <row r="75" spans="1:26" ht="20.25" customHeight="1">
      <c r="A75" s="38" t="s">
        <v>136</v>
      </c>
      <c r="D75" s="95">
        <v>8142</v>
      </c>
      <c r="E75" s="57"/>
      <c r="F75" s="95">
        <v>18073</v>
      </c>
      <c r="G75" s="97"/>
      <c r="H75" s="95">
        <v>7614</v>
      </c>
      <c r="I75" s="97"/>
      <c r="J75" s="95">
        <v>16822</v>
      </c>
      <c r="O75" s="93"/>
      <c r="T75" s="131"/>
      <c r="V75" s="131"/>
      <c r="X75" s="131"/>
      <c r="Z75" s="131"/>
    </row>
    <row r="76" spans="1:26" ht="20.25" customHeight="1">
      <c r="A76" s="87" t="s">
        <v>139</v>
      </c>
      <c r="B76" s="103"/>
      <c r="C76" s="104"/>
      <c r="D76" s="120">
        <f>SUM(D69:D75)</f>
        <v>-40089</v>
      </c>
      <c r="E76" s="119"/>
      <c r="F76" s="120">
        <f>SUM(F69:F75)</f>
        <v>28626</v>
      </c>
      <c r="G76" s="115"/>
      <c r="H76" s="120">
        <f>SUM(H69:H75)</f>
        <v>-72473</v>
      </c>
      <c r="I76" s="115"/>
      <c r="J76" s="120">
        <f>SUM(J69:J75)</f>
        <v>-306</v>
      </c>
      <c r="O76" s="93"/>
      <c r="T76" s="131"/>
      <c r="V76" s="131"/>
      <c r="X76" s="131"/>
      <c r="Z76" s="131"/>
    </row>
    <row r="77" spans="1:26" ht="20.25" customHeight="1">
      <c r="A77" s="38" t="s">
        <v>36</v>
      </c>
      <c r="D77" s="97">
        <v>-6211</v>
      </c>
      <c r="E77" s="57"/>
      <c r="F77" s="97">
        <v>-4525</v>
      </c>
      <c r="G77" s="97"/>
      <c r="H77" s="97">
        <v>-5958</v>
      </c>
      <c r="I77" s="97"/>
      <c r="J77" s="97">
        <v>-4377</v>
      </c>
      <c r="T77" s="131"/>
      <c r="V77" s="131"/>
      <c r="X77" s="131"/>
      <c r="Z77" s="131"/>
    </row>
    <row r="78" spans="1:26" ht="20.25" customHeight="1">
      <c r="A78" s="54" t="s">
        <v>181</v>
      </c>
      <c r="D78" s="186"/>
      <c r="E78" s="159"/>
      <c r="F78" s="186"/>
      <c r="G78" s="159"/>
      <c r="H78" s="186"/>
      <c r="I78" s="159"/>
      <c r="J78" s="186"/>
    </row>
    <row r="79" spans="1:26" ht="20.25" customHeight="1">
      <c r="A79" s="54" t="s">
        <v>169</v>
      </c>
      <c r="D79" s="183">
        <v>-6431</v>
      </c>
      <c r="E79" s="159"/>
      <c r="F79" s="183">
        <v>1491</v>
      </c>
      <c r="G79" s="159"/>
      <c r="H79" s="183">
        <v>563</v>
      </c>
      <c r="I79" s="159"/>
      <c r="J79" s="183">
        <v>2255</v>
      </c>
    </row>
    <row r="80" spans="1:26" ht="20.25" customHeight="1">
      <c r="A80" s="14" t="s">
        <v>140</v>
      </c>
      <c r="D80" s="120">
        <f>SUM(D76:D79)</f>
        <v>-52731</v>
      </c>
      <c r="E80" s="135"/>
      <c r="F80" s="120">
        <f>SUM(F76:F79)</f>
        <v>25592</v>
      </c>
      <c r="G80" s="120"/>
      <c r="H80" s="120">
        <f>SUM(H76:H79)</f>
        <v>-77868</v>
      </c>
      <c r="I80" s="120"/>
      <c r="J80" s="120">
        <f>SUM(J76:J79)</f>
        <v>-2428</v>
      </c>
    </row>
    <row r="81" spans="1:26" ht="20.25" customHeight="1">
      <c r="A81" s="54" t="s">
        <v>67</v>
      </c>
      <c r="D81" s="95">
        <v>-8562</v>
      </c>
      <c r="E81" s="53"/>
      <c r="F81" s="95">
        <v>-4102</v>
      </c>
      <c r="G81" s="64"/>
      <c r="H81" s="95">
        <v>-346</v>
      </c>
      <c r="I81" s="64"/>
      <c r="J81" s="95">
        <v>-641</v>
      </c>
      <c r="L81" s="54"/>
      <c r="T81" s="131"/>
      <c r="V81" s="131"/>
      <c r="X81" s="131"/>
      <c r="Z81" s="131"/>
    </row>
    <row r="82" spans="1:26" ht="20.25" customHeight="1">
      <c r="A82" s="14" t="s">
        <v>141</v>
      </c>
      <c r="C82" s="92"/>
      <c r="D82" s="59">
        <f>SUM(D80:D81)</f>
        <v>-61293</v>
      </c>
      <c r="E82" s="167"/>
      <c r="F82" s="59">
        <f>SUM(F80:F81)</f>
        <v>21490</v>
      </c>
      <c r="G82" s="167"/>
      <c r="H82" s="59">
        <f>SUM(H80:H81)</f>
        <v>-78214</v>
      </c>
      <c r="I82" s="167"/>
      <c r="J82" s="59">
        <f>SUM(J80:J81)</f>
        <v>-3069</v>
      </c>
      <c r="N82" s="136"/>
    </row>
    <row r="83" spans="1:26" ht="20.25" customHeight="1">
      <c r="A83" s="14"/>
      <c r="C83" s="92"/>
      <c r="D83" s="79"/>
      <c r="E83" s="167"/>
      <c r="F83" s="79"/>
      <c r="G83" s="167"/>
      <c r="H83" s="79"/>
      <c r="I83" s="167"/>
      <c r="J83" s="79"/>
    </row>
    <row r="84" spans="1:26" ht="20.25" customHeight="1">
      <c r="A84" s="14" t="s">
        <v>55</v>
      </c>
      <c r="C84" s="92"/>
      <c r="D84" s="79"/>
      <c r="E84" s="167"/>
      <c r="F84" s="79"/>
      <c r="G84" s="167"/>
      <c r="H84" s="79"/>
      <c r="I84" s="167"/>
      <c r="J84" s="79"/>
    </row>
    <row r="85" spans="1:26" ht="20.25" customHeight="1">
      <c r="A85" s="23" t="s">
        <v>93</v>
      </c>
      <c r="C85" s="92"/>
      <c r="D85" s="79"/>
      <c r="E85" s="167"/>
      <c r="F85" s="79"/>
      <c r="G85" s="167"/>
      <c r="H85" s="79"/>
      <c r="I85" s="167"/>
      <c r="J85" s="79"/>
    </row>
    <row r="86" spans="1:26" ht="20.25" customHeight="1">
      <c r="A86" s="23" t="s">
        <v>94</v>
      </c>
      <c r="C86" s="92"/>
      <c r="D86" s="79"/>
      <c r="E86" s="167"/>
      <c r="F86" s="79"/>
      <c r="G86" s="167"/>
      <c r="H86" s="79"/>
      <c r="I86" s="167"/>
      <c r="J86" s="79"/>
    </row>
    <row r="87" spans="1:26" ht="20.25" customHeight="1">
      <c r="A87" s="54" t="s">
        <v>112</v>
      </c>
      <c r="C87" s="92"/>
      <c r="D87" s="160">
        <v>-2926</v>
      </c>
      <c r="E87" s="169"/>
      <c r="F87" s="160">
        <v>-2007</v>
      </c>
      <c r="G87" s="159"/>
      <c r="H87" s="230">
        <v>0</v>
      </c>
      <c r="I87" s="220"/>
      <c r="J87" s="230">
        <v>0</v>
      </c>
    </row>
    <row r="88" spans="1:26" ht="20.25" hidden="1" customHeight="1">
      <c r="A88" s="54"/>
      <c r="C88" s="92"/>
      <c r="D88" s="98"/>
      <c r="E88" s="170"/>
      <c r="F88" s="98"/>
      <c r="G88" s="170"/>
      <c r="H88" s="216"/>
      <c r="I88" s="251"/>
      <c r="J88" s="216"/>
    </row>
    <row r="89" spans="1:26" ht="20.25" hidden="1" customHeight="1">
      <c r="A89" s="54"/>
      <c r="C89" s="92"/>
      <c r="D89" s="172"/>
      <c r="E89" s="170"/>
      <c r="F89" s="172"/>
      <c r="G89" s="170"/>
      <c r="H89" s="252"/>
      <c r="I89" s="251"/>
      <c r="J89" s="252"/>
    </row>
    <row r="90" spans="1:26" ht="20.25" hidden="1" customHeight="1">
      <c r="A90" s="54"/>
      <c r="C90" s="92"/>
      <c r="D90" s="98"/>
      <c r="E90" s="170"/>
      <c r="F90" s="98"/>
      <c r="G90" s="170"/>
      <c r="H90" s="216"/>
      <c r="I90" s="251"/>
      <c r="J90" s="216"/>
    </row>
    <row r="91" spans="1:26" ht="20.25" customHeight="1">
      <c r="A91" s="14" t="s">
        <v>95</v>
      </c>
      <c r="C91" s="92"/>
      <c r="D91" s="98"/>
      <c r="E91" s="170"/>
      <c r="F91" s="98"/>
      <c r="G91" s="170"/>
      <c r="H91" s="216"/>
      <c r="I91" s="251"/>
      <c r="J91" s="216"/>
    </row>
    <row r="92" spans="1:26" ht="20.25" customHeight="1">
      <c r="A92" s="14" t="s">
        <v>94</v>
      </c>
      <c r="C92" s="92"/>
      <c r="D92" s="171">
        <f>SUM(D87:D91)</f>
        <v>-2926</v>
      </c>
      <c r="E92" s="170"/>
      <c r="F92" s="171">
        <f>SUM(F87:F91)</f>
        <v>-2007</v>
      </c>
      <c r="G92" s="170"/>
      <c r="H92" s="219">
        <f>SUM(H87:H91)</f>
        <v>0</v>
      </c>
      <c r="I92" s="251"/>
      <c r="J92" s="219">
        <f>SUM(J87:J91)</f>
        <v>0</v>
      </c>
    </row>
    <row r="93" spans="1:26" ht="20.25" hidden="1" customHeight="1">
      <c r="A93" s="14"/>
      <c r="C93" s="92"/>
      <c r="D93" s="37"/>
      <c r="E93" s="170"/>
      <c r="F93" s="37"/>
      <c r="G93" s="170"/>
      <c r="H93" s="228"/>
      <c r="I93" s="251"/>
      <c r="J93" s="228"/>
    </row>
    <row r="94" spans="1:26" ht="20.25" customHeight="1">
      <c r="A94" s="14" t="s">
        <v>165</v>
      </c>
      <c r="C94" s="92"/>
      <c r="D94" s="172"/>
      <c r="E94" s="172"/>
      <c r="F94" s="172"/>
      <c r="G94" s="172"/>
      <c r="H94" s="252"/>
      <c r="I94" s="252"/>
      <c r="J94" s="252"/>
    </row>
    <row r="95" spans="1:26" ht="20.25" customHeight="1">
      <c r="A95" s="14" t="s">
        <v>71</v>
      </c>
      <c r="C95" s="92"/>
      <c r="D95" s="171">
        <f>D92</f>
        <v>-2926</v>
      </c>
      <c r="E95" s="79"/>
      <c r="F95" s="171">
        <f>F92</f>
        <v>-2007</v>
      </c>
      <c r="G95" s="79"/>
      <c r="H95" s="219">
        <f>H92</f>
        <v>0</v>
      </c>
      <c r="I95" s="253"/>
      <c r="J95" s="219">
        <f>J92</f>
        <v>0</v>
      </c>
    </row>
    <row r="96" spans="1:26" ht="20.25" hidden="1" customHeight="1">
      <c r="A96" s="14"/>
      <c r="C96" s="92"/>
      <c r="D96" s="187"/>
      <c r="E96" s="79"/>
      <c r="F96" s="187"/>
      <c r="G96" s="79"/>
      <c r="H96" s="187"/>
      <c r="I96" s="79"/>
      <c r="J96" s="187"/>
    </row>
    <row r="97" spans="1:10" ht="20.25" customHeight="1" thickBot="1">
      <c r="A97" s="14" t="s">
        <v>153</v>
      </c>
      <c r="C97" s="92"/>
      <c r="D97" s="173">
        <f>SUM(D82,D95)</f>
        <v>-64219</v>
      </c>
      <c r="E97" s="79"/>
      <c r="F97" s="173">
        <f>SUM(F82,F95)</f>
        <v>19483</v>
      </c>
      <c r="G97" s="79"/>
      <c r="H97" s="173">
        <f>SUM(H82,H95)</f>
        <v>-78214</v>
      </c>
      <c r="I97" s="79"/>
      <c r="J97" s="173">
        <f>SUM(J82,J95)</f>
        <v>-3069</v>
      </c>
    </row>
    <row r="98" spans="1:10" ht="20.25" customHeight="1" thickTop="1">
      <c r="A98" s="14"/>
      <c r="C98" s="92"/>
      <c r="D98" s="1"/>
      <c r="E98" s="1"/>
      <c r="F98" s="1"/>
      <c r="G98" s="1"/>
      <c r="H98" s="1"/>
      <c r="I98" s="1"/>
      <c r="J98" s="1"/>
    </row>
    <row r="99" spans="1:10" s="7" customFormat="1" ht="20.25" customHeight="1">
      <c r="A99" s="123" t="s">
        <v>107</v>
      </c>
      <c r="B99" s="124"/>
      <c r="C99" s="124"/>
      <c r="D99" s="124"/>
      <c r="E99" s="124"/>
      <c r="F99" s="124"/>
      <c r="G99" s="124"/>
      <c r="H99" s="124"/>
      <c r="I99" s="124"/>
      <c r="J99" s="124"/>
    </row>
    <row r="100" spans="1:10" s="8" customFormat="1" ht="20.25" customHeight="1">
      <c r="A100" s="19" t="s">
        <v>62</v>
      </c>
      <c r="B100" s="74"/>
      <c r="C100" s="74"/>
      <c r="D100" s="74"/>
      <c r="E100" s="74"/>
      <c r="F100" s="74"/>
      <c r="G100" s="74"/>
      <c r="H100" s="74"/>
      <c r="I100" s="74"/>
      <c r="J100" s="74"/>
    </row>
    <row r="101" spans="1:10" s="13" customFormat="1" ht="20.25" customHeight="1">
      <c r="A101" s="9"/>
      <c r="B101" s="10"/>
      <c r="C101" s="9"/>
      <c r="D101" s="9"/>
      <c r="E101" s="11"/>
      <c r="F101" s="9"/>
      <c r="G101" s="11"/>
      <c r="H101" s="12"/>
      <c r="I101" s="12"/>
      <c r="J101" s="12"/>
    </row>
    <row r="102" spans="1:10" ht="20.25" customHeight="1">
      <c r="A102" s="16"/>
      <c r="B102" s="17"/>
      <c r="C102" s="89"/>
      <c r="D102" s="287" t="s">
        <v>52</v>
      </c>
      <c r="E102" s="287"/>
      <c r="F102" s="287"/>
      <c r="G102" s="18"/>
      <c r="H102" s="287" t="s">
        <v>54</v>
      </c>
      <c r="I102" s="287"/>
      <c r="J102" s="287"/>
    </row>
    <row r="103" spans="1:10" ht="20.25" customHeight="1">
      <c r="A103" s="16"/>
      <c r="B103" s="17"/>
      <c r="C103" s="89"/>
      <c r="D103" s="287" t="s">
        <v>53</v>
      </c>
      <c r="E103" s="287"/>
      <c r="F103" s="287"/>
      <c r="G103" s="18"/>
      <c r="H103" s="287" t="s">
        <v>53</v>
      </c>
      <c r="I103" s="287"/>
      <c r="J103" s="287"/>
    </row>
    <row r="104" spans="1:10" ht="20.25" customHeight="1">
      <c r="A104" s="16"/>
      <c r="B104" s="17"/>
      <c r="C104" s="89"/>
      <c r="D104" s="288" t="s">
        <v>120</v>
      </c>
      <c r="E104" s="289"/>
      <c r="F104" s="289"/>
      <c r="G104" s="18"/>
      <c r="H104" s="288" t="s">
        <v>120</v>
      </c>
      <c r="I104" s="289"/>
      <c r="J104" s="289"/>
    </row>
    <row r="105" spans="1:10" ht="20.25" customHeight="1">
      <c r="A105" s="16"/>
      <c r="B105" s="17"/>
      <c r="C105" s="89"/>
      <c r="D105" s="290" t="s">
        <v>119</v>
      </c>
      <c r="E105" s="291"/>
      <c r="F105" s="291"/>
      <c r="G105" s="18"/>
      <c r="H105" s="290" t="s">
        <v>119</v>
      </c>
      <c r="I105" s="291"/>
      <c r="J105" s="291"/>
    </row>
    <row r="106" spans="1:10" ht="20.25" customHeight="1">
      <c r="A106" s="25"/>
      <c r="B106" s="20" t="s">
        <v>18</v>
      </c>
      <c r="C106" s="21"/>
      <c r="D106" s="73" t="s">
        <v>170</v>
      </c>
      <c r="E106" s="73"/>
      <c r="F106" s="73" t="s">
        <v>148</v>
      </c>
      <c r="G106" s="90"/>
      <c r="H106" s="73" t="s">
        <v>170</v>
      </c>
      <c r="I106" s="73"/>
      <c r="J106" s="73" t="s">
        <v>148</v>
      </c>
    </row>
    <row r="107" spans="1:10" ht="20.25" hidden="1" customHeight="1">
      <c r="A107" s="25"/>
      <c r="B107" s="20"/>
      <c r="C107" s="21"/>
      <c r="D107" s="73"/>
      <c r="E107" s="73"/>
      <c r="F107" s="73"/>
      <c r="G107" s="90"/>
      <c r="H107" s="73"/>
      <c r="I107" s="73"/>
      <c r="J107" s="73"/>
    </row>
    <row r="108" spans="1:10" ht="20.25" customHeight="1">
      <c r="B108" s="22"/>
      <c r="C108" s="21"/>
      <c r="D108" s="286" t="s">
        <v>58</v>
      </c>
      <c r="E108" s="286"/>
      <c r="F108" s="286"/>
      <c r="G108" s="286"/>
      <c r="H108" s="286"/>
      <c r="I108" s="286"/>
      <c r="J108" s="286"/>
    </row>
    <row r="109" spans="1:10" ht="20.25" customHeight="1">
      <c r="A109" s="47" t="s">
        <v>142</v>
      </c>
      <c r="B109" s="15"/>
      <c r="D109" s="94"/>
      <c r="E109" s="94"/>
      <c r="F109" s="94"/>
      <c r="G109" s="94"/>
      <c r="H109" s="94"/>
      <c r="I109" s="94"/>
      <c r="J109" s="94"/>
    </row>
    <row r="110" spans="1:10" ht="20.25" customHeight="1">
      <c r="A110" s="83" t="s">
        <v>73</v>
      </c>
      <c r="B110" s="15"/>
      <c r="D110" s="63">
        <v>-61282</v>
      </c>
      <c r="E110" s="94"/>
      <c r="F110" s="63">
        <v>21490</v>
      </c>
      <c r="G110" s="94"/>
      <c r="H110" s="63">
        <v>-78214</v>
      </c>
      <c r="I110" s="94"/>
      <c r="J110" s="63">
        <v>-3069</v>
      </c>
    </row>
    <row r="111" spans="1:10" ht="20.25" customHeight="1">
      <c r="A111" s="83" t="s">
        <v>39</v>
      </c>
      <c r="B111" s="15"/>
      <c r="D111" s="164">
        <v>-11</v>
      </c>
      <c r="E111" s="94"/>
      <c r="F111" s="256">
        <v>0</v>
      </c>
      <c r="G111" s="257"/>
      <c r="H111" s="256">
        <v>0</v>
      </c>
      <c r="I111" s="257"/>
      <c r="J111" s="256">
        <v>0</v>
      </c>
    </row>
    <row r="112" spans="1:10" ht="20.25" customHeight="1" thickBot="1">
      <c r="A112" s="25"/>
      <c r="B112" s="15"/>
      <c r="D112" s="166">
        <f>SUM(D110:D111)</f>
        <v>-61293</v>
      </c>
      <c r="E112" s="79"/>
      <c r="F112" s="166">
        <f>SUM(F110:F111)</f>
        <v>21490</v>
      </c>
      <c r="G112" s="79"/>
      <c r="H112" s="166">
        <f>SUM(H110:H111)</f>
        <v>-78214</v>
      </c>
      <c r="I112" s="79"/>
      <c r="J112" s="166">
        <f>SUM(J110:J111)</f>
        <v>-3069</v>
      </c>
    </row>
    <row r="113" spans="1:10" ht="20.25" customHeight="1" thickTop="1">
      <c r="B113" s="15"/>
      <c r="D113" s="94"/>
      <c r="E113" s="94"/>
      <c r="F113" s="94"/>
      <c r="G113" s="94"/>
      <c r="H113" s="94"/>
      <c r="I113" s="94"/>
      <c r="J113" s="94"/>
    </row>
    <row r="114" spans="1:10" ht="20.25" customHeight="1">
      <c r="A114" s="292" t="s">
        <v>145</v>
      </c>
      <c r="B114" s="292"/>
      <c r="D114" s="94"/>
      <c r="E114" s="94"/>
      <c r="F114" s="94"/>
      <c r="G114" s="94"/>
      <c r="H114" s="94"/>
      <c r="I114" s="94"/>
      <c r="J114" s="94"/>
    </row>
    <row r="115" spans="1:10" ht="20.25" customHeight="1">
      <c r="A115" s="83" t="s">
        <v>73</v>
      </c>
      <c r="B115" s="15"/>
      <c r="D115" s="63">
        <v>-64208</v>
      </c>
      <c r="E115" s="94"/>
      <c r="F115" s="63">
        <v>19483</v>
      </c>
      <c r="G115" s="94"/>
      <c r="H115" s="63">
        <v>-78214</v>
      </c>
      <c r="I115" s="94"/>
      <c r="J115" s="63">
        <v>-3069</v>
      </c>
    </row>
    <row r="116" spans="1:10" ht="20.25" customHeight="1">
      <c r="A116" s="83" t="s">
        <v>39</v>
      </c>
      <c r="B116" s="15"/>
      <c r="D116" s="164">
        <v>-11</v>
      </c>
      <c r="E116" s="94"/>
      <c r="F116" s="256">
        <v>0</v>
      </c>
      <c r="G116" s="257"/>
      <c r="H116" s="256">
        <v>0</v>
      </c>
      <c r="I116" s="257"/>
      <c r="J116" s="256">
        <v>0</v>
      </c>
    </row>
    <row r="117" spans="1:10" ht="20.25" customHeight="1" thickBot="1">
      <c r="A117" s="25"/>
      <c r="B117" s="15"/>
      <c r="D117" s="166">
        <f>SUM(D115:D116)</f>
        <v>-64219</v>
      </c>
      <c r="E117" s="79"/>
      <c r="F117" s="166">
        <f>SUM(F115:F116)</f>
        <v>19483</v>
      </c>
      <c r="G117" s="79"/>
      <c r="H117" s="166">
        <f>SUM(H115:H116)</f>
        <v>-78214</v>
      </c>
      <c r="I117" s="79"/>
      <c r="J117" s="166">
        <f>SUM(J115:J116)</f>
        <v>-3069</v>
      </c>
    </row>
    <row r="118" spans="1:10" ht="20.25" customHeight="1" thickTop="1">
      <c r="B118" s="15"/>
      <c r="D118" s="94"/>
      <c r="E118" s="94"/>
      <c r="F118" s="94"/>
      <c r="G118" s="94"/>
      <c r="H118" s="94"/>
      <c r="I118" s="94"/>
      <c r="J118" s="94"/>
    </row>
    <row r="119" spans="1:10" ht="20.25" customHeight="1" thickBot="1">
      <c r="A119" s="47" t="s">
        <v>144</v>
      </c>
      <c r="B119" s="50">
        <v>10</v>
      </c>
      <c r="D119" s="268">
        <v>-0.21506093154267497</v>
      </c>
      <c r="E119" s="189"/>
      <c r="F119" s="269">
        <v>7.8660903953664055E-2</v>
      </c>
      <c r="G119" s="189"/>
      <c r="H119" s="270">
        <v>-0.27443353837658513</v>
      </c>
      <c r="I119" s="189"/>
      <c r="J119" s="271">
        <v>-1.1142841136293347E-2</v>
      </c>
    </row>
    <row r="120" spans="1:10" ht="14.5" thickTop="1">
      <c r="D120" s="131"/>
      <c r="E120" s="131"/>
      <c r="F120" s="131"/>
      <c r="G120" s="131"/>
      <c r="H120" s="131"/>
      <c r="I120" s="131"/>
      <c r="J120" s="131"/>
    </row>
    <row r="121" spans="1:10">
      <c r="D121" s="131"/>
      <c r="E121" s="131"/>
      <c r="F121" s="131"/>
      <c r="G121" s="131"/>
      <c r="H121" s="131"/>
      <c r="I121" s="131"/>
      <c r="J121" s="131"/>
    </row>
    <row r="122" spans="1:10">
      <c r="D122" s="131"/>
      <c r="E122" s="131"/>
      <c r="F122" s="131"/>
      <c r="G122" s="131"/>
      <c r="H122" s="131"/>
      <c r="I122" s="131"/>
      <c r="J122" s="131"/>
    </row>
  </sheetData>
  <mergeCells count="38">
    <mergeCell ref="A114:B114"/>
    <mergeCell ref="D6:F6"/>
    <mergeCell ref="H6:J6"/>
    <mergeCell ref="D4:F4"/>
    <mergeCell ref="H4:J4"/>
    <mergeCell ref="D5:F5"/>
    <mergeCell ref="H5:J5"/>
    <mergeCell ref="D7:F7"/>
    <mergeCell ref="H7:J7"/>
    <mergeCell ref="D9:J9"/>
    <mergeCell ref="D39:F39"/>
    <mergeCell ref="H39:J39"/>
    <mergeCell ref="D45:J45"/>
    <mergeCell ref="A51:B51"/>
    <mergeCell ref="D40:F40"/>
    <mergeCell ref="H40:J40"/>
    <mergeCell ref="D41:F41"/>
    <mergeCell ref="H41:J41"/>
    <mergeCell ref="D42:F42"/>
    <mergeCell ref="H42:J42"/>
    <mergeCell ref="D61:F61"/>
    <mergeCell ref="H61:J61"/>
    <mergeCell ref="D62:F62"/>
    <mergeCell ref="H62:J62"/>
    <mergeCell ref="D63:F63"/>
    <mergeCell ref="H63:J63"/>
    <mergeCell ref="D64:F64"/>
    <mergeCell ref="H64:J64"/>
    <mergeCell ref="D66:J66"/>
    <mergeCell ref="D102:F102"/>
    <mergeCell ref="H102:J102"/>
    <mergeCell ref="D108:J108"/>
    <mergeCell ref="D103:F103"/>
    <mergeCell ref="H103:J103"/>
    <mergeCell ref="D104:F104"/>
    <mergeCell ref="H104:J104"/>
    <mergeCell ref="D105:F105"/>
    <mergeCell ref="H105:J105"/>
  </mergeCells>
  <pageMargins left="0.7" right="0.7" top="0.48" bottom="0.5" header="0.5" footer="0.5"/>
  <pageSetup paperSize="9" scale="85" firstPageNumber="5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35" max="16383" man="1"/>
    <brk id="57" max="16383" man="1"/>
    <brk id="9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5"/>
  <sheetViews>
    <sheetView view="pageBreakPreview" topLeftCell="A63" zoomScale="80" zoomScaleNormal="80" zoomScaleSheetLayoutView="80" workbookViewId="0">
      <selection activeCell="E44" sqref="E44"/>
    </sheetView>
  </sheetViews>
  <sheetFormatPr defaultColWidth="9.1796875" defaultRowHeight="20.25" customHeight="1"/>
  <cols>
    <col min="1" max="1" width="54.453125" style="29" customWidth="1"/>
    <col min="2" max="2" width="5.453125" style="36" customWidth="1"/>
    <col min="3" max="3" width="14.90625" style="29" customWidth="1"/>
    <col min="4" max="4" width="0.81640625" style="29" customWidth="1"/>
    <col min="5" max="5" width="14.90625" style="34" customWidth="1"/>
    <col min="6" max="6" width="0.81640625" style="29" customWidth="1"/>
    <col min="7" max="7" width="14.90625" style="29" customWidth="1"/>
    <col min="8" max="8" width="0.81640625" style="29" customWidth="1"/>
    <col min="9" max="9" width="14.90625" style="29" customWidth="1"/>
    <col min="10" max="10" width="0.81640625" style="29" customWidth="1"/>
    <col min="11" max="11" width="15.7265625" style="29" customWidth="1"/>
    <col min="12" max="12" width="1" style="29" customWidth="1"/>
    <col min="13" max="13" width="14.90625" style="29" customWidth="1"/>
    <col min="14" max="14" width="0.81640625" style="29" customWidth="1"/>
    <col min="15" max="15" width="14.90625" style="29" customWidth="1"/>
    <col min="16" max="16" width="0.81640625" style="29" customWidth="1"/>
    <col min="17" max="17" width="14.90625" style="29" customWidth="1"/>
    <col min="18" max="16384" width="9.1796875" style="29"/>
  </cols>
  <sheetData>
    <row r="1" spans="1:17" ht="22" customHeight="1">
      <c r="A1" s="123" t="s">
        <v>107</v>
      </c>
      <c r="B1" s="128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7" ht="22" customHeight="1">
      <c r="A2" s="19" t="s">
        <v>63</v>
      </c>
      <c r="B2" s="35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8"/>
      <c r="P2" s="8"/>
      <c r="Q2" s="8"/>
    </row>
    <row r="3" spans="1:17" ht="22" customHeight="1">
      <c r="A3" s="9"/>
      <c r="B3" s="35"/>
      <c r="C3" s="9"/>
      <c r="D3" s="9"/>
      <c r="E3" s="9"/>
      <c r="F3" s="9"/>
      <c r="G3" s="11"/>
      <c r="H3" s="9"/>
      <c r="I3" s="12"/>
      <c r="J3" s="9"/>
      <c r="K3" s="9"/>
      <c r="L3" s="9"/>
      <c r="M3" s="12"/>
      <c r="N3" s="9"/>
      <c r="O3" s="13"/>
      <c r="P3" s="9"/>
      <c r="Q3" s="13"/>
    </row>
    <row r="4" spans="1:17" ht="22" customHeight="1">
      <c r="A4" s="27"/>
      <c r="B4" s="137"/>
      <c r="C4" s="293" t="s">
        <v>44</v>
      </c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</row>
    <row r="5" spans="1:17" ht="22" customHeight="1">
      <c r="A5" s="86" t="s">
        <v>31</v>
      </c>
      <c r="B5" s="137"/>
      <c r="C5" s="26"/>
      <c r="D5" s="26"/>
      <c r="E5" s="26"/>
      <c r="F5" s="26"/>
      <c r="G5" s="26"/>
      <c r="H5" s="26"/>
      <c r="I5" s="26"/>
      <c r="J5" s="26"/>
      <c r="K5" s="60" t="s">
        <v>99</v>
      </c>
      <c r="L5" s="26"/>
      <c r="N5" s="26"/>
      <c r="O5" s="26"/>
      <c r="P5" s="26"/>
      <c r="Q5" s="26"/>
    </row>
    <row r="6" spans="1:17" ht="22" customHeight="1">
      <c r="A6" s="86"/>
      <c r="B6" s="137"/>
      <c r="C6" s="26"/>
      <c r="D6" s="26"/>
      <c r="E6" s="26"/>
      <c r="F6" s="26"/>
      <c r="G6" s="294" t="s">
        <v>0</v>
      </c>
      <c r="H6" s="294"/>
      <c r="I6" s="294"/>
      <c r="J6" s="26"/>
      <c r="K6" s="126" t="s">
        <v>96</v>
      </c>
      <c r="L6" s="26"/>
      <c r="N6" s="26"/>
      <c r="O6" s="26"/>
      <c r="P6" s="26"/>
      <c r="Q6" s="26"/>
    </row>
    <row r="7" spans="1:17" ht="22" customHeight="1">
      <c r="A7" s="86"/>
      <c r="B7" s="137"/>
      <c r="C7" s="26"/>
      <c r="D7" s="26"/>
      <c r="E7" s="26"/>
      <c r="F7" s="26"/>
      <c r="G7" s="26"/>
      <c r="H7" s="26"/>
      <c r="I7" s="26"/>
      <c r="J7" s="26"/>
      <c r="K7" s="127" t="s">
        <v>97</v>
      </c>
      <c r="L7" s="26"/>
      <c r="M7" s="28" t="s">
        <v>41</v>
      </c>
      <c r="N7" s="26"/>
      <c r="O7" s="26"/>
      <c r="P7" s="26"/>
      <c r="Q7" s="26"/>
    </row>
    <row r="8" spans="1:17" ht="22" customHeight="1">
      <c r="A8" s="26"/>
      <c r="B8" s="137"/>
      <c r="C8" s="28" t="s">
        <v>27</v>
      </c>
      <c r="D8" s="28"/>
      <c r="E8" s="28" t="s">
        <v>65</v>
      </c>
      <c r="F8" s="28"/>
      <c r="J8" s="28"/>
      <c r="K8" s="60" t="s">
        <v>98</v>
      </c>
      <c r="L8" s="28"/>
      <c r="M8" s="28" t="s">
        <v>30</v>
      </c>
      <c r="N8" s="28"/>
      <c r="O8" s="26"/>
      <c r="P8" s="28"/>
      <c r="Q8" s="28"/>
    </row>
    <row r="9" spans="1:17" ht="22" customHeight="1">
      <c r="A9" s="26"/>
      <c r="B9" s="137"/>
      <c r="C9" s="60" t="s">
        <v>78</v>
      </c>
      <c r="D9" s="28"/>
      <c r="E9" s="60" t="s">
        <v>66</v>
      </c>
      <c r="F9" s="28"/>
      <c r="G9" s="28" t="s">
        <v>37</v>
      </c>
      <c r="H9" s="28"/>
      <c r="I9" s="28"/>
      <c r="J9" s="28"/>
      <c r="K9" s="60" t="s">
        <v>100</v>
      </c>
      <c r="L9" s="28"/>
      <c r="M9" s="28" t="s">
        <v>42</v>
      </c>
      <c r="N9" s="28"/>
      <c r="O9" s="28" t="s">
        <v>43</v>
      </c>
      <c r="P9" s="28"/>
      <c r="Q9" s="28" t="s">
        <v>1</v>
      </c>
    </row>
    <row r="10" spans="1:17" ht="22" customHeight="1">
      <c r="A10" s="26"/>
      <c r="B10" s="103" t="s">
        <v>18</v>
      </c>
      <c r="C10" s="28" t="s">
        <v>7</v>
      </c>
      <c r="D10" s="28"/>
      <c r="E10" s="60" t="s">
        <v>47</v>
      </c>
      <c r="F10" s="28"/>
      <c r="G10" s="28" t="s">
        <v>33</v>
      </c>
      <c r="H10" s="28"/>
      <c r="I10" s="28" t="s">
        <v>2</v>
      </c>
      <c r="J10" s="28"/>
      <c r="K10" s="60" t="s">
        <v>113</v>
      </c>
      <c r="L10" s="28"/>
      <c r="M10" s="60" t="s">
        <v>72</v>
      </c>
      <c r="N10" s="28"/>
      <c r="O10" s="28" t="s">
        <v>34</v>
      </c>
      <c r="P10" s="28"/>
      <c r="Q10" s="28" t="s">
        <v>21</v>
      </c>
    </row>
    <row r="11" spans="1:17" ht="22" customHeight="1">
      <c r="C11" s="295" t="s">
        <v>58</v>
      </c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95"/>
    </row>
    <row r="12" spans="1:17" ht="22" customHeight="1">
      <c r="A12" s="30" t="s">
        <v>150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</row>
    <row r="13" spans="1:17" ht="22" customHeight="1">
      <c r="A13" s="14" t="s">
        <v>151</v>
      </c>
      <c r="B13" s="129"/>
      <c r="C13" s="52">
        <v>228000</v>
      </c>
      <c r="D13" s="32"/>
      <c r="E13" s="52">
        <v>26871</v>
      </c>
      <c r="F13" s="32"/>
      <c r="G13" s="52">
        <v>25920</v>
      </c>
      <c r="H13" s="32"/>
      <c r="I13" s="52">
        <v>212685</v>
      </c>
      <c r="J13" s="32"/>
      <c r="K13" s="52">
        <v>6011</v>
      </c>
      <c r="L13" s="32"/>
      <c r="M13" s="125">
        <f>SUM(C13:K13)</f>
        <v>499487</v>
      </c>
      <c r="N13" s="32"/>
      <c r="O13" s="239">
        <v>0</v>
      </c>
      <c r="P13" s="32"/>
      <c r="Q13" s="125">
        <f>SUM(M13:O13)</f>
        <v>499487</v>
      </c>
    </row>
    <row r="14" spans="1:17" ht="20.25" customHeight="1"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240"/>
      <c r="P14" s="32"/>
      <c r="Q14" s="32"/>
    </row>
    <row r="15" spans="1:17" ht="20.25" customHeight="1">
      <c r="A15" s="16" t="s">
        <v>155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240"/>
      <c r="P15" s="32"/>
      <c r="Q15" s="32"/>
    </row>
    <row r="16" spans="1:17" ht="20.25" customHeight="1">
      <c r="A16" s="158" t="s">
        <v>156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240"/>
      <c r="P16" s="32"/>
      <c r="Q16" s="32"/>
    </row>
    <row r="17" spans="1:17" ht="20.25" customHeight="1">
      <c r="A17" s="29" t="s">
        <v>157</v>
      </c>
      <c r="B17" s="20">
        <v>6</v>
      </c>
      <c r="C17" s="159">
        <v>57000</v>
      </c>
      <c r="D17" s="159"/>
      <c r="E17" s="238">
        <v>0</v>
      </c>
      <c r="F17" s="246"/>
      <c r="G17" s="238">
        <v>0</v>
      </c>
      <c r="H17" s="240"/>
      <c r="I17" s="238">
        <v>0</v>
      </c>
      <c r="J17" s="32"/>
      <c r="K17" s="238">
        <v>0</v>
      </c>
      <c r="L17" s="32"/>
      <c r="M17" s="159">
        <f>SUM(C17:K17)</f>
        <v>57000</v>
      </c>
      <c r="N17" s="32"/>
      <c r="O17" s="238">
        <v>0</v>
      </c>
      <c r="P17" s="32"/>
      <c r="Q17" s="159">
        <f>SUM(M17:P17)</f>
        <v>57000</v>
      </c>
    </row>
    <row r="18" spans="1:17" ht="20.25" customHeight="1">
      <c r="A18" s="29" t="s">
        <v>158</v>
      </c>
      <c r="B18" s="20">
        <v>6</v>
      </c>
      <c r="C18" s="241">
        <v>0</v>
      </c>
      <c r="D18" s="32"/>
      <c r="E18" s="99">
        <v>171000</v>
      </c>
      <c r="F18" s="32"/>
      <c r="G18" s="241">
        <v>0</v>
      </c>
      <c r="H18" s="240"/>
      <c r="I18" s="241">
        <v>0</v>
      </c>
      <c r="J18" s="32"/>
      <c r="K18" s="241">
        <v>0</v>
      </c>
      <c r="L18" s="32"/>
      <c r="M18" s="160">
        <f>SUM(C18:K18)</f>
        <v>171000</v>
      </c>
      <c r="N18" s="32"/>
      <c r="O18" s="241">
        <v>0</v>
      </c>
      <c r="P18" s="32"/>
      <c r="Q18" s="99">
        <f>SUM(M18:P18)</f>
        <v>171000</v>
      </c>
    </row>
    <row r="19" spans="1:17" ht="20.25" customHeight="1">
      <c r="A19" s="158" t="s">
        <v>159</v>
      </c>
      <c r="C19" s="100">
        <f>SUM(C17:C18)</f>
        <v>57000</v>
      </c>
      <c r="D19" s="32"/>
      <c r="E19" s="100">
        <f>SUM(E17:E18)</f>
        <v>171000</v>
      </c>
      <c r="F19" s="32"/>
      <c r="G19" s="245">
        <f>SUM(G17:G18)</f>
        <v>0</v>
      </c>
      <c r="H19" s="240"/>
      <c r="I19" s="245">
        <f>SUM(I17:I18)</f>
        <v>0</v>
      </c>
      <c r="J19" s="32"/>
      <c r="K19" s="245">
        <f>SUM(K17:K18)</f>
        <v>0</v>
      </c>
      <c r="L19" s="32"/>
      <c r="M19" s="100">
        <f>SUM(M17:M18)</f>
        <v>228000</v>
      </c>
      <c r="N19" s="32"/>
      <c r="O19" s="242">
        <v>0</v>
      </c>
      <c r="P19" s="32"/>
      <c r="Q19" s="100">
        <f>SUM(Q17:Q18)</f>
        <v>228000</v>
      </c>
    </row>
    <row r="20" spans="1:17" ht="20.25" customHeight="1">
      <c r="C20" s="32"/>
      <c r="D20" s="32"/>
      <c r="E20" s="32"/>
      <c r="F20" s="32"/>
      <c r="G20" s="32"/>
      <c r="H20" s="32"/>
      <c r="I20" s="32"/>
      <c r="J20" s="32"/>
      <c r="K20" s="240"/>
      <c r="L20" s="32"/>
      <c r="M20" s="32"/>
      <c r="N20" s="32"/>
      <c r="O20" s="240"/>
      <c r="P20" s="32"/>
      <c r="Q20" s="32"/>
    </row>
    <row r="21" spans="1:17" ht="22" customHeight="1">
      <c r="A21" s="16" t="s">
        <v>60</v>
      </c>
      <c r="B21" s="129"/>
      <c r="C21" s="32"/>
      <c r="D21" s="32"/>
      <c r="E21" s="32"/>
      <c r="F21" s="32"/>
      <c r="G21" s="32"/>
      <c r="H21" s="32"/>
      <c r="I21" s="32"/>
      <c r="J21" s="32"/>
      <c r="K21" s="240"/>
      <c r="L21" s="32"/>
      <c r="M21" s="32"/>
      <c r="N21" s="32"/>
      <c r="O21" s="240"/>
      <c r="P21" s="32"/>
      <c r="Q21" s="32"/>
    </row>
    <row r="22" spans="1:17" ht="22" customHeight="1">
      <c r="A22" s="110" t="s">
        <v>187</v>
      </c>
      <c r="B22" s="20"/>
      <c r="C22" s="238">
        <v>0</v>
      </c>
      <c r="D22" s="247"/>
      <c r="E22" s="238">
        <v>0</v>
      </c>
      <c r="F22" s="248"/>
      <c r="G22" s="238">
        <v>0</v>
      </c>
      <c r="H22" s="44"/>
      <c r="I22" s="96">
        <f>PL!F82</f>
        <v>21490</v>
      </c>
      <c r="J22" s="44"/>
      <c r="K22" s="238">
        <v>0</v>
      </c>
      <c r="L22" s="44"/>
      <c r="M22" s="96">
        <f>SUM(C22:K22)</f>
        <v>21490</v>
      </c>
      <c r="N22" s="96"/>
      <c r="O22" s="238">
        <v>0</v>
      </c>
      <c r="P22" s="96"/>
      <c r="Q22" s="96">
        <f>SUM(M22:O22)</f>
        <v>21490</v>
      </c>
    </row>
    <row r="23" spans="1:17" ht="22" customHeight="1">
      <c r="A23" s="58" t="s">
        <v>188</v>
      </c>
      <c r="B23" s="20"/>
      <c r="C23" s="241">
        <v>0</v>
      </c>
      <c r="D23" s="247"/>
      <c r="E23" s="241">
        <v>0</v>
      </c>
      <c r="F23" s="248"/>
      <c r="G23" s="241">
        <v>0</v>
      </c>
      <c r="H23" s="44"/>
      <c r="I23" s="241">
        <v>0</v>
      </c>
      <c r="J23" s="44"/>
      <c r="K23" s="99">
        <f>PL!F87</f>
        <v>-2007</v>
      </c>
      <c r="L23" s="44"/>
      <c r="M23" s="99">
        <f>SUM(C23:K23)</f>
        <v>-2007</v>
      </c>
      <c r="N23" s="44"/>
      <c r="O23" s="241">
        <v>0</v>
      </c>
      <c r="P23" s="44"/>
      <c r="Q23" s="99">
        <f>SUM(M23:O23)</f>
        <v>-2007</v>
      </c>
    </row>
    <row r="24" spans="1:17" ht="22" customHeight="1">
      <c r="A24" s="30" t="s">
        <v>153</v>
      </c>
      <c r="B24" s="42"/>
      <c r="C24" s="249">
        <f>SUM(C22:C23)</f>
        <v>0</v>
      </c>
      <c r="D24" s="250"/>
      <c r="E24" s="249">
        <f>SUM(E22:E23)</f>
        <v>0</v>
      </c>
      <c r="F24" s="250"/>
      <c r="G24" s="249">
        <f>SUM(G22:G23)</f>
        <v>0</v>
      </c>
      <c r="H24" s="37"/>
      <c r="I24" s="82">
        <f>SUM(I22:I23)</f>
        <v>21490</v>
      </c>
      <c r="J24" s="37"/>
      <c r="K24" s="82">
        <f>SUM(K22:K23)</f>
        <v>-2007</v>
      </c>
      <c r="L24" s="161"/>
      <c r="M24" s="45">
        <f>SUM(M22:M23)</f>
        <v>19483</v>
      </c>
      <c r="N24" s="49">
        <f>SUM(N22:N23)</f>
        <v>0</v>
      </c>
      <c r="O24" s="243">
        <f>SUM(O22:O23)</f>
        <v>0</v>
      </c>
      <c r="P24" s="49">
        <f>SUM(P22:P23)</f>
        <v>0</v>
      </c>
      <c r="Q24" s="45">
        <f>SUM(Q22:Q23)</f>
        <v>19483</v>
      </c>
    </row>
    <row r="25" spans="1:17" ht="20.25" customHeight="1">
      <c r="C25" s="32"/>
      <c r="D25" s="32"/>
      <c r="E25" s="32"/>
      <c r="F25" s="32"/>
      <c r="G25" s="32"/>
      <c r="H25" s="32"/>
      <c r="I25" s="32"/>
      <c r="J25" s="44"/>
      <c r="K25" s="32"/>
      <c r="L25" s="44"/>
      <c r="M25" s="32"/>
      <c r="N25" s="32"/>
      <c r="O25" s="240"/>
      <c r="P25" s="32"/>
      <c r="Q25" s="32"/>
    </row>
    <row r="26" spans="1:17" ht="22" customHeight="1" thickBot="1">
      <c r="A26" s="30" t="s">
        <v>152</v>
      </c>
      <c r="B26" s="42"/>
      <c r="C26" s="33">
        <f>C13+C19+C24</f>
        <v>285000</v>
      </c>
      <c r="D26" s="55"/>
      <c r="E26" s="33">
        <f>E13+E19+E24</f>
        <v>197871</v>
      </c>
      <c r="F26" s="55"/>
      <c r="G26" s="33">
        <f>G13+G19+G24</f>
        <v>25920</v>
      </c>
      <c r="H26" s="55"/>
      <c r="I26" s="33">
        <f>I13+I19+I24</f>
        <v>234175</v>
      </c>
      <c r="J26" s="44"/>
      <c r="K26" s="33">
        <f>K13+K19+K24</f>
        <v>4004</v>
      </c>
      <c r="L26" s="37"/>
      <c r="M26" s="33">
        <f>M13+M19+M24</f>
        <v>746970</v>
      </c>
      <c r="N26" s="55"/>
      <c r="O26" s="244">
        <f>O13+O19+O24</f>
        <v>0</v>
      </c>
      <c r="P26" s="55"/>
      <c r="Q26" s="33">
        <f>Q13+Q19+Q24</f>
        <v>746970</v>
      </c>
    </row>
    <row r="27" spans="1:17" ht="20.25" customHeight="1" thickTop="1"/>
    <row r="28" spans="1:17" ht="22" customHeight="1">
      <c r="A28" s="123" t="s">
        <v>107</v>
      </c>
      <c r="B28" s="128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</row>
    <row r="29" spans="1:17" ht="22" customHeight="1">
      <c r="A29" s="19" t="s">
        <v>63</v>
      </c>
      <c r="B29" s="35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8"/>
      <c r="P29" s="8"/>
      <c r="Q29" s="8"/>
    </row>
    <row r="30" spans="1:17" ht="22" customHeight="1">
      <c r="A30" s="9"/>
      <c r="B30" s="35"/>
      <c r="C30" s="9"/>
      <c r="D30" s="9"/>
      <c r="E30" s="9"/>
      <c r="F30" s="9"/>
      <c r="G30" s="11"/>
      <c r="H30" s="9"/>
      <c r="I30" s="12"/>
      <c r="J30" s="9"/>
      <c r="K30" s="9"/>
      <c r="L30" s="9"/>
      <c r="M30" s="12"/>
      <c r="N30" s="9"/>
      <c r="O30" s="13"/>
      <c r="P30" s="9"/>
      <c r="Q30" s="13"/>
    </row>
    <row r="31" spans="1:17" ht="22" customHeight="1">
      <c r="A31" s="27"/>
      <c r="B31" s="163"/>
      <c r="C31" s="293" t="s">
        <v>44</v>
      </c>
      <c r="D31" s="293"/>
      <c r="E31" s="293"/>
      <c r="F31" s="293"/>
      <c r="G31" s="293"/>
      <c r="H31" s="293"/>
      <c r="I31" s="293"/>
      <c r="J31" s="293"/>
      <c r="K31" s="293"/>
      <c r="L31" s="293"/>
      <c r="M31" s="293"/>
      <c r="N31" s="293"/>
      <c r="O31" s="293"/>
      <c r="P31" s="293"/>
      <c r="Q31" s="293"/>
    </row>
    <row r="32" spans="1:17" ht="22" customHeight="1">
      <c r="A32" s="86" t="s">
        <v>31</v>
      </c>
      <c r="B32" s="163"/>
      <c r="C32" s="26"/>
      <c r="D32" s="26"/>
      <c r="E32" s="26"/>
      <c r="F32" s="26"/>
      <c r="G32" s="26"/>
      <c r="H32" s="26"/>
      <c r="I32" s="26"/>
      <c r="J32" s="26"/>
      <c r="K32" s="60" t="s">
        <v>99</v>
      </c>
      <c r="L32" s="26"/>
      <c r="N32" s="26"/>
      <c r="O32" s="26"/>
      <c r="P32" s="26"/>
      <c r="Q32" s="26"/>
    </row>
    <row r="33" spans="1:17" ht="22" customHeight="1">
      <c r="A33" s="86"/>
      <c r="B33" s="163"/>
      <c r="C33" s="26"/>
      <c r="D33" s="26"/>
      <c r="E33" s="26"/>
      <c r="F33" s="26"/>
      <c r="G33" s="294" t="s">
        <v>0</v>
      </c>
      <c r="H33" s="294"/>
      <c r="I33" s="294"/>
      <c r="J33" s="26"/>
      <c r="K33" s="126" t="s">
        <v>96</v>
      </c>
      <c r="L33" s="26"/>
      <c r="N33" s="26"/>
      <c r="O33" s="26"/>
      <c r="P33" s="26"/>
      <c r="Q33" s="26"/>
    </row>
    <row r="34" spans="1:17" ht="22" customHeight="1">
      <c r="A34" s="86"/>
      <c r="B34" s="163"/>
      <c r="C34" s="26"/>
      <c r="D34" s="26"/>
      <c r="E34" s="26"/>
      <c r="F34" s="26"/>
      <c r="G34" s="26"/>
      <c r="H34" s="26"/>
      <c r="I34" s="26"/>
      <c r="J34" s="26"/>
      <c r="K34" s="127" t="s">
        <v>97</v>
      </c>
      <c r="L34" s="26"/>
      <c r="M34" s="28" t="s">
        <v>41</v>
      </c>
      <c r="N34" s="26"/>
      <c r="O34" s="26"/>
      <c r="P34" s="26"/>
      <c r="Q34" s="26"/>
    </row>
    <row r="35" spans="1:17" ht="22" customHeight="1">
      <c r="A35" s="26"/>
      <c r="B35" s="163"/>
      <c r="C35" s="28" t="s">
        <v>27</v>
      </c>
      <c r="D35" s="28"/>
      <c r="E35" s="28" t="s">
        <v>65</v>
      </c>
      <c r="F35" s="28"/>
      <c r="J35" s="28"/>
      <c r="K35" s="60" t="s">
        <v>98</v>
      </c>
      <c r="L35" s="28"/>
      <c r="M35" s="28" t="s">
        <v>30</v>
      </c>
      <c r="N35" s="28"/>
      <c r="O35" s="26"/>
      <c r="P35" s="28"/>
      <c r="Q35" s="28"/>
    </row>
    <row r="36" spans="1:17" ht="22" customHeight="1">
      <c r="A36" s="26"/>
      <c r="B36" s="163"/>
      <c r="C36" s="60" t="s">
        <v>78</v>
      </c>
      <c r="D36" s="28"/>
      <c r="E36" s="60" t="s">
        <v>66</v>
      </c>
      <c r="F36" s="28"/>
      <c r="G36" s="28" t="s">
        <v>37</v>
      </c>
      <c r="H36" s="28"/>
      <c r="I36" s="28"/>
      <c r="J36" s="28"/>
      <c r="K36" s="60" t="s">
        <v>100</v>
      </c>
      <c r="L36" s="28"/>
      <c r="M36" s="28" t="s">
        <v>42</v>
      </c>
      <c r="N36" s="28"/>
      <c r="O36" s="28" t="s">
        <v>43</v>
      </c>
      <c r="P36" s="28"/>
      <c r="Q36" s="28" t="s">
        <v>1</v>
      </c>
    </row>
    <row r="37" spans="1:17" ht="22" customHeight="1">
      <c r="A37" s="26"/>
      <c r="B37" s="103" t="s">
        <v>18</v>
      </c>
      <c r="C37" s="28" t="s">
        <v>7</v>
      </c>
      <c r="D37" s="28"/>
      <c r="E37" s="60" t="s">
        <v>47</v>
      </c>
      <c r="F37" s="28"/>
      <c r="G37" s="28" t="s">
        <v>33</v>
      </c>
      <c r="H37" s="28"/>
      <c r="I37" s="28" t="s">
        <v>2</v>
      </c>
      <c r="J37" s="28"/>
      <c r="K37" s="60" t="s">
        <v>113</v>
      </c>
      <c r="L37" s="28"/>
      <c r="M37" s="60" t="s">
        <v>72</v>
      </c>
      <c r="N37" s="28"/>
      <c r="O37" s="28" t="s">
        <v>34</v>
      </c>
      <c r="P37" s="28"/>
      <c r="Q37" s="28" t="s">
        <v>21</v>
      </c>
    </row>
    <row r="38" spans="1:17" ht="22" customHeight="1">
      <c r="C38" s="295" t="s">
        <v>58</v>
      </c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5"/>
      <c r="Q38" s="295"/>
    </row>
    <row r="39" spans="1:17" ht="22" customHeight="1">
      <c r="A39" s="30" t="s">
        <v>171</v>
      </c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</row>
    <row r="40" spans="1:17" ht="22" customHeight="1">
      <c r="A40" s="14" t="s">
        <v>172</v>
      </c>
      <c r="B40" s="129"/>
      <c r="C40" s="52">
        <v>285000</v>
      </c>
      <c r="D40" s="207"/>
      <c r="E40" s="52">
        <v>197871</v>
      </c>
      <c r="F40" s="207"/>
      <c r="G40" s="52">
        <v>25920</v>
      </c>
      <c r="H40" s="207"/>
      <c r="I40" s="52">
        <v>197865</v>
      </c>
      <c r="J40" s="207"/>
      <c r="K40" s="52">
        <v>-458</v>
      </c>
      <c r="L40" s="207"/>
      <c r="M40" s="125">
        <f>SUM(C40:K40)</f>
        <v>706198</v>
      </c>
      <c r="N40" s="207"/>
      <c r="O40" s="229">
        <v>0</v>
      </c>
      <c r="P40" s="207"/>
      <c r="Q40" s="125">
        <f>SUM(M40:O40)</f>
        <v>706198</v>
      </c>
    </row>
    <row r="41" spans="1:17" ht="20.25" customHeight="1"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</row>
    <row r="42" spans="1:17" ht="20.25" customHeight="1">
      <c r="A42" s="16" t="s">
        <v>155</v>
      </c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</row>
    <row r="43" spans="1:17" ht="20.25" customHeight="1">
      <c r="A43" s="158" t="s">
        <v>178</v>
      </c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</row>
    <row r="44" spans="1:17" ht="20.25" customHeight="1">
      <c r="A44" s="278" t="s">
        <v>177</v>
      </c>
      <c r="B44" s="20">
        <v>4</v>
      </c>
      <c r="C44" s="231">
        <v>0</v>
      </c>
      <c r="D44" s="232"/>
      <c r="E44" s="231">
        <v>0</v>
      </c>
      <c r="F44" s="232"/>
      <c r="G44" s="231">
        <v>0</v>
      </c>
      <c r="H44" s="232"/>
      <c r="I44" s="231">
        <v>0</v>
      </c>
      <c r="J44" s="232"/>
      <c r="K44" s="231">
        <v>0</v>
      </c>
      <c r="L44" s="232"/>
      <c r="M44" s="233">
        <f>SUM(C44:K44)</f>
        <v>0</v>
      </c>
      <c r="N44" s="207"/>
      <c r="O44" s="99">
        <v>980</v>
      </c>
      <c r="P44" s="207"/>
      <c r="Q44" s="99">
        <f>SUM(M44:P44)</f>
        <v>980</v>
      </c>
    </row>
    <row r="45" spans="1:17" ht="20.25" customHeight="1">
      <c r="A45" s="279" t="s">
        <v>189</v>
      </c>
      <c r="C45" s="234">
        <f>SUM(C44)</f>
        <v>0</v>
      </c>
      <c r="D45" s="232"/>
      <c r="E45" s="234">
        <f>SUM(E44)</f>
        <v>0</v>
      </c>
      <c r="F45" s="232"/>
      <c r="G45" s="234">
        <f>SUM(G44)</f>
        <v>0</v>
      </c>
      <c r="H45" s="232"/>
      <c r="I45" s="234">
        <f>SUM(I44)</f>
        <v>0</v>
      </c>
      <c r="J45" s="232"/>
      <c r="K45" s="234">
        <f>SUM(K44)</f>
        <v>0</v>
      </c>
      <c r="L45" s="232"/>
      <c r="M45" s="234">
        <f>SUM(M44)</f>
        <v>0</v>
      </c>
      <c r="N45" s="207"/>
      <c r="O45" s="100">
        <f>SUM(O44)</f>
        <v>980</v>
      </c>
      <c r="P45" s="207"/>
      <c r="Q45" s="100">
        <f>SUM(Q44:Q44)</f>
        <v>980</v>
      </c>
    </row>
    <row r="46" spans="1:17" ht="20.25" customHeight="1"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</row>
    <row r="47" spans="1:17" ht="22" customHeight="1">
      <c r="A47" s="16" t="s">
        <v>60</v>
      </c>
      <c r="B47" s="129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</row>
    <row r="48" spans="1:17" ht="22" customHeight="1">
      <c r="A48" s="110" t="s">
        <v>161</v>
      </c>
      <c r="B48" s="20"/>
      <c r="C48" s="217">
        <v>0</v>
      </c>
      <c r="D48" s="235"/>
      <c r="E48" s="217">
        <v>0</v>
      </c>
      <c r="F48" s="236"/>
      <c r="G48" s="217">
        <v>0</v>
      </c>
      <c r="H48" s="44"/>
      <c r="I48" s="96">
        <f>PL!D110</f>
        <v>-61282</v>
      </c>
      <c r="J48" s="44"/>
      <c r="K48" s="238">
        <v>0</v>
      </c>
      <c r="L48" s="44"/>
      <c r="M48" s="96">
        <f>SUM(C48:K48)</f>
        <v>-61282</v>
      </c>
      <c r="N48" s="96"/>
      <c r="O48" s="96">
        <v>-11</v>
      </c>
      <c r="P48" s="96"/>
      <c r="Q48" s="96">
        <f>SUM(M48:O48)</f>
        <v>-61293</v>
      </c>
    </row>
    <row r="49" spans="1:17" ht="22" customHeight="1">
      <c r="A49" s="58" t="s">
        <v>160</v>
      </c>
      <c r="B49" s="20"/>
      <c r="C49" s="231">
        <v>0</v>
      </c>
      <c r="D49" s="235"/>
      <c r="E49" s="231">
        <v>0</v>
      </c>
      <c r="F49" s="236"/>
      <c r="G49" s="231">
        <v>0</v>
      </c>
      <c r="H49" s="44"/>
      <c r="I49" s="231">
        <v>0</v>
      </c>
      <c r="J49" s="44"/>
      <c r="K49" s="99">
        <f>PL!D87</f>
        <v>-2926</v>
      </c>
      <c r="L49" s="44"/>
      <c r="M49" s="99">
        <f>SUM(C49:K49)</f>
        <v>-2926</v>
      </c>
      <c r="N49" s="44"/>
      <c r="O49" s="231">
        <v>0</v>
      </c>
      <c r="P49" s="44"/>
      <c r="Q49" s="99">
        <f>SUM(M49:O49)</f>
        <v>-2926</v>
      </c>
    </row>
    <row r="50" spans="1:17" ht="22" customHeight="1">
      <c r="A50" s="30" t="s">
        <v>153</v>
      </c>
      <c r="B50" s="42"/>
      <c r="C50" s="237">
        <f>SUM(C48:C49)</f>
        <v>0</v>
      </c>
      <c r="D50" s="229"/>
      <c r="E50" s="237">
        <f>SUM(E48:E49)</f>
        <v>0</v>
      </c>
      <c r="F50" s="229"/>
      <c r="G50" s="237">
        <f>SUM(G48:G49)</f>
        <v>0</v>
      </c>
      <c r="H50" s="125"/>
      <c r="I50" s="82">
        <f>SUM(I48:I49)</f>
        <v>-61282</v>
      </c>
      <c r="J50" s="125"/>
      <c r="K50" s="82">
        <f>SUM(K48:K49)</f>
        <v>-2926</v>
      </c>
      <c r="L50" s="161"/>
      <c r="M50" s="45">
        <f>SUM(M48:M49)</f>
        <v>-64208</v>
      </c>
      <c r="N50" s="49">
        <f>SUM(N48:N49)</f>
        <v>0</v>
      </c>
      <c r="O50" s="45">
        <f>SUM(O48:O49)</f>
        <v>-11</v>
      </c>
      <c r="P50" s="49">
        <f>SUM(P48:P49)</f>
        <v>0</v>
      </c>
      <c r="Q50" s="45">
        <f>SUM(Q48:Q49)</f>
        <v>-64219</v>
      </c>
    </row>
    <row r="51" spans="1:17" ht="20.25" customHeight="1">
      <c r="C51" s="207"/>
      <c r="D51" s="207"/>
      <c r="E51" s="207"/>
      <c r="F51" s="207"/>
      <c r="G51" s="207"/>
      <c r="H51" s="207"/>
      <c r="I51" s="207"/>
      <c r="J51" s="44"/>
      <c r="K51" s="207"/>
      <c r="L51" s="44"/>
      <c r="M51" s="207"/>
      <c r="N51" s="207"/>
      <c r="O51" s="207"/>
      <c r="P51" s="207"/>
      <c r="Q51" s="207"/>
    </row>
    <row r="52" spans="1:17" ht="22" customHeight="1" thickBot="1">
      <c r="A52" s="30" t="s">
        <v>173</v>
      </c>
      <c r="B52" s="42"/>
      <c r="C52" s="208">
        <f>C40+C45+C50</f>
        <v>285000</v>
      </c>
      <c r="D52" s="49"/>
      <c r="E52" s="208">
        <f>E40+E45+E50</f>
        <v>197871</v>
      </c>
      <c r="F52" s="49"/>
      <c r="G52" s="208">
        <f>G40+G45+G50</f>
        <v>25920</v>
      </c>
      <c r="H52" s="49"/>
      <c r="I52" s="208">
        <f>I40+I45+I50</f>
        <v>136583</v>
      </c>
      <c r="J52" s="44"/>
      <c r="K52" s="208">
        <f>K40+K45+K50</f>
        <v>-3384</v>
      </c>
      <c r="L52" s="125"/>
      <c r="M52" s="208">
        <f>M40+M45+M50</f>
        <v>641990</v>
      </c>
      <c r="N52" s="49"/>
      <c r="O52" s="208">
        <f>O40+O45+O50</f>
        <v>969</v>
      </c>
      <c r="P52" s="49"/>
      <c r="Q52" s="208">
        <f>Q40+Q45+Q50</f>
        <v>642959</v>
      </c>
    </row>
    <row r="53" spans="1:17" ht="20.25" customHeight="1" thickTop="1">
      <c r="C53" s="209"/>
      <c r="D53" s="209"/>
      <c r="E53" s="210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09"/>
      <c r="Q53" s="209"/>
    </row>
    <row r="54" spans="1:17" ht="20.25" customHeight="1">
      <c r="C54" s="209"/>
      <c r="D54" s="209"/>
      <c r="E54" s="210"/>
      <c r="F54" s="209"/>
      <c r="G54" s="209"/>
      <c r="H54" s="209"/>
      <c r="I54" s="209"/>
      <c r="J54" s="209"/>
      <c r="K54" s="209"/>
      <c r="L54" s="209"/>
      <c r="M54" s="209"/>
      <c r="N54" s="209"/>
      <c r="O54" s="209"/>
      <c r="P54" s="209"/>
      <c r="Q54" s="209"/>
    </row>
    <row r="55" spans="1:17" ht="20.25" customHeight="1">
      <c r="C55" s="209"/>
      <c r="D55" s="209"/>
      <c r="E55" s="210"/>
      <c r="F55" s="209"/>
      <c r="G55" s="209"/>
      <c r="H55" s="209"/>
      <c r="I55" s="209"/>
      <c r="J55" s="209"/>
      <c r="K55" s="209"/>
      <c r="L55" s="209"/>
      <c r="M55" s="209"/>
      <c r="N55" s="209"/>
      <c r="O55" s="209"/>
      <c r="P55" s="209"/>
      <c r="Q55" s="209"/>
    </row>
  </sheetData>
  <mergeCells count="6">
    <mergeCell ref="C31:Q31"/>
    <mergeCell ref="G33:I33"/>
    <mergeCell ref="C38:Q38"/>
    <mergeCell ref="C4:Q4"/>
    <mergeCell ref="G6:I6"/>
    <mergeCell ref="C11:Q11"/>
  </mergeCells>
  <phoneticPr fontId="0" type="noConversion"/>
  <pageMargins left="0.7" right="0.7" top="0.48" bottom="0.5" header="0.5" footer="0.5"/>
  <pageSetup paperSize="9" scale="72" firstPageNumber="9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9"/>
  <sheetViews>
    <sheetView view="pageBreakPreview" topLeftCell="A62" zoomScale="80" zoomScaleNormal="80" zoomScaleSheetLayoutView="80" workbookViewId="0">
      <selection activeCell="J22" sqref="J22"/>
    </sheetView>
  </sheetViews>
  <sheetFormatPr defaultColWidth="9.1796875" defaultRowHeight="20.25" customHeight="1"/>
  <cols>
    <col min="1" max="1" width="51.1796875" style="29" customWidth="1"/>
    <col min="2" max="2" width="8.7265625" style="29" customWidth="1"/>
    <col min="3" max="3" width="1.08984375" style="36" customWidth="1"/>
    <col min="4" max="4" width="13.81640625" style="29" customWidth="1"/>
    <col min="5" max="5" width="1.54296875" style="29" customWidth="1"/>
    <col min="6" max="6" width="13.81640625" style="29" customWidth="1"/>
    <col min="7" max="7" width="1.54296875" style="29" customWidth="1"/>
    <col min="8" max="8" width="13.81640625" style="29" customWidth="1"/>
    <col min="9" max="9" width="1.54296875" style="29" customWidth="1"/>
    <col min="10" max="10" width="13.81640625" style="29" customWidth="1"/>
    <col min="11" max="11" width="1.54296875" style="29" customWidth="1"/>
    <col min="12" max="12" width="13.81640625" style="29" customWidth="1"/>
    <col min="13" max="13" width="57.08984375" style="29" customWidth="1"/>
    <col min="14" max="16384" width="9.1796875" style="29"/>
  </cols>
  <sheetData>
    <row r="1" spans="1:12" ht="22" customHeight="1">
      <c r="A1" s="7" t="s">
        <v>107</v>
      </c>
      <c r="B1" s="7"/>
      <c r="C1" s="7"/>
      <c r="D1" s="81"/>
      <c r="E1" s="81"/>
      <c r="F1" s="81"/>
      <c r="G1" s="81"/>
      <c r="H1" s="81"/>
      <c r="I1" s="81"/>
      <c r="J1" s="81"/>
      <c r="K1" s="81"/>
      <c r="L1" s="81"/>
    </row>
    <row r="2" spans="1:12" ht="22" customHeight="1">
      <c r="A2" s="19" t="s">
        <v>63</v>
      </c>
      <c r="B2" s="19"/>
      <c r="C2" s="19"/>
      <c r="D2" s="74"/>
      <c r="E2" s="74"/>
      <c r="F2" s="74"/>
      <c r="G2" s="74"/>
      <c r="H2" s="74"/>
      <c r="I2" s="74"/>
      <c r="J2" s="74"/>
      <c r="K2" s="74"/>
      <c r="L2" s="74"/>
    </row>
    <row r="3" spans="1:12" ht="22" customHeight="1">
      <c r="A3" s="9"/>
      <c r="B3" s="9"/>
      <c r="C3" s="35"/>
      <c r="D3" s="9"/>
      <c r="E3" s="9"/>
      <c r="F3" s="9"/>
      <c r="G3" s="9"/>
      <c r="H3" s="11"/>
      <c r="I3" s="9"/>
      <c r="J3" s="12"/>
      <c r="K3" s="9"/>
      <c r="L3" s="12"/>
    </row>
    <row r="4" spans="1:12" ht="22" customHeight="1">
      <c r="A4" s="27"/>
      <c r="B4" s="27"/>
      <c r="C4" s="137"/>
      <c r="D4" s="293" t="s">
        <v>45</v>
      </c>
      <c r="E4" s="293"/>
      <c r="F4" s="293"/>
      <c r="G4" s="293"/>
      <c r="H4" s="293"/>
      <c r="I4" s="293"/>
      <c r="J4" s="293"/>
      <c r="K4" s="293"/>
      <c r="L4" s="293"/>
    </row>
    <row r="5" spans="1:12" ht="22" customHeight="1">
      <c r="A5" s="26" t="s">
        <v>31</v>
      </c>
      <c r="B5" s="26"/>
      <c r="C5" s="86"/>
      <c r="D5" s="28" t="s">
        <v>27</v>
      </c>
      <c r="E5" s="28"/>
      <c r="F5" s="28" t="s">
        <v>65</v>
      </c>
      <c r="G5" s="28"/>
      <c r="H5" s="294" t="s">
        <v>0</v>
      </c>
      <c r="I5" s="294"/>
      <c r="J5" s="294"/>
      <c r="K5" s="28"/>
      <c r="L5" s="28"/>
    </row>
    <row r="6" spans="1:12" ht="22" customHeight="1">
      <c r="A6" s="26"/>
      <c r="B6" s="26"/>
      <c r="C6" s="137"/>
      <c r="D6" s="60" t="s">
        <v>78</v>
      </c>
      <c r="E6" s="28"/>
      <c r="F6" s="60" t="s">
        <v>66</v>
      </c>
      <c r="G6" s="28"/>
      <c r="H6" s="28" t="s">
        <v>37</v>
      </c>
      <c r="I6" s="28"/>
      <c r="J6" s="28"/>
      <c r="K6" s="28"/>
      <c r="L6" s="28" t="s">
        <v>1</v>
      </c>
    </row>
    <row r="7" spans="1:12" ht="22" customHeight="1">
      <c r="A7" s="26"/>
      <c r="B7" s="103" t="s">
        <v>18</v>
      </c>
      <c r="C7" s="101" t="s">
        <v>18</v>
      </c>
      <c r="D7" s="28" t="s">
        <v>7</v>
      </c>
      <c r="E7" s="28"/>
      <c r="F7" s="60" t="s">
        <v>47</v>
      </c>
      <c r="G7" s="28"/>
      <c r="H7" s="28" t="s">
        <v>33</v>
      </c>
      <c r="I7" s="28"/>
      <c r="J7" s="28" t="s">
        <v>2</v>
      </c>
      <c r="K7" s="28"/>
      <c r="L7" s="28" t="s">
        <v>21</v>
      </c>
    </row>
    <row r="8" spans="1:12" ht="22" customHeight="1">
      <c r="D8" s="295" t="s">
        <v>58</v>
      </c>
      <c r="E8" s="295"/>
      <c r="F8" s="295"/>
      <c r="G8" s="295"/>
      <c r="H8" s="295"/>
      <c r="I8" s="295"/>
      <c r="J8" s="295"/>
      <c r="K8" s="295"/>
      <c r="L8" s="295"/>
    </row>
    <row r="9" spans="1:12" ht="22" customHeight="1">
      <c r="A9" s="14" t="s">
        <v>150</v>
      </c>
      <c r="B9" s="14"/>
      <c r="D9" s="137"/>
      <c r="E9" s="137"/>
      <c r="F9" s="137"/>
      <c r="G9" s="137"/>
      <c r="H9" s="137"/>
      <c r="I9" s="137"/>
      <c r="J9" s="137"/>
      <c r="K9" s="137"/>
      <c r="L9" s="137"/>
    </row>
    <row r="10" spans="1:12" ht="22" customHeight="1">
      <c r="A10" s="14" t="s">
        <v>151</v>
      </c>
      <c r="B10" s="14"/>
      <c r="C10" s="20"/>
      <c r="D10" s="32">
        <v>228000</v>
      </c>
      <c r="E10" s="32"/>
      <c r="F10" s="32">
        <v>26871</v>
      </c>
      <c r="G10" s="32"/>
      <c r="H10" s="32">
        <v>25920</v>
      </c>
      <c r="I10" s="32"/>
      <c r="J10" s="32">
        <v>195796</v>
      </c>
      <c r="K10" s="32"/>
      <c r="L10" s="32">
        <f>SUM(D10:K10)</f>
        <v>476587</v>
      </c>
    </row>
    <row r="11" spans="1:12" ht="13.5" customHeight="1">
      <c r="A11" s="14"/>
      <c r="B11" s="14"/>
      <c r="C11" s="20"/>
      <c r="D11" s="32"/>
      <c r="E11" s="32"/>
      <c r="F11" s="32"/>
      <c r="G11" s="32"/>
      <c r="H11" s="32"/>
      <c r="I11" s="32"/>
      <c r="J11" s="32"/>
      <c r="K11" s="32"/>
      <c r="L11" s="32"/>
    </row>
    <row r="12" spans="1:12" ht="22" customHeight="1">
      <c r="A12" s="16" t="s">
        <v>155</v>
      </c>
      <c r="B12" s="36"/>
      <c r="C12" s="20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22" customHeight="1">
      <c r="A13" s="158" t="s">
        <v>156</v>
      </c>
      <c r="B13" s="36"/>
      <c r="C13" s="20"/>
      <c r="D13" s="32"/>
      <c r="E13" s="32"/>
      <c r="F13" s="32"/>
      <c r="G13" s="32"/>
      <c r="H13" s="32"/>
      <c r="I13" s="32"/>
      <c r="J13" s="32"/>
      <c r="K13" s="32"/>
      <c r="L13" s="32"/>
    </row>
    <row r="14" spans="1:12" ht="22" customHeight="1">
      <c r="A14" s="29" t="s">
        <v>157</v>
      </c>
      <c r="B14" s="20">
        <v>6</v>
      </c>
      <c r="C14" s="20"/>
      <c r="D14" s="159">
        <v>57000</v>
      </c>
      <c r="E14" s="32"/>
      <c r="F14" s="217">
        <v>0</v>
      </c>
      <c r="G14" s="32"/>
      <c r="H14" s="217">
        <v>0</v>
      </c>
      <c r="I14" s="217"/>
      <c r="J14" s="217">
        <v>0</v>
      </c>
      <c r="K14" s="32"/>
      <c r="L14" s="159">
        <f>SUM(D14:J14)</f>
        <v>57000</v>
      </c>
    </row>
    <row r="15" spans="1:12" ht="22" customHeight="1">
      <c r="A15" s="29" t="s">
        <v>158</v>
      </c>
      <c r="B15" s="20">
        <v>6</v>
      </c>
      <c r="C15" s="20"/>
      <c r="D15" s="218">
        <v>0</v>
      </c>
      <c r="E15" s="32"/>
      <c r="F15" s="165">
        <v>171000</v>
      </c>
      <c r="G15" s="32"/>
      <c r="H15" s="218">
        <v>0</v>
      </c>
      <c r="I15" s="217"/>
      <c r="J15" s="218">
        <v>0</v>
      </c>
      <c r="K15" s="32"/>
      <c r="L15" s="185">
        <f>SUM(D15:J15)</f>
        <v>171000</v>
      </c>
    </row>
    <row r="16" spans="1:12" ht="22" customHeight="1">
      <c r="A16" s="158" t="s">
        <v>159</v>
      </c>
      <c r="B16" s="36"/>
      <c r="C16" s="20"/>
      <c r="D16" s="171">
        <f>SUM(D14:D15)</f>
        <v>57000</v>
      </c>
      <c r="E16" s="32"/>
      <c r="F16" s="171">
        <f>SUM(F14:F15)</f>
        <v>171000</v>
      </c>
      <c r="G16" s="32"/>
      <c r="H16" s="219">
        <f>SUM(H14:H15)</f>
        <v>0</v>
      </c>
      <c r="I16" s="217"/>
      <c r="J16" s="219">
        <f>SUM(J14:J15)</f>
        <v>0</v>
      </c>
      <c r="K16" s="32"/>
      <c r="L16" s="190">
        <f>SUM(L14:L15)</f>
        <v>228000</v>
      </c>
    </row>
    <row r="17" spans="1:13" ht="13.5" customHeight="1">
      <c r="A17" s="14"/>
      <c r="B17" s="14"/>
      <c r="C17" s="20"/>
      <c r="D17" s="191"/>
      <c r="E17" s="32"/>
      <c r="F17" s="32"/>
      <c r="G17" s="32"/>
      <c r="H17" s="32"/>
      <c r="I17" s="217"/>
      <c r="J17" s="32"/>
      <c r="K17" s="32"/>
      <c r="L17" s="32"/>
    </row>
    <row r="18" spans="1:13" ht="22" customHeight="1">
      <c r="A18" s="16" t="s">
        <v>60</v>
      </c>
      <c r="B18" s="16"/>
      <c r="C18" s="20"/>
      <c r="D18" s="191"/>
      <c r="E18" s="32"/>
      <c r="F18" s="32"/>
      <c r="G18" s="32"/>
      <c r="H18" s="32"/>
      <c r="I18" s="32"/>
      <c r="J18" s="32"/>
      <c r="K18" s="32"/>
      <c r="L18" s="32"/>
    </row>
    <row r="19" spans="1:13" ht="22" customHeight="1">
      <c r="A19" s="282" t="s">
        <v>186</v>
      </c>
      <c r="B19" s="58"/>
      <c r="C19" s="20"/>
      <c r="D19" s="217">
        <v>0</v>
      </c>
      <c r="E19" s="217"/>
      <c r="F19" s="217">
        <v>0</v>
      </c>
      <c r="G19" s="217"/>
      <c r="H19" s="217">
        <v>0</v>
      </c>
      <c r="I19" s="159"/>
      <c r="J19" s="159">
        <v>-3069</v>
      </c>
      <c r="K19" s="159"/>
      <c r="L19" s="159">
        <f>SUM(D19:J19)</f>
        <v>-3069</v>
      </c>
    </row>
    <row r="20" spans="1:13" ht="22" customHeight="1">
      <c r="A20" s="283" t="s">
        <v>55</v>
      </c>
      <c r="B20" s="58"/>
      <c r="C20" s="20"/>
      <c r="D20" s="231">
        <v>0</v>
      </c>
      <c r="E20" s="217"/>
      <c r="F20" s="231">
        <v>0</v>
      </c>
      <c r="G20" s="217"/>
      <c r="H20" s="231">
        <v>0</v>
      </c>
      <c r="I20" s="159"/>
      <c r="J20" s="231">
        <v>0</v>
      </c>
      <c r="K20" s="217"/>
      <c r="L20" s="231">
        <f>SUM(D20:J20)</f>
        <v>0</v>
      </c>
      <c r="M20" s="217"/>
    </row>
    <row r="21" spans="1:13" ht="22" customHeight="1">
      <c r="A21" s="16" t="s">
        <v>153</v>
      </c>
      <c r="B21" s="16"/>
      <c r="C21" s="43"/>
      <c r="D21" s="218">
        <f>SUM(D19:D20)</f>
        <v>0</v>
      </c>
      <c r="E21" s="216"/>
      <c r="F21" s="218">
        <f>SUM(F19:F20)</f>
        <v>0</v>
      </c>
      <c r="G21" s="217"/>
      <c r="H21" s="218">
        <f>SUM(H19:H20)</f>
        <v>0</v>
      </c>
      <c r="I21" s="37"/>
      <c r="J21" s="194">
        <f>SUM(J19:J20)</f>
        <v>-3069</v>
      </c>
      <c r="K21" s="37"/>
      <c r="L21" s="190">
        <f>SUM(L19:L20)</f>
        <v>-3069</v>
      </c>
    </row>
    <row r="22" spans="1:13" ht="13.5" customHeight="1">
      <c r="A22" s="31"/>
      <c r="B22" s="31"/>
      <c r="C22" s="43"/>
      <c r="D22" s="186"/>
      <c r="E22" s="37"/>
      <c r="F22" s="186"/>
      <c r="G22" s="217"/>
      <c r="H22" s="186"/>
      <c r="I22" s="37"/>
      <c r="J22" s="186"/>
      <c r="K22" s="37"/>
      <c r="L22" s="186"/>
    </row>
    <row r="23" spans="1:13" ht="22" customHeight="1" thickBot="1">
      <c r="A23" s="30" t="s">
        <v>152</v>
      </c>
      <c r="B23" s="30"/>
      <c r="C23" s="42"/>
      <c r="D23" s="33">
        <f>D10+D16+D21</f>
        <v>285000</v>
      </c>
      <c r="E23" s="55"/>
      <c r="F23" s="33">
        <f>F10+F16+F21</f>
        <v>197871</v>
      </c>
      <c r="G23" s="217"/>
      <c r="H23" s="33">
        <f>H10+H16+H21</f>
        <v>25920</v>
      </c>
      <c r="I23" s="55"/>
      <c r="J23" s="33">
        <f>J10+J16+J21</f>
        <v>192727</v>
      </c>
      <c r="K23" s="55"/>
      <c r="L23" s="33">
        <f>L10+L16+L21</f>
        <v>701518</v>
      </c>
    </row>
    <row r="24" spans="1:13" ht="20.25" customHeight="1" thickTop="1"/>
    <row r="25" spans="1:13" ht="22" customHeight="1">
      <c r="A25" s="7" t="s">
        <v>107</v>
      </c>
      <c r="B25" s="7"/>
      <c r="C25" s="7"/>
      <c r="D25" s="81"/>
      <c r="E25" s="81"/>
      <c r="F25" s="81"/>
      <c r="G25" s="81"/>
      <c r="H25" s="81"/>
      <c r="I25" s="81"/>
      <c r="J25" s="81"/>
      <c r="K25" s="81"/>
      <c r="L25" s="81"/>
    </row>
    <row r="26" spans="1:13" ht="22" customHeight="1">
      <c r="A26" s="19" t="s">
        <v>63</v>
      </c>
      <c r="B26" s="19"/>
      <c r="C26" s="19"/>
      <c r="D26" s="74"/>
      <c r="E26" s="74"/>
      <c r="F26" s="74"/>
      <c r="G26" s="74"/>
      <c r="H26" s="74"/>
      <c r="I26" s="74"/>
      <c r="J26" s="74"/>
      <c r="K26" s="74"/>
      <c r="L26" s="74"/>
    </row>
    <row r="27" spans="1:13" ht="22" customHeight="1">
      <c r="A27" s="9"/>
      <c r="B27" s="9"/>
      <c r="C27" s="35"/>
      <c r="D27" s="9"/>
      <c r="E27" s="9"/>
      <c r="F27" s="9"/>
      <c r="G27" s="9"/>
      <c r="H27" s="11"/>
      <c r="I27" s="9"/>
      <c r="J27" s="12"/>
      <c r="K27" s="9"/>
      <c r="L27" s="12"/>
    </row>
    <row r="28" spans="1:13" ht="22" customHeight="1">
      <c r="A28" s="27"/>
      <c r="B28" s="27"/>
      <c r="C28" s="163"/>
      <c r="D28" s="293" t="s">
        <v>45</v>
      </c>
      <c r="E28" s="293"/>
      <c r="F28" s="293"/>
      <c r="G28" s="293"/>
      <c r="H28" s="293"/>
      <c r="I28" s="293"/>
      <c r="J28" s="293"/>
      <c r="K28" s="293"/>
      <c r="L28" s="293"/>
    </row>
    <row r="29" spans="1:13" ht="22" customHeight="1">
      <c r="A29" s="26" t="s">
        <v>31</v>
      </c>
      <c r="B29" s="26"/>
      <c r="C29" s="86"/>
      <c r="D29" s="28" t="s">
        <v>27</v>
      </c>
      <c r="E29" s="28"/>
      <c r="F29" s="28" t="s">
        <v>65</v>
      </c>
      <c r="G29" s="28"/>
      <c r="H29" s="294" t="s">
        <v>0</v>
      </c>
      <c r="I29" s="294"/>
      <c r="J29" s="294"/>
      <c r="K29" s="28"/>
      <c r="L29" s="28"/>
    </row>
    <row r="30" spans="1:13" ht="22" customHeight="1">
      <c r="A30" s="26"/>
      <c r="B30" s="26"/>
      <c r="C30" s="163"/>
      <c r="D30" s="60" t="s">
        <v>78</v>
      </c>
      <c r="E30" s="28"/>
      <c r="F30" s="60" t="s">
        <v>66</v>
      </c>
      <c r="G30" s="28"/>
      <c r="H30" s="28" t="s">
        <v>37</v>
      </c>
      <c r="I30" s="28"/>
      <c r="J30" s="28"/>
      <c r="K30" s="28"/>
      <c r="L30" s="28" t="s">
        <v>1</v>
      </c>
    </row>
    <row r="31" spans="1:13" ht="22" customHeight="1">
      <c r="A31" s="26"/>
      <c r="B31" s="103"/>
      <c r="C31" s="101" t="s">
        <v>18</v>
      </c>
      <c r="D31" s="28" t="s">
        <v>7</v>
      </c>
      <c r="E31" s="28"/>
      <c r="F31" s="60" t="s">
        <v>47</v>
      </c>
      <c r="G31" s="28"/>
      <c r="H31" s="28" t="s">
        <v>33</v>
      </c>
      <c r="I31" s="28"/>
      <c r="J31" s="28" t="s">
        <v>2</v>
      </c>
      <c r="K31" s="28"/>
      <c r="L31" s="28" t="s">
        <v>21</v>
      </c>
    </row>
    <row r="32" spans="1:13" ht="22" customHeight="1">
      <c r="D32" s="295" t="s">
        <v>58</v>
      </c>
      <c r="E32" s="295"/>
      <c r="F32" s="295"/>
      <c r="G32" s="295"/>
      <c r="H32" s="295"/>
      <c r="I32" s="295"/>
      <c r="J32" s="295"/>
      <c r="K32" s="295"/>
      <c r="L32" s="295"/>
    </row>
    <row r="33" spans="1:12" ht="22" customHeight="1">
      <c r="A33" s="14" t="s">
        <v>171</v>
      </c>
      <c r="B33" s="14"/>
      <c r="D33" s="163"/>
      <c r="E33" s="163"/>
      <c r="F33" s="163"/>
      <c r="G33" s="163"/>
      <c r="H33" s="163"/>
      <c r="I33" s="163"/>
      <c r="J33" s="163"/>
      <c r="K33" s="163"/>
      <c r="L33" s="163"/>
    </row>
    <row r="34" spans="1:12" ht="22" customHeight="1">
      <c r="A34" s="14" t="s">
        <v>172</v>
      </c>
      <c r="B34" s="14"/>
      <c r="C34" s="20"/>
      <c r="D34" s="32">
        <v>285000</v>
      </c>
      <c r="E34" s="32"/>
      <c r="F34" s="32">
        <v>197871</v>
      </c>
      <c r="G34" s="32"/>
      <c r="H34" s="32">
        <v>25920</v>
      </c>
      <c r="I34" s="32"/>
      <c r="J34" s="32">
        <v>169873</v>
      </c>
      <c r="K34" s="32"/>
      <c r="L34" s="32">
        <f>SUM(D34:K34)</f>
        <v>678664</v>
      </c>
    </row>
    <row r="35" spans="1:12" ht="13.5" customHeight="1">
      <c r="A35" s="14"/>
      <c r="B35" s="14"/>
      <c r="C35" s="20"/>
      <c r="D35" s="32"/>
      <c r="E35" s="32"/>
      <c r="F35" s="32"/>
      <c r="G35" s="32"/>
      <c r="H35" s="32"/>
      <c r="I35" s="32"/>
      <c r="J35" s="32"/>
      <c r="K35" s="32"/>
      <c r="L35" s="32"/>
    </row>
    <row r="36" spans="1:12" ht="22" hidden="1" customHeight="1">
      <c r="A36" s="16" t="s">
        <v>155</v>
      </c>
      <c r="B36" s="36"/>
      <c r="C36" s="20"/>
      <c r="D36" s="32"/>
      <c r="E36" s="32"/>
      <c r="F36" s="32"/>
      <c r="G36" s="32"/>
      <c r="H36" s="32"/>
      <c r="I36" s="32"/>
      <c r="J36" s="32"/>
      <c r="K36" s="32"/>
      <c r="L36" s="32"/>
    </row>
    <row r="37" spans="1:12" ht="22" hidden="1" customHeight="1">
      <c r="A37" s="158" t="s">
        <v>156</v>
      </c>
      <c r="B37" s="36"/>
      <c r="C37" s="20"/>
      <c r="D37" s="32"/>
      <c r="E37" s="32"/>
      <c r="F37" s="32"/>
      <c r="G37" s="32"/>
      <c r="H37" s="32"/>
      <c r="I37" s="32"/>
      <c r="J37" s="32"/>
      <c r="K37" s="32"/>
      <c r="L37" s="32"/>
    </row>
    <row r="38" spans="1:12" ht="22" hidden="1" customHeight="1">
      <c r="A38" s="29" t="s">
        <v>157</v>
      </c>
      <c r="B38" s="20">
        <v>6</v>
      </c>
      <c r="C38" s="20"/>
      <c r="D38" s="220">
        <v>0</v>
      </c>
      <c r="E38" s="221"/>
      <c r="F38" s="220">
        <v>0</v>
      </c>
      <c r="G38" s="221"/>
      <c r="H38" s="220">
        <v>0</v>
      </c>
      <c r="I38" s="221"/>
      <c r="J38" s="220">
        <v>0</v>
      </c>
      <c r="K38" s="221"/>
      <c r="L38" s="220">
        <f>SUM(D38:J38)</f>
        <v>0</v>
      </c>
    </row>
    <row r="39" spans="1:12" ht="22" hidden="1" customHeight="1">
      <c r="A39" s="29" t="s">
        <v>158</v>
      </c>
      <c r="B39" s="20">
        <v>6</v>
      </c>
      <c r="C39" s="20"/>
      <c r="D39" s="218">
        <v>0</v>
      </c>
      <c r="E39" s="221"/>
      <c r="F39" s="218">
        <v>0</v>
      </c>
      <c r="G39" s="221"/>
      <c r="H39" s="218">
        <v>0</v>
      </c>
      <c r="I39" s="221"/>
      <c r="J39" s="218">
        <v>0</v>
      </c>
      <c r="K39" s="221"/>
      <c r="L39" s="222">
        <f>SUM(D39:J39)</f>
        <v>0</v>
      </c>
    </row>
    <row r="40" spans="1:12" ht="22" hidden="1" customHeight="1">
      <c r="A40" s="158" t="s">
        <v>159</v>
      </c>
      <c r="B40" s="36"/>
      <c r="C40" s="20"/>
      <c r="D40" s="219">
        <f>SUM(D38:D39)</f>
        <v>0</v>
      </c>
      <c r="E40" s="221"/>
      <c r="F40" s="219">
        <f>SUM(F38:F39)</f>
        <v>0</v>
      </c>
      <c r="G40" s="221"/>
      <c r="H40" s="219">
        <f>SUM(H38:H39)</f>
        <v>0</v>
      </c>
      <c r="I40" s="221"/>
      <c r="J40" s="219">
        <f>SUM(J38:J39)</f>
        <v>0</v>
      </c>
      <c r="K40" s="221"/>
      <c r="L40" s="223">
        <f>SUM(L38:L39)</f>
        <v>0</v>
      </c>
    </row>
    <row r="41" spans="1:12" ht="13.5" hidden="1" customHeight="1">
      <c r="A41" s="14"/>
      <c r="B41" s="14"/>
      <c r="C41" s="20"/>
      <c r="D41" s="191"/>
      <c r="E41" s="32"/>
      <c r="F41" s="32"/>
      <c r="G41" s="32"/>
      <c r="H41" s="32"/>
      <c r="I41" s="32"/>
      <c r="J41" s="32"/>
      <c r="K41" s="32"/>
      <c r="L41" s="32"/>
    </row>
    <row r="42" spans="1:12" ht="22" customHeight="1">
      <c r="A42" s="16" t="s">
        <v>60</v>
      </c>
      <c r="B42" s="16"/>
      <c r="C42" s="20"/>
      <c r="D42" s="191"/>
      <c r="E42" s="32"/>
      <c r="F42" s="32"/>
      <c r="G42" s="32"/>
      <c r="H42" s="32"/>
      <c r="I42" s="32"/>
      <c r="J42" s="32"/>
      <c r="K42" s="32"/>
      <c r="L42" s="32"/>
    </row>
    <row r="43" spans="1:12" ht="22" customHeight="1">
      <c r="A43" s="280" t="s">
        <v>161</v>
      </c>
      <c r="B43" s="58"/>
      <c r="C43" s="20"/>
      <c r="D43" s="224">
        <v>0</v>
      </c>
      <c r="E43" s="225"/>
      <c r="F43" s="224">
        <v>0</v>
      </c>
      <c r="G43" s="226"/>
      <c r="H43" s="224">
        <v>0</v>
      </c>
      <c r="I43" s="193"/>
      <c r="J43" s="192">
        <v>-78214</v>
      </c>
      <c r="K43" s="193"/>
      <c r="L43" s="159">
        <f>SUM(D43:J43)</f>
        <v>-78214</v>
      </c>
    </row>
    <row r="44" spans="1:12" ht="22" customHeight="1">
      <c r="A44" s="281" t="s">
        <v>38</v>
      </c>
      <c r="B44" s="58"/>
      <c r="C44" s="20"/>
      <c r="D44" s="222">
        <v>0</v>
      </c>
      <c r="E44" s="225"/>
      <c r="F44" s="222">
        <v>0</v>
      </c>
      <c r="G44" s="226"/>
      <c r="H44" s="222">
        <v>0</v>
      </c>
      <c r="I44" s="193"/>
      <c r="J44" s="218">
        <v>0</v>
      </c>
      <c r="K44" s="193"/>
      <c r="L44" s="218">
        <f>SUM(D44:J44)</f>
        <v>0</v>
      </c>
    </row>
    <row r="45" spans="1:12" ht="22" customHeight="1">
      <c r="A45" s="16" t="s">
        <v>153</v>
      </c>
      <c r="B45" s="16"/>
      <c r="C45" s="43"/>
      <c r="D45" s="227">
        <f>SUM(D43:D44)</f>
        <v>0</v>
      </c>
      <c r="E45" s="228"/>
      <c r="F45" s="227">
        <f>SUM(F43:F44)</f>
        <v>0</v>
      </c>
      <c r="G45" s="228"/>
      <c r="H45" s="227">
        <f>SUM(H43:H44)</f>
        <v>0</v>
      </c>
      <c r="I45" s="37"/>
      <c r="J45" s="194">
        <f>SUM(J43:J44)</f>
        <v>-78214</v>
      </c>
      <c r="K45" s="193"/>
      <c r="L45" s="190">
        <f>SUM(L43:L44)</f>
        <v>-78214</v>
      </c>
    </row>
    <row r="46" spans="1:12" ht="13.5" customHeight="1">
      <c r="A46" s="31"/>
      <c r="B46" s="31"/>
      <c r="C46" s="43"/>
      <c r="D46" s="186"/>
      <c r="E46" s="37"/>
      <c r="F46" s="186"/>
      <c r="G46" s="37"/>
      <c r="H46" s="186"/>
      <c r="I46" s="37"/>
      <c r="J46" s="186"/>
      <c r="K46" s="193"/>
      <c r="L46" s="186"/>
    </row>
    <row r="47" spans="1:12" ht="22" customHeight="1" thickBot="1">
      <c r="A47" s="30" t="s">
        <v>173</v>
      </c>
      <c r="B47" s="30"/>
      <c r="C47" s="42"/>
      <c r="D47" s="33">
        <f>D34+D40+D45</f>
        <v>285000</v>
      </c>
      <c r="E47" s="55"/>
      <c r="F47" s="33">
        <f>F34+F40+F45</f>
        <v>197871</v>
      </c>
      <c r="G47" s="55"/>
      <c r="H47" s="33">
        <f>H34+H40+H45</f>
        <v>25920</v>
      </c>
      <c r="I47" s="55"/>
      <c r="J47" s="33">
        <f>J34+J40+J45</f>
        <v>91659</v>
      </c>
      <c r="K47" s="193"/>
      <c r="L47" s="33">
        <f>L34+L40+L45</f>
        <v>600450</v>
      </c>
    </row>
    <row r="48" spans="1:12" ht="20.25" customHeight="1" thickTop="1">
      <c r="D48" s="191"/>
      <c r="E48" s="191"/>
      <c r="F48" s="191"/>
      <c r="G48" s="191"/>
      <c r="H48" s="191"/>
      <c r="I48" s="191"/>
      <c r="J48" s="191"/>
      <c r="K48" s="193"/>
      <c r="L48" s="191"/>
    </row>
    <row r="49" spans="4:12" ht="20.25" customHeight="1">
      <c r="D49" s="191"/>
      <c r="E49" s="191"/>
      <c r="F49" s="191"/>
      <c r="G49" s="191"/>
      <c r="H49" s="191"/>
      <c r="I49" s="191"/>
      <c r="J49" s="191"/>
      <c r="K49" s="191"/>
      <c r="L49" s="191"/>
    </row>
  </sheetData>
  <mergeCells count="6">
    <mergeCell ref="D28:L28"/>
    <mergeCell ref="H29:J29"/>
    <mergeCell ref="D32:L32"/>
    <mergeCell ref="D4:L4"/>
    <mergeCell ref="H5:J5"/>
    <mergeCell ref="D8:L8"/>
  </mergeCells>
  <phoneticPr fontId="0" type="noConversion"/>
  <pageMargins left="0.7" right="0.7" top="0.48" bottom="0.5" header="0.5" footer="0.5"/>
  <pageSetup paperSize="9" scale="95" firstPageNumber="11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1"/>
  <sheetViews>
    <sheetView tabSelected="1" view="pageBreakPreview" topLeftCell="A58" zoomScale="85" zoomScaleNormal="85" zoomScaleSheetLayoutView="85" workbookViewId="0">
      <selection activeCell="A66" sqref="A66"/>
    </sheetView>
  </sheetViews>
  <sheetFormatPr defaultColWidth="9.1796875" defaultRowHeight="20.25" customHeight="1"/>
  <cols>
    <col min="1" max="1" width="56.453125" style="38" customWidth="1"/>
    <col min="2" max="2" width="12" style="38" customWidth="1"/>
    <col min="3" max="3" width="1" style="75" customWidth="1"/>
    <col min="4" max="4" width="12" style="38" customWidth="1"/>
    <col min="5" max="5" width="1" style="75" customWidth="1"/>
    <col min="6" max="6" width="12" style="38" customWidth="1"/>
    <col min="7" max="7" width="1" style="75" customWidth="1"/>
    <col min="8" max="8" width="12" style="38" customWidth="1"/>
    <col min="9" max="16384" width="9.1796875" style="38"/>
  </cols>
  <sheetData>
    <row r="1" spans="1:8" ht="20.25" customHeight="1">
      <c r="A1" s="123" t="s">
        <v>107</v>
      </c>
      <c r="B1" s="124"/>
      <c r="C1" s="124"/>
      <c r="D1" s="124"/>
      <c r="E1" s="124"/>
      <c r="F1" s="124"/>
      <c r="G1" s="124"/>
      <c r="H1" s="124"/>
    </row>
    <row r="2" spans="1:8" ht="20.25" customHeight="1">
      <c r="A2" s="19" t="s">
        <v>64</v>
      </c>
      <c r="B2" s="74"/>
      <c r="C2" s="77"/>
      <c r="D2" s="74"/>
      <c r="E2" s="77"/>
      <c r="F2" s="74"/>
      <c r="G2" s="77"/>
      <c r="H2" s="74"/>
    </row>
    <row r="3" spans="1:8" ht="20.25" customHeight="1">
      <c r="A3" s="9"/>
      <c r="B3" s="5"/>
      <c r="C3" s="80"/>
      <c r="D3" s="5"/>
      <c r="E3" s="80"/>
      <c r="F3" s="5"/>
      <c r="G3" s="80"/>
      <c r="H3" s="5"/>
    </row>
    <row r="4" spans="1:8" ht="20.25" customHeight="1">
      <c r="A4" s="16"/>
      <c r="B4" s="287" t="s">
        <v>52</v>
      </c>
      <c r="C4" s="287"/>
      <c r="D4" s="287"/>
      <c r="E4" s="61"/>
      <c r="F4" s="287" t="s">
        <v>54</v>
      </c>
      <c r="G4" s="287"/>
      <c r="H4" s="287"/>
    </row>
    <row r="5" spans="1:8" ht="20.25" customHeight="1">
      <c r="A5" s="16"/>
      <c r="B5" s="287" t="s">
        <v>53</v>
      </c>
      <c r="C5" s="287"/>
      <c r="D5" s="287"/>
      <c r="E5" s="61"/>
      <c r="F5" s="287" t="s">
        <v>53</v>
      </c>
      <c r="G5" s="287"/>
      <c r="H5" s="287"/>
    </row>
    <row r="6" spans="1:8" ht="20.25" customHeight="1">
      <c r="A6" s="16"/>
      <c r="B6" s="288" t="s">
        <v>120</v>
      </c>
      <c r="C6" s="289"/>
      <c r="D6" s="289"/>
      <c r="E6" s="18"/>
      <c r="F6" s="288" t="s">
        <v>120</v>
      </c>
      <c r="G6" s="289"/>
      <c r="H6" s="289"/>
    </row>
    <row r="7" spans="1:8" ht="20.25" customHeight="1">
      <c r="A7" s="16"/>
      <c r="B7" s="288" t="s">
        <v>119</v>
      </c>
      <c r="C7" s="289"/>
      <c r="D7" s="289"/>
      <c r="E7" s="18"/>
      <c r="F7" s="288" t="s">
        <v>119</v>
      </c>
      <c r="G7" s="289"/>
      <c r="H7" s="289"/>
    </row>
    <row r="8" spans="1:8" ht="20.25" customHeight="1">
      <c r="A8" s="25"/>
      <c r="B8" s="73" t="s">
        <v>170</v>
      </c>
      <c r="C8" s="73"/>
      <c r="D8" s="73" t="s">
        <v>148</v>
      </c>
      <c r="E8" s="62"/>
      <c r="F8" s="73" t="s">
        <v>170</v>
      </c>
      <c r="G8" s="73"/>
      <c r="H8" s="73" t="s">
        <v>148</v>
      </c>
    </row>
    <row r="9" spans="1:8" ht="20.25" customHeight="1">
      <c r="A9" s="15"/>
      <c r="B9" s="286" t="s">
        <v>58</v>
      </c>
      <c r="C9" s="286"/>
      <c r="D9" s="286"/>
      <c r="E9" s="286"/>
      <c r="F9" s="286"/>
      <c r="G9" s="286"/>
      <c r="H9" s="286"/>
    </row>
    <row r="10" spans="1:8" ht="20.25" customHeight="1">
      <c r="A10" s="23" t="s">
        <v>26</v>
      </c>
    </row>
    <row r="11" spans="1:8" ht="20.25" customHeight="1">
      <c r="A11" s="54" t="s">
        <v>141</v>
      </c>
      <c r="B11" s="195">
        <f>PL!D82</f>
        <v>-61293</v>
      </c>
      <c r="C11" s="196"/>
      <c r="D11" s="195">
        <f>PL!F82</f>
        <v>21490</v>
      </c>
      <c r="E11" s="196"/>
      <c r="F11" s="56">
        <f>PL!H82</f>
        <v>-78214</v>
      </c>
      <c r="G11" s="196"/>
      <c r="H11" s="56">
        <f>PL!J82</f>
        <v>-3069</v>
      </c>
    </row>
    <row r="12" spans="1:8" ht="20.25" customHeight="1">
      <c r="A12" s="39" t="s">
        <v>166</v>
      </c>
      <c r="B12" s="67"/>
      <c r="C12" s="78"/>
      <c r="D12" s="67"/>
      <c r="E12" s="78"/>
      <c r="F12" s="66"/>
      <c r="G12" s="78"/>
      <c r="H12" s="66"/>
    </row>
    <row r="13" spans="1:8" ht="20.25" customHeight="1">
      <c r="A13" s="58" t="s">
        <v>67</v>
      </c>
      <c r="B13" s="56">
        <v>8562</v>
      </c>
      <c r="C13" s="196"/>
      <c r="D13" s="56">
        <f>-PL!F81</f>
        <v>4102</v>
      </c>
      <c r="E13" s="196"/>
      <c r="F13" s="56">
        <v>346</v>
      </c>
      <c r="G13" s="196"/>
      <c r="H13" s="56">
        <f>-PL!J81</f>
        <v>641</v>
      </c>
    </row>
    <row r="14" spans="1:8" ht="20.25" customHeight="1">
      <c r="A14" t="s">
        <v>36</v>
      </c>
      <c r="B14" s="197">
        <v>6211</v>
      </c>
      <c r="C14" s="69"/>
      <c r="D14" s="197">
        <f>-PL!F77</f>
        <v>4525</v>
      </c>
      <c r="E14" s="69"/>
      <c r="F14" s="197">
        <v>5958</v>
      </c>
      <c r="G14" s="72"/>
      <c r="H14" s="197">
        <f>-PL!J77</f>
        <v>4377</v>
      </c>
    </row>
    <row r="15" spans="1:8" ht="20.25" customHeight="1">
      <c r="A15" s="58" t="s">
        <v>101</v>
      </c>
      <c r="B15" s="66">
        <v>18128</v>
      </c>
      <c r="C15" s="69"/>
      <c r="D15" s="66">
        <v>15352</v>
      </c>
      <c r="E15" s="69"/>
      <c r="F15" s="67">
        <v>14839</v>
      </c>
      <c r="G15" s="69"/>
      <c r="H15" s="67">
        <v>12551</v>
      </c>
    </row>
    <row r="16" spans="1:8" ht="20.25" customHeight="1">
      <c r="A16" s="46" t="s">
        <v>68</v>
      </c>
      <c r="B16" s="68">
        <v>1926</v>
      </c>
      <c r="C16" s="69"/>
      <c r="D16" s="68">
        <v>2928</v>
      </c>
      <c r="E16" s="69"/>
      <c r="F16" s="130">
        <v>1333</v>
      </c>
      <c r="G16" s="69"/>
      <c r="H16" s="130">
        <v>1821</v>
      </c>
    </row>
    <row r="17" spans="1:8" ht="20.25" customHeight="1">
      <c r="A17" s="46" t="s">
        <v>137</v>
      </c>
      <c r="B17" s="130">
        <v>-12024</v>
      </c>
      <c r="C17" s="69"/>
      <c r="D17" s="130">
        <v>-4532</v>
      </c>
      <c r="E17" s="69"/>
      <c r="F17" s="197">
        <v>-19098</v>
      </c>
      <c r="G17" s="72"/>
      <c r="H17" s="197">
        <v>-3257</v>
      </c>
    </row>
    <row r="18" spans="1:8" ht="20.25" customHeight="1">
      <c r="A18" s="46" t="s">
        <v>182</v>
      </c>
      <c r="B18" s="130">
        <v>6431</v>
      </c>
      <c r="C18" s="69"/>
      <c r="D18" s="130">
        <v>-1491</v>
      </c>
      <c r="E18" s="69"/>
      <c r="F18" s="197">
        <v>-563</v>
      </c>
      <c r="G18" s="72"/>
      <c r="H18" s="197">
        <v>-2255</v>
      </c>
    </row>
    <row r="19" spans="1:8" ht="20.25" customHeight="1">
      <c r="A19" s="46" t="s">
        <v>162</v>
      </c>
      <c r="B19" s="130">
        <v>-254</v>
      </c>
      <c r="C19" s="69"/>
      <c r="D19" s="130">
        <v>-632</v>
      </c>
      <c r="E19" s="69"/>
      <c r="F19" s="197">
        <v>-2728</v>
      </c>
      <c r="G19" s="72"/>
      <c r="H19" s="197">
        <v>1251</v>
      </c>
    </row>
    <row r="20" spans="1:8" ht="20" customHeight="1">
      <c r="A20" s="46" t="s">
        <v>128</v>
      </c>
      <c r="B20" s="65">
        <v>-13</v>
      </c>
      <c r="C20" s="69"/>
      <c r="D20" s="65">
        <v>68</v>
      </c>
      <c r="E20" s="69"/>
      <c r="F20" s="67">
        <v>-13</v>
      </c>
      <c r="G20" s="69"/>
      <c r="H20" s="67">
        <v>68</v>
      </c>
    </row>
    <row r="21" spans="1:8" ht="20" customHeight="1">
      <c r="A21" s="46" t="s">
        <v>56</v>
      </c>
      <c r="B21" s="162">
        <v>-593</v>
      </c>
      <c r="C21" s="69"/>
      <c r="D21" s="162">
        <v>-75</v>
      </c>
      <c r="E21" s="69"/>
      <c r="F21" s="198">
        <v>-547</v>
      </c>
      <c r="G21" s="69"/>
      <c r="H21" s="198">
        <v>-6</v>
      </c>
    </row>
    <row r="22" spans="1:8" ht="20.25" customHeight="1">
      <c r="A22" s="58" t="s">
        <v>121</v>
      </c>
      <c r="B22" s="211">
        <v>0</v>
      </c>
      <c r="C22" s="212"/>
      <c r="D22" s="211">
        <v>0</v>
      </c>
      <c r="E22" s="212"/>
      <c r="F22" s="213">
        <v>0</v>
      </c>
      <c r="G22" s="69"/>
      <c r="H22" s="199">
        <v>-22000</v>
      </c>
    </row>
    <row r="23" spans="1:8" ht="20.25" customHeight="1">
      <c r="A23" s="14"/>
      <c r="B23" s="66">
        <f>SUM(B11:B22)</f>
        <v>-32919</v>
      </c>
      <c r="C23" s="78"/>
      <c r="D23" s="66">
        <f>SUM(D11:D22)</f>
        <v>41735</v>
      </c>
      <c r="E23" s="78"/>
      <c r="F23" s="66">
        <f>SUM(F11:F22)</f>
        <v>-78687</v>
      </c>
      <c r="G23" s="78"/>
      <c r="H23" s="66">
        <f>SUM(H11:H22)</f>
        <v>-9878</v>
      </c>
    </row>
    <row r="24" spans="1:8" ht="20.25" customHeight="1">
      <c r="A24" s="39" t="s">
        <v>22</v>
      </c>
      <c r="B24" s="66"/>
      <c r="C24" s="78"/>
      <c r="D24" s="66"/>
      <c r="E24" s="78"/>
      <c r="F24" s="66"/>
      <c r="G24" s="78"/>
      <c r="H24" s="66"/>
    </row>
    <row r="25" spans="1:8" ht="20.25" customHeight="1">
      <c r="A25" s="40" t="s">
        <v>122</v>
      </c>
      <c r="B25" s="71">
        <v>21713</v>
      </c>
      <c r="C25" s="69"/>
      <c r="D25" s="71">
        <v>-48715</v>
      </c>
      <c r="E25" s="69"/>
      <c r="F25" s="56">
        <v>58233</v>
      </c>
      <c r="G25" s="69"/>
      <c r="H25" s="56">
        <v>-73393</v>
      </c>
    </row>
    <row r="26" spans="1:8" ht="20.25" customHeight="1">
      <c r="A26" s="4" t="s">
        <v>4</v>
      </c>
      <c r="B26" s="65">
        <v>73599</v>
      </c>
      <c r="C26" s="69"/>
      <c r="D26" s="65">
        <v>-69273</v>
      </c>
      <c r="E26" s="69"/>
      <c r="F26" s="56">
        <v>53061</v>
      </c>
      <c r="G26" s="69"/>
      <c r="H26" s="56">
        <v>2693</v>
      </c>
    </row>
    <row r="27" spans="1:8" ht="20.25" customHeight="1">
      <c r="A27" s="4" t="s">
        <v>3</v>
      </c>
      <c r="B27" s="65">
        <v>5743</v>
      </c>
      <c r="C27" s="69"/>
      <c r="D27" s="65">
        <v>-798</v>
      </c>
      <c r="E27" s="69"/>
      <c r="F27" s="56">
        <v>6232</v>
      </c>
      <c r="G27" s="69"/>
      <c r="H27" s="56">
        <v>-786</v>
      </c>
    </row>
    <row r="28" spans="1:8" ht="20.25" customHeight="1">
      <c r="A28" s="4" t="s">
        <v>16</v>
      </c>
      <c r="B28" s="65">
        <v>-1615</v>
      </c>
      <c r="C28" s="69"/>
      <c r="D28" s="65">
        <v>179</v>
      </c>
      <c r="E28" s="69"/>
      <c r="F28" s="56">
        <v>-1615</v>
      </c>
      <c r="G28" s="69"/>
      <c r="H28" s="56">
        <v>179</v>
      </c>
    </row>
    <row r="29" spans="1:8" ht="20.25" customHeight="1">
      <c r="A29" s="4" t="s">
        <v>129</v>
      </c>
      <c r="B29" s="65">
        <v>13151</v>
      </c>
      <c r="C29" s="69"/>
      <c r="D29" s="65">
        <v>-13088</v>
      </c>
      <c r="E29" s="69"/>
      <c r="F29" s="130">
        <v>31664</v>
      </c>
      <c r="G29" s="69"/>
      <c r="H29" s="130">
        <v>-20838.099999999999</v>
      </c>
    </row>
    <row r="30" spans="1:8" ht="20.25" customHeight="1">
      <c r="A30" s="4" t="s">
        <v>135</v>
      </c>
      <c r="B30" s="214">
        <v>0</v>
      </c>
      <c r="C30" s="69"/>
      <c r="D30" s="65">
        <v>-6938</v>
      </c>
      <c r="E30" s="69"/>
      <c r="F30" s="214">
        <v>0</v>
      </c>
      <c r="G30" s="69"/>
      <c r="H30" s="130">
        <v>-4743</v>
      </c>
    </row>
    <row r="31" spans="1:8" ht="19.75" customHeight="1">
      <c r="A31" s="4" t="s">
        <v>89</v>
      </c>
      <c r="B31" s="70">
        <v>342</v>
      </c>
      <c r="C31" s="69"/>
      <c r="D31" s="70">
        <v>-2040</v>
      </c>
      <c r="E31" s="69"/>
      <c r="F31" s="185">
        <v>-90</v>
      </c>
      <c r="G31" s="69"/>
      <c r="H31" s="185">
        <v>-993</v>
      </c>
    </row>
    <row r="32" spans="1:8" ht="20.25" customHeight="1">
      <c r="A32" s="54" t="s">
        <v>130</v>
      </c>
      <c r="B32" s="134">
        <f>SUM(B23:B31)</f>
        <v>80014</v>
      </c>
      <c r="C32" s="69"/>
      <c r="D32" s="134">
        <f>SUM(D23:D31)</f>
        <v>-98938</v>
      </c>
      <c r="E32" s="72">
        <v>0</v>
      </c>
      <c r="F32" s="134">
        <f>SUM(F23:F31)</f>
        <v>68798</v>
      </c>
      <c r="G32" s="72"/>
      <c r="H32" s="134">
        <f>SUM(H23:H31)</f>
        <v>-107759.1</v>
      </c>
    </row>
    <row r="33" spans="1:8" ht="20.25" customHeight="1">
      <c r="A33" s="54" t="s">
        <v>191</v>
      </c>
      <c r="B33" s="65">
        <v>-8172</v>
      </c>
      <c r="C33" s="69"/>
      <c r="D33" s="65">
        <v>-4975</v>
      </c>
      <c r="E33" s="69"/>
      <c r="F33" s="56">
        <v>-232</v>
      </c>
      <c r="G33" s="69"/>
      <c r="H33" s="56">
        <v>-210</v>
      </c>
    </row>
    <row r="34" spans="1:8" ht="20.25" customHeight="1">
      <c r="A34" s="14" t="s">
        <v>131</v>
      </c>
      <c r="B34" s="59">
        <f>SUM(B32:B33)</f>
        <v>71842</v>
      </c>
      <c r="C34" s="79"/>
      <c r="D34" s="59">
        <f>SUM(D32:D33)</f>
        <v>-103913</v>
      </c>
      <c r="E34" s="79"/>
      <c r="F34" s="59">
        <f>SUM(F32:F33)</f>
        <v>68566</v>
      </c>
      <c r="G34" s="79"/>
      <c r="H34" s="59">
        <f>SUM(H32:H33)</f>
        <v>-107969.1</v>
      </c>
    </row>
    <row r="35" spans="1:8" ht="20.25" customHeight="1">
      <c r="A35" s="14"/>
      <c r="B35" s="79"/>
      <c r="C35" s="79"/>
      <c r="D35" s="79"/>
      <c r="E35" s="79"/>
      <c r="F35" s="79"/>
      <c r="G35" s="79"/>
      <c r="H35" s="79"/>
    </row>
    <row r="36" spans="1:8" ht="20.25" customHeight="1">
      <c r="A36" s="23" t="s">
        <v>23</v>
      </c>
      <c r="B36" s="200"/>
      <c r="C36" s="200"/>
      <c r="D36" s="200"/>
      <c r="E36" s="200"/>
      <c r="F36" s="200"/>
      <c r="G36" s="200"/>
      <c r="H36" s="200"/>
    </row>
    <row r="37" spans="1:8" ht="20.25" customHeight="1">
      <c r="A37" t="s">
        <v>114</v>
      </c>
      <c r="B37" s="215">
        <v>0</v>
      </c>
      <c r="C37" s="98"/>
      <c r="D37" s="215">
        <v>0</v>
      </c>
      <c r="E37" s="98"/>
      <c r="F37" s="65">
        <v>-25000</v>
      </c>
      <c r="G37" s="98"/>
      <c r="H37" s="215">
        <v>0</v>
      </c>
    </row>
    <row r="38" spans="1:8" ht="20.25" customHeight="1">
      <c r="A38" s="54" t="s">
        <v>167</v>
      </c>
      <c r="B38" s="65">
        <v>-12758</v>
      </c>
      <c r="C38" s="69"/>
      <c r="D38" s="65">
        <v>-23167</v>
      </c>
      <c r="E38" s="69"/>
      <c r="F38" s="65">
        <v>-10610</v>
      </c>
      <c r="G38" s="69"/>
      <c r="H38" s="65">
        <v>-22801.9</v>
      </c>
    </row>
    <row r="39" spans="1:8" ht="20.25" customHeight="1">
      <c r="A39" s="54" t="s">
        <v>102</v>
      </c>
      <c r="B39" s="65">
        <v>-542</v>
      </c>
      <c r="C39" s="69"/>
      <c r="D39" s="65">
        <v>-1901</v>
      </c>
      <c r="E39" s="69"/>
      <c r="F39" s="65">
        <v>-541</v>
      </c>
      <c r="G39" s="69"/>
      <c r="H39" s="65">
        <v>-1901</v>
      </c>
    </row>
    <row r="40" spans="1:8" ht="20.25" customHeight="1">
      <c r="A40" s="54" t="s">
        <v>117</v>
      </c>
      <c r="B40" s="65">
        <v>263</v>
      </c>
      <c r="C40" s="69"/>
      <c r="D40" s="65">
        <v>261</v>
      </c>
      <c r="E40" s="69"/>
      <c r="F40" s="65">
        <v>263</v>
      </c>
      <c r="G40" s="69"/>
      <c r="H40" s="65">
        <v>261</v>
      </c>
    </row>
    <row r="41" spans="1:8" ht="20.25" customHeight="1">
      <c r="A41" s="54" t="s">
        <v>28</v>
      </c>
      <c r="B41" s="65">
        <v>593</v>
      </c>
      <c r="C41" s="69"/>
      <c r="D41" s="65">
        <v>75</v>
      </c>
      <c r="E41" s="69"/>
      <c r="F41" s="65">
        <v>547</v>
      </c>
      <c r="G41" s="69"/>
      <c r="H41" s="65">
        <v>6</v>
      </c>
    </row>
    <row r="42" spans="1:8" ht="20.25" customHeight="1">
      <c r="A42" s="54" t="s">
        <v>179</v>
      </c>
      <c r="B42" s="215">
        <v>0</v>
      </c>
      <c r="C42" s="215"/>
      <c r="D42" s="215">
        <v>0</v>
      </c>
      <c r="E42" s="215"/>
      <c r="F42" s="215">
        <v>0</v>
      </c>
      <c r="G42" s="69"/>
      <c r="H42" s="65">
        <v>22000</v>
      </c>
    </row>
    <row r="43" spans="1:8" ht="20.25" customHeight="1">
      <c r="A43" s="54" t="s">
        <v>190</v>
      </c>
      <c r="B43" s="197">
        <v>980</v>
      </c>
      <c r="C43" s="69"/>
      <c r="D43" s="211">
        <v>0</v>
      </c>
      <c r="E43" s="69"/>
      <c r="F43" s="211">
        <v>0</v>
      </c>
      <c r="G43" s="69"/>
      <c r="H43" s="211">
        <v>0</v>
      </c>
    </row>
    <row r="44" spans="1:8" ht="20.25" customHeight="1">
      <c r="A44" s="14" t="s">
        <v>138</v>
      </c>
      <c r="B44" s="201">
        <f>SUM(B37:B43)</f>
        <v>-11464</v>
      </c>
      <c r="C44" s="78"/>
      <c r="D44" s="201">
        <f>SUM(D37:D43)</f>
        <v>-24732</v>
      </c>
      <c r="E44" s="78"/>
      <c r="F44" s="201">
        <f>SUM(F37:F43)</f>
        <v>-35341</v>
      </c>
      <c r="G44" s="78"/>
      <c r="H44" s="201">
        <f>SUM(H37:H43)</f>
        <v>-2435.9000000000015</v>
      </c>
    </row>
    <row r="45" spans="1:8" ht="20.25" customHeight="1">
      <c r="A45" s="14"/>
      <c r="B45" s="49"/>
      <c r="C45" s="80"/>
      <c r="D45" s="49"/>
      <c r="E45" s="80"/>
      <c r="F45" s="49"/>
      <c r="G45" s="80"/>
      <c r="H45" s="49"/>
    </row>
    <row r="46" spans="1:8" ht="20.25" customHeight="1">
      <c r="A46" s="7" t="s">
        <v>107</v>
      </c>
      <c r="B46" s="5"/>
      <c r="C46" s="80"/>
      <c r="D46" s="5"/>
      <c r="E46" s="80"/>
      <c r="F46" s="5"/>
      <c r="G46" s="80"/>
      <c r="H46" s="5"/>
    </row>
    <row r="47" spans="1:8" ht="20.25" customHeight="1">
      <c r="A47" s="8" t="s">
        <v>64</v>
      </c>
      <c r="B47" s="5"/>
      <c r="C47" s="80"/>
      <c r="D47" s="5"/>
      <c r="E47" s="80"/>
      <c r="F47" s="5"/>
      <c r="G47" s="80"/>
      <c r="H47" s="5"/>
    </row>
    <row r="48" spans="1:8" ht="20.25" customHeight="1">
      <c r="A48" s="9"/>
      <c r="B48" s="5"/>
      <c r="C48" s="80"/>
      <c r="D48" s="5"/>
      <c r="E48" s="80"/>
      <c r="F48" s="5"/>
      <c r="G48" s="80"/>
      <c r="H48" s="5"/>
    </row>
    <row r="49" spans="1:8" ht="20.25" customHeight="1">
      <c r="A49" s="16"/>
      <c r="B49" s="287" t="s">
        <v>52</v>
      </c>
      <c r="C49" s="287"/>
      <c r="D49" s="287"/>
      <c r="E49" s="61"/>
      <c r="F49" s="287" t="s">
        <v>54</v>
      </c>
      <c r="G49" s="287"/>
      <c r="H49" s="287"/>
    </row>
    <row r="50" spans="1:8" ht="20.25" customHeight="1">
      <c r="A50" s="16"/>
      <c r="B50" s="287" t="s">
        <v>53</v>
      </c>
      <c r="C50" s="287"/>
      <c r="D50" s="287"/>
      <c r="E50" s="61"/>
      <c r="F50" s="287" t="s">
        <v>53</v>
      </c>
      <c r="G50" s="287"/>
      <c r="H50" s="287"/>
    </row>
    <row r="51" spans="1:8" ht="20.25" customHeight="1">
      <c r="A51" s="16"/>
      <c r="B51" s="288" t="s">
        <v>120</v>
      </c>
      <c r="C51" s="289"/>
      <c r="D51" s="289"/>
      <c r="E51" s="18"/>
      <c r="F51" s="288" t="s">
        <v>120</v>
      </c>
      <c r="G51" s="289"/>
      <c r="H51" s="289"/>
    </row>
    <row r="52" spans="1:8" ht="20.25" customHeight="1">
      <c r="A52" s="16"/>
      <c r="B52" s="288" t="s">
        <v>119</v>
      </c>
      <c r="C52" s="289"/>
      <c r="D52" s="289"/>
      <c r="E52" s="18"/>
      <c r="F52" s="288" t="s">
        <v>119</v>
      </c>
      <c r="G52" s="289"/>
      <c r="H52" s="289"/>
    </row>
    <row r="53" spans="1:8" ht="20.25" customHeight="1">
      <c r="A53" s="25"/>
      <c r="B53" s="73" t="s">
        <v>170</v>
      </c>
      <c r="C53" s="73"/>
      <c r="D53" s="73" t="s">
        <v>148</v>
      </c>
      <c r="E53" s="62"/>
      <c r="F53" s="73" t="s">
        <v>170</v>
      </c>
      <c r="G53" s="73"/>
      <c r="H53" s="73" t="s">
        <v>148</v>
      </c>
    </row>
    <row r="54" spans="1:8" ht="20.25" customHeight="1">
      <c r="A54" s="14"/>
      <c r="B54" s="286" t="s">
        <v>58</v>
      </c>
      <c r="C54" s="286"/>
      <c r="D54" s="286"/>
      <c r="E54" s="286"/>
      <c r="F54" s="286"/>
      <c r="G54" s="286"/>
      <c r="H54" s="286"/>
    </row>
    <row r="55" spans="1:8" ht="20.25" customHeight="1">
      <c r="A55" s="41" t="s">
        <v>24</v>
      </c>
      <c r="B55" s="66"/>
      <c r="C55" s="78"/>
      <c r="D55" s="66"/>
      <c r="E55" s="78"/>
      <c r="F55" s="66"/>
      <c r="G55" s="78"/>
      <c r="H55" s="66"/>
    </row>
    <row r="56" spans="1:8" ht="20.25" customHeight="1">
      <c r="A56" s="85" t="s">
        <v>163</v>
      </c>
      <c r="B56" s="215">
        <v>0</v>
      </c>
      <c r="C56" s="78"/>
      <c r="D56" s="66">
        <v>228000</v>
      </c>
      <c r="E56" s="78"/>
      <c r="F56" s="215">
        <v>0</v>
      </c>
      <c r="G56" s="78"/>
      <c r="H56" s="66">
        <v>228000</v>
      </c>
    </row>
    <row r="57" spans="1:8" ht="20.25" customHeight="1">
      <c r="A57" s="85" t="s">
        <v>103</v>
      </c>
      <c r="B57" s="66">
        <v>185000</v>
      </c>
      <c r="C57" s="78"/>
      <c r="D57" s="66">
        <v>236500</v>
      </c>
      <c r="E57" s="78"/>
      <c r="F57" s="66">
        <v>185000</v>
      </c>
      <c r="G57" s="78"/>
      <c r="H57" s="66">
        <v>236500</v>
      </c>
    </row>
    <row r="58" spans="1:8" ht="20.25" customHeight="1">
      <c r="A58" s="85" t="s">
        <v>146</v>
      </c>
      <c r="B58" s="66">
        <v>-265000</v>
      </c>
      <c r="C58" s="78"/>
      <c r="D58" s="66">
        <v>-182000</v>
      </c>
      <c r="E58" s="69"/>
      <c r="F58" s="66">
        <v>-265000</v>
      </c>
      <c r="G58" s="78"/>
      <c r="H58" s="66">
        <v>-182000</v>
      </c>
    </row>
    <row r="59" spans="1:8" ht="20.25" customHeight="1">
      <c r="A59" s="85" t="s">
        <v>132</v>
      </c>
      <c r="B59" s="66">
        <v>-25686</v>
      </c>
      <c r="C59" s="78"/>
      <c r="D59" s="66">
        <v>-8071</v>
      </c>
      <c r="E59" s="69"/>
      <c r="F59" s="66">
        <v>-25686</v>
      </c>
      <c r="G59" s="78"/>
      <c r="H59" s="66">
        <v>-7071</v>
      </c>
    </row>
    <row r="60" spans="1:8" ht="20.25" customHeight="1">
      <c r="A60" t="s">
        <v>118</v>
      </c>
      <c r="B60" s="67">
        <v>-6140</v>
      </c>
      <c r="C60" s="69"/>
      <c r="D60" s="67">
        <v>-3718</v>
      </c>
      <c r="E60" s="69"/>
      <c r="F60" s="66">
        <v>-4384</v>
      </c>
      <c r="G60" s="69"/>
      <c r="H60" s="66">
        <v>-2471</v>
      </c>
    </row>
    <row r="61" spans="1:8" ht="20.25" hidden="1" customHeight="1">
      <c r="A61" t="s">
        <v>116</v>
      </c>
      <c r="B61" s="98"/>
      <c r="C61" s="69"/>
      <c r="D61" s="98"/>
      <c r="E61" s="69"/>
      <c r="F61" s="98"/>
      <c r="G61" s="69"/>
      <c r="H61" s="98"/>
    </row>
    <row r="62" spans="1:8" ht="20.25" customHeight="1">
      <c r="A62" s="85" t="s">
        <v>69</v>
      </c>
      <c r="B62" s="66">
        <v>-5631</v>
      </c>
      <c r="C62" s="78"/>
      <c r="D62" s="66">
        <v>-4129</v>
      </c>
      <c r="E62" s="78"/>
      <c r="F62" s="130">
        <v>-5535</v>
      </c>
      <c r="G62" s="78"/>
      <c r="H62" s="130">
        <v>-4072</v>
      </c>
    </row>
    <row r="63" spans="1:8" ht="20.25" customHeight="1">
      <c r="A63" s="3" t="s">
        <v>183</v>
      </c>
      <c r="B63" s="201">
        <f>SUM(B56:B62)</f>
        <v>-117457</v>
      </c>
      <c r="C63" s="69"/>
      <c r="D63" s="201">
        <f>SUM(D56:D62)</f>
        <v>266582</v>
      </c>
      <c r="E63" s="69"/>
      <c r="F63" s="201">
        <f>SUM(F56:F62)</f>
        <v>-115605</v>
      </c>
      <c r="G63" s="69"/>
      <c r="H63" s="201">
        <f>SUM(H56:H62)</f>
        <v>268886</v>
      </c>
    </row>
    <row r="64" spans="1:8" ht="20.25" customHeight="1">
      <c r="A64" s="3"/>
      <c r="B64" s="55"/>
      <c r="C64" s="69"/>
      <c r="D64" s="55"/>
      <c r="E64" s="55"/>
      <c r="F64" s="55"/>
      <c r="G64" s="69"/>
      <c r="H64" s="55"/>
    </row>
    <row r="65" spans="1:8" ht="20.25" customHeight="1">
      <c r="A65" s="85" t="s">
        <v>184</v>
      </c>
      <c r="B65" s="67"/>
      <c r="C65" s="198"/>
      <c r="D65" s="67"/>
      <c r="E65" s="198"/>
      <c r="F65" s="67"/>
      <c r="G65" s="198"/>
      <c r="H65" s="67"/>
    </row>
    <row r="66" spans="1:8" ht="20.25" customHeight="1">
      <c r="A66" s="88" t="s">
        <v>83</v>
      </c>
      <c r="B66" s="66">
        <f>B34+B44+B63</f>
        <v>-57079</v>
      </c>
      <c r="C66" s="78"/>
      <c r="D66" s="66">
        <f>D34+D44+D63</f>
        <v>137937</v>
      </c>
      <c r="E66" s="78"/>
      <c r="F66" s="66">
        <f>F34+F44+F63</f>
        <v>-82380</v>
      </c>
      <c r="G66" s="78"/>
      <c r="H66" s="66">
        <f>H34+H44+H63</f>
        <v>158481</v>
      </c>
    </row>
    <row r="67" spans="1:8" ht="20.25" customHeight="1">
      <c r="A67" s="85" t="s">
        <v>104</v>
      </c>
      <c r="B67" s="162">
        <v>31</v>
      </c>
      <c r="C67" s="69"/>
      <c r="D67" s="162">
        <v>64</v>
      </c>
      <c r="E67" s="162"/>
      <c r="F67" s="192">
        <v>31</v>
      </c>
      <c r="G67" s="69"/>
      <c r="H67" s="192">
        <v>64</v>
      </c>
    </row>
    <row r="68" spans="1:8" ht="20.25" customHeight="1">
      <c r="A68" s="85" t="s">
        <v>115</v>
      </c>
      <c r="B68" s="70">
        <v>-2926</v>
      </c>
      <c r="C68" s="69"/>
      <c r="D68" s="70">
        <v>-2007</v>
      </c>
      <c r="E68" s="162"/>
      <c r="F68" s="211">
        <v>0</v>
      </c>
      <c r="G68" s="69"/>
      <c r="H68" s="211">
        <v>0</v>
      </c>
    </row>
    <row r="69" spans="1:8" ht="20.25" customHeight="1">
      <c r="A69" s="25" t="s">
        <v>185</v>
      </c>
      <c r="B69" s="189">
        <f t="shared" ref="B69:G69" si="0">SUM(B66:B68)</f>
        <v>-59974</v>
      </c>
      <c r="C69" s="189">
        <f t="shared" si="0"/>
        <v>0</v>
      </c>
      <c r="D69" s="189">
        <f t="shared" ref="D69" si="1">SUM(D66:D68)</f>
        <v>135994</v>
      </c>
      <c r="E69" s="189">
        <f t="shared" si="0"/>
        <v>0</v>
      </c>
      <c r="F69" s="189">
        <f t="shared" si="0"/>
        <v>-82349</v>
      </c>
      <c r="G69" s="189">
        <f t="shared" si="0"/>
        <v>0</v>
      </c>
      <c r="H69" s="189">
        <f t="shared" ref="H69" si="2">SUM(H66:H68)</f>
        <v>158545</v>
      </c>
    </row>
    <row r="70" spans="1:8" ht="20.25" customHeight="1">
      <c r="A70" s="110" t="s">
        <v>133</v>
      </c>
      <c r="B70" s="65">
        <v>254111</v>
      </c>
      <c r="C70" s="69"/>
      <c r="D70" s="65">
        <v>45311</v>
      </c>
      <c r="E70" s="69"/>
      <c r="F70" s="65">
        <v>233964</v>
      </c>
      <c r="G70" s="69"/>
      <c r="H70" s="65">
        <v>9789</v>
      </c>
    </row>
    <row r="71" spans="1:8" ht="20.25" customHeight="1" thickBot="1">
      <c r="A71" s="118" t="s">
        <v>134</v>
      </c>
      <c r="B71" s="202">
        <f>SUM(B69:B70)</f>
        <v>194137</v>
      </c>
      <c r="C71" s="55"/>
      <c r="D71" s="202">
        <f>SUM(D69:D70)</f>
        <v>181305</v>
      </c>
      <c r="E71" s="55"/>
      <c r="F71" s="202">
        <f>SUM(F69:F70)</f>
        <v>151615</v>
      </c>
      <c r="G71" s="55"/>
      <c r="H71" s="202">
        <f>SUM(H69:H70)</f>
        <v>168334</v>
      </c>
    </row>
    <row r="72" spans="1:8" ht="18.75" customHeight="1" thickTop="1">
      <c r="A72" s="2"/>
      <c r="B72" s="203"/>
      <c r="C72" s="203"/>
      <c r="D72" s="203"/>
      <c r="E72" s="203"/>
      <c r="F72" s="204"/>
      <c r="G72" s="203"/>
      <c r="H72" s="204"/>
    </row>
    <row r="73" spans="1:8" ht="18.75" customHeight="1">
      <c r="A73" s="6" t="s">
        <v>105</v>
      </c>
      <c r="B73" s="203"/>
      <c r="C73" s="203"/>
      <c r="D73" s="203"/>
      <c r="E73" s="203"/>
      <c r="F73" s="204"/>
      <c r="G73" s="203"/>
      <c r="H73" s="204"/>
    </row>
    <row r="74" spans="1:8" ht="18.75" customHeight="1">
      <c r="A74" s="85" t="s">
        <v>147</v>
      </c>
      <c r="B74" s="203">
        <v>194403</v>
      </c>
      <c r="C74" s="203"/>
      <c r="D74" s="203">
        <v>181480</v>
      </c>
      <c r="E74" s="203"/>
      <c r="F74" s="203">
        <v>151881</v>
      </c>
      <c r="G74" s="203"/>
      <c r="H74" s="203">
        <v>168509</v>
      </c>
    </row>
    <row r="75" spans="1:8" ht="18.75" customHeight="1">
      <c r="A75" s="2" t="s">
        <v>106</v>
      </c>
      <c r="B75" s="185">
        <v>-266</v>
      </c>
      <c r="C75" s="203"/>
      <c r="D75" s="185">
        <v>-175</v>
      </c>
      <c r="E75" s="203"/>
      <c r="F75" s="185">
        <v>-266</v>
      </c>
      <c r="G75" s="203"/>
      <c r="H75" s="185">
        <v>-175</v>
      </c>
    </row>
    <row r="76" spans="1:8" ht="18.75" customHeight="1" thickBot="1">
      <c r="A76" s="2"/>
      <c r="B76" s="202">
        <f>SUM(B74:B75)</f>
        <v>194137</v>
      </c>
      <c r="C76" s="203"/>
      <c r="D76" s="202">
        <f>SUM(D74:D75)</f>
        <v>181305</v>
      </c>
      <c r="E76" s="203"/>
      <c r="F76" s="202">
        <f>SUM(F74:F75)</f>
        <v>151615</v>
      </c>
      <c r="G76" s="203"/>
      <c r="H76" s="202">
        <f>SUM(H74:H75)</f>
        <v>168334</v>
      </c>
    </row>
    <row r="77" spans="1:8" ht="18.75" customHeight="1" thickTop="1">
      <c r="A77" s="2"/>
      <c r="B77" s="203"/>
      <c r="C77" s="203"/>
      <c r="D77" s="203"/>
      <c r="E77" s="203"/>
      <c r="F77" s="204"/>
      <c r="G77" s="203"/>
      <c r="H77" s="204"/>
    </row>
    <row r="78" spans="1:8" ht="18.75" customHeight="1">
      <c r="A78" s="76" t="s">
        <v>51</v>
      </c>
      <c r="B78" s="203"/>
      <c r="C78" s="203"/>
      <c r="D78" s="203"/>
      <c r="E78" s="203"/>
      <c r="F78" s="203"/>
      <c r="G78" s="205"/>
      <c r="H78" s="203"/>
    </row>
    <row r="79" spans="1:8" ht="18.75" customHeight="1">
      <c r="A79" s="84" t="s">
        <v>164</v>
      </c>
      <c r="B79" s="98">
        <v>1065</v>
      </c>
      <c r="C79" s="203"/>
      <c r="D79" s="98">
        <v>1305</v>
      </c>
      <c r="E79" s="203"/>
      <c r="F79" s="98">
        <v>1065</v>
      </c>
      <c r="G79" s="205"/>
      <c r="H79" s="98">
        <v>1269</v>
      </c>
    </row>
    <row r="80" spans="1:8" ht="20.25" customHeight="1">
      <c r="A80" s="75"/>
      <c r="B80" s="130"/>
      <c r="C80" s="69"/>
      <c r="D80" s="130"/>
      <c r="E80" s="206"/>
      <c r="F80" s="130"/>
      <c r="G80" s="206"/>
      <c r="H80" s="130"/>
    </row>
    <row r="81" spans="1:8" ht="20.25" customHeight="1">
      <c r="A81" s="6"/>
      <c r="B81" s="79"/>
      <c r="C81" s="79"/>
      <c r="D81" s="79"/>
      <c r="E81" s="79"/>
      <c r="F81" s="79"/>
      <c r="G81" s="79"/>
      <c r="H81" s="79"/>
    </row>
  </sheetData>
  <mergeCells count="18">
    <mergeCell ref="B9:H9"/>
    <mergeCell ref="B4:D4"/>
    <mergeCell ref="B5:D5"/>
    <mergeCell ref="F4:H4"/>
    <mergeCell ref="F5:H5"/>
    <mergeCell ref="B6:D6"/>
    <mergeCell ref="B7:D7"/>
    <mergeCell ref="F6:H6"/>
    <mergeCell ref="F7:H7"/>
    <mergeCell ref="B54:H54"/>
    <mergeCell ref="B49:D49"/>
    <mergeCell ref="F49:H49"/>
    <mergeCell ref="B50:D50"/>
    <mergeCell ref="F50:H50"/>
    <mergeCell ref="B52:D52"/>
    <mergeCell ref="F52:H52"/>
    <mergeCell ref="B51:D51"/>
    <mergeCell ref="F51:H51"/>
  </mergeCells>
  <phoneticPr fontId="27" type="noConversion"/>
  <pageMargins left="0.7" right="0.7" top="0.48" bottom="0.5" header="0.5" footer="0.5"/>
  <pageSetup paperSize="9" scale="80" firstPageNumber="13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5" max="16383" man="1"/>
  </rowBreaks>
  <ignoredErrors>
    <ignoredError sqref="C8 E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      </vt:lpstr>
      <vt:lpstr>BS</vt:lpstr>
      <vt:lpstr>PL</vt:lpstr>
      <vt:lpstr>SH_Conso</vt:lpstr>
      <vt:lpstr>SH_Sep</vt:lpstr>
      <vt:lpstr>Cash flows</vt:lpstr>
      <vt:lpstr>BS!Print_Area</vt:lpstr>
      <vt:lpstr>'Cash flows'!Print_Area</vt:lpstr>
      <vt:lpstr>SH_Conso!Print_Area</vt:lpstr>
      <vt:lpstr>SH_Sep!Print_Area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Klinsukon, Yendee</cp:lastModifiedBy>
  <cp:lastPrinted>2023-11-10T07:26:31Z</cp:lastPrinted>
  <dcterms:created xsi:type="dcterms:W3CDTF">1999-02-18T07:41:17Z</dcterms:created>
  <dcterms:modified xsi:type="dcterms:W3CDTF">2023-11-14T01:33:54Z</dcterms:modified>
</cp:coreProperties>
</file>