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D6C1D4CD-7A4C-4F10-BA17-296F6C04AA30}" xr6:coauthVersionLast="47" xr6:coauthVersionMax="47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4" sheetId="1" r:id="rId1"/>
    <sheet name="PL 3M 5" sheetId="17" r:id="rId2"/>
    <sheet name="PL 9M 6" sheetId="9" r:id="rId3"/>
    <sheet name="SH 7-8" sheetId="5" r:id="rId4"/>
    <sheet name="SH 9-10" sheetId="15" r:id="rId5"/>
    <sheet name="CF 11-12" sheetId="6" r:id="rId6"/>
    <sheet name="PL 6M 6" sheetId="18" state="hidden" r:id="rId7"/>
  </sheets>
  <definedNames>
    <definedName name="_Hlk120336604" localSheetId="5">'CF 11-12'!#REF!</definedName>
    <definedName name="_xlnm.Print_Area" localSheetId="0">'BS 3-4'!$A$1:$M$79</definedName>
    <definedName name="_xlnm.Print_Area" localSheetId="5">'CF 11-12'!$A$1:$J$81</definedName>
    <definedName name="_xlnm.Print_Area" localSheetId="1">'PL 3M 5'!$A$1:$I$44</definedName>
    <definedName name="_xlnm.Print_Area" localSheetId="6">'PL 6M 6'!$A$1:$J$48</definedName>
    <definedName name="_xlnm.Print_Area" localSheetId="2">'PL 9M 6'!$A$1:$I$47</definedName>
    <definedName name="_xlnm.Print_Area" localSheetId="3">'SH 7-8'!$A$1:$R$52</definedName>
    <definedName name="_xlnm.Print_Area" localSheetId="4">'SH 9-10'!$A$1:$L$48</definedName>
    <definedName name="Z_A3B3E038_AAE0_4F24_B01A_BCF5B017EAC3_.wvu.PrintArea" localSheetId="0" hidden="1">'BS 3-4'!$A$1:$I$74</definedName>
    <definedName name="Z_A3B3E038_AAE0_4F24_B01A_BCF5B017EAC3_.wvu.PrintArea" localSheetId="5" hidden="1">'CF 11-12'!$A$1:$J$86</definedName>
    <definedName name="Z_A3B3E038_AAE0_4F24_B01A_BCF5B017EAC3_.wvu.PrintArea" localSheetId="1" hidden="1">'PL 3M 5'!$A$1:$I$45</definedName>
    <definedName name="Z_A3B3E038_AAE0_4F24_B01A_BCF5B017EAC3_.wvu.PrintArea" localSheetId="6" hidden="1">'PL 6M 6'!$A$1:$J$49</definedName>
    <definedName name="Z_A3B3E038_AAE0_4F24_B01A_BCF5B017EAC3_.wvu.PrintArea" localSheetId="2" hidden="1">'PL 9M 6'!$A$1:$I$48</definedName>
    <definedName name="Z_A3B3E038_AAE0_4F24_B01A_BCF5B017EAC3_.wvu.PrintArea" localSheetId="3" hidden="1">'SH 7-8'!$A$1:$R$28</definedName>
    <definedName name="Z_A3B3E038_AAE0_4F24_B01A_BCF5B017EAC3_.wvu.PrintArea" localSheetId="4" hidden="1">'SH 9-10'!$A$1:$L$25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3" i="6" l="1"/>
  <c r="J63" i="6"/>
  <c r="F63" i="6"/>
  <c r="D63" i="6"/>
  <c r="H28" i="6"/>
  <c r="D28" i="6"/>
  <c r="G40" i="9" l="1"/>
  <c r="C40" i="9"/>
  <c r="C45" i="9"/>
  <c r="G45" i="9"/>
  <c r="C13" i="17"/>
  <c r="I77" i="1"/>
  <c r="G77" i="1"/>
  <c r="G58" i="1"/>
  <c r="G20" i="1"/>
  <c r="H73" i="6" l="1"/>
  <c r="H63" i="6"/>
  <c r="R47" i="5" l="1"/>
  <c r="R43" i="5"/>
  <c r="M80" i="1"/>
  <c r="M75" i="1" l="1"/>
  <c r="M77" i="1" s="1"/>
  <c r="K75" i="1"/>
  <c r="K77" i="1" s="1"/>
  <c r="I75" i="1"/>
  <c r="G75" i="1"/>
  <c r="M58" i="1"/>
  <c r="K58" i="1"/>
  <c r="I58" i="1"/>
  <c r="M52" i="1"/>
  <c r="M60" i="1" s="1"/>
  <c r="K52" i="1"/>
  <c r="I52" i="1"/>
  <c r="I60" i="1" s="1"/>
  <c r="G52" i="1"/>
  <c r="M32" i="1"/>
  <c r="K32" i="1"/>
  <c r="I32" i="1"/>
  <c r="G32" i="1"/>
  <c r="M20" i="1"/>
  <c r="M34" i="1" s="1"/>
  <c r="K20" i="1"/>
  <c r="I20" i="1"/>
  <c r="I34" i="1" s="1"/>
  <c r="K60" i="1" l="1"/>
  <c r="K79" i="1" s="1"/>
  <c r="G60" i="1"/>
  <c r="G79" i="1" s="1"/>
  <c r="K34" i="1"/>
  <c r="G34" i="1"/>
  <c r="I79" i="1"/>
  <c r="I80" i="1" s="1"/>
  <c r="M79" i="1"/>
  <c r="G80" i="1" l="1"/>
  <c r="K80" i="1"/>
  <c r="F15" i="18"/>
  <c r="J15" i="18"/>
  <c r="H15" i="18"/>
  <c r="D15" i="18"/>
  <c r="C20" i="9" l="1"/>
  <c r="G20" i="9" l="1"/>
  <c r="G20" i="17" l="1"/>
  <c r="C20" i="17"/>
  <c r="C22" i="17" s="1"/>
  <c r="C25" i="17" s="1"/>
  <c r="F45" i="18"/>
  <c r="J35" i="18"/>
  <c r="H35" i="18"/>
  <c r="F35" i="18"/>
  <c r="D35" i="18"/>
  <c r="J21" i="18"/>
  <c r="J23" i="18" s="1"/>
  <c r="J26" i="18" s="1"/>
  <c r="F21" i="18"/>
  <c r="D18" i="18"/>
  <c r="D21" i="18" s="1"/>
  <c r="R17" i="18"/>
  <c r="N17" i="18"/>
  <c r="L17" i="18"/>
  <c r="H17" i="18"/>
  <c r="P17" i="18" s="1"/>
  <c r="R15" i="18"/>
  <c r="P15" i="18"/>
  <c r="N15" i="18"/>
  <c r="L15" i="18"/>
  <c r="J12" i="18"/>
  <c r="F12" i="18"/>
  <c r="D12" i="18"/>
  <c r="H11" i="18"/>
  <c r="H12" i="18" s="1"/>
  <c r="F23" i="18" l="1"/>
  <c r="F26" i="18" s="1"/>
  <c r="F50" i="18" s="1"/>
  <c r="D23" i="18"/>
  <c r="D26" i="18" s="1"/>
  <c r="L27" i="18" s="1"/>
  <c r="G13" i="17"/>
  <c r="J50" i="18"/>
  <c r="R27" i="18"/>
  <c r="J28" i="18"/>
  <c r="H21" i="18"/>
  <c r="H23" i="18" s="1"/>
  <c r="H26" i="18" s="1"/>
  <c r="N27" i="18" l="1"/>
  <c r="F28" i="18"/>
  <c r="D50" i="18"/>
  <c r="D28" i="18"/>
  <c r="D42" i="18" s="1"/>
  <c r="D40" i="18" s="1"/>
  <c r="D48" i="18" s="1"/>
  <c r="J42" i="18"/>
  <c r="J40" i="18" s="1"/>
  <c r="J37" i="18"/>
  <c r="J46" i="18" s="1"/>
  <c r="J44" i="18" s="1"/>
  <c r="F37" i="18"/>
  <c r="F46" i="18" s="1"/>
  <c r="F44" i="18" s="1"/>
  <c r="F42" i="18"/>
  <c r="P27" i="18"/>
  <c r="H50" i="18"/>
  <c r="H28" i="18"/>
  <c r="H42" i="18" s="1"/>
  <c r="J48" i="18" l="1"/>
  <c r="D37" i="18"/>
  <c r="D46" i="18" s="1"/>
  <c r="D44" i="18" s="1"/>
  <c r="F40" i="18"/>
  <c r="H40" i="18"/>
  <c r="H48" i="18" s="1"/>
  <c r="H37" i="18"/>
  <c r="H46" i="18" s="1"/>
  <c r="H44" i="18" s="1"/>
  <c r="F48" i="18" l="1"/>
  <c r="D45" i="15" l="1"/>
  <c r="P49" i="5" l="1"/>
  <c r="H45" i="15" l="1"/>
  <c r="F45" i="15"/>
  <c r="F47" i="15" s="1"/>
  <c r="J40" i="15"/>
  <c r="H40" i="15"/>
  <c r="F40" i="15"/>
  <c r="D40" i="15"/>
  <c r="L40" i="15"/>
  <c r="J49" i="5"/>
  <c r="H49" i="5"/>
  <c r="F49" i="5"/>
  <c r="D49" i="5"/>
  <c r="P44" i="5"/>
  <c r="P51" i="5" s="1"/>
  <c r="L44" i="5"/>
  <c r="J44" i="5"/>
  <c r="H44" i="5"/>
  <c r="F44" i="5"/>
  <c r="D44" i="5"/>
  <c r="R44" i="5"/>
  <c r="F51" i="5"/>
  <c r="D51" i="5" l="1"/>
  <c r="H51" i="5"/>
  <c r="J51" i="5"/>
  <c r="D47" i="15"/>
  <c r="N44" i="5"/>
  <c r="G22" i="17" l="1"/>
  <c r="G25" i="17" s="1"/>
  <c r="G27" i="17" l="1"/>
  <c r="G32" i="17" s="1"/>
  <c r="G35" i="17" s="1"/>
  <c r="C27" i="17" l="1"/>
  <c r="C32" i="17" s="1"/>
  <c r="C37" i="17" s="1"/>
  <c r="H90" i="6" l="1"/>
  <c r="J89" i="6"/>
  <c r="H89" i="6"/>
  <c r="D89" i="6"/>
  <c r="D90" i="6"/>
  <c r="D93" i="6" l="1"/>
  <c r="J93" i="6"/>
  <c r="H93" i="6"/>
  <c r="F93" i="6"/>
  <c r="G13" i="9" l="1"/>
  <c r="C13" i="9"/>
  <c r="C22" i="9" l="1"/>
  <c r="C25" i="9" s="1"/>
  <c r="R49" i="5"/>
  <c r="G22" i="9"/>
  <c r="G25" i="9" s="1"/>
  <c r="G27" i="9" l="1"/>
  <c r="C27" i="9"/>
  <c r="L45" i="15"/>
  <c r="H40" i="6" l="1"/>
  <c r="H42" i="6" s="1"/>
  <c r="G35" i="9"/>
  <c r="G47" i="9"/>
  <c r="C35" i="9"/>
  <c r="J45" i="15"/>
  <c r="J47" i="15" s="1"/>
  <c r="L49" i="5"/>
  <c r="C44" i="17"/>
  <c r="G37" i="17"/>
  <c r="G44" i="17"/>
  <c r="G40" i="17" l="1"/>
  <c r="G42" i="17" s="1"/>
  <c r="H75" i="6"/>
  <c r="H77" i="6" s="1"/>
  <c r="L51" i="5"/>
  <c r="R51" i="5"/>
  <c r="N49" i="5"/>
  <c r="N51" i="5" s="1"/>
  <c r="C42" i="17" l="1"/>
  <c r="D40" i="6" l="1"/>
  <c r="D42" i="6" l="1"/>
  <c r="D75" i="6" s="1"/>
  <c r="D77" i="6" s="1"/>
  <c r="L47" i="15" l="1"/>
  <c r="H47" i="15"/>
  <c r="C38" i="9" l="1"/>
  <c r="C47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<sst xmlns="http://schemas.openxmlformats.org/spreadsheetml/2006/main" count="447" uniqueCount="218">
  <si>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</si>
  <si>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</si>
  <si>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</si>
  <si>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</si>
  <si>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</si>
  <si>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</si>
  <si>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</si>
  <si>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</si>
  <si>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</si>
  <si>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</si>
  <si>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</si>
  <si>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</si>
  <si>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</si>
  <si>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</si>
  <si>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</si>
  <si>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</si>
  <si>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</si>
  <si>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</si>
  <si>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</si>
  <si>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</si>
  <si>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</si>
  <si>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</si>
  <si>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</si>
  <si>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</si>
  <si>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</si>
  <si>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</si>
  <si>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</si>
  <si>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</si>
  <si>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</si>
  <si>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</si>
  <si>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</si>
  <si>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</si>
  <si>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</si>
  <si>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</si>
  <si>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</si>
  <si>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</si>
  <si>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</si>
  <si>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</si>
  <si>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</si>
  <si>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</si>
  <si>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</si>
  <si>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</si>
  <si>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</si>
  <si>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</si>
  <si>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</si>
  <si>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</si>
  <si>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</si>
  <si>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</si>
  <si>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</si>
  <si>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</si>
  <si>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</si>
  <si>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</si>
  <si>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</si>
  <si>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</si>
  <si>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</si>
  <si>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</si>
  <si>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</si>
  <si>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</si>
  <si>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</si>
  <si>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</si>
  <si>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</si>
  <si>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</si>
  <si>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</si>
  <si>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</si>
  <si>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</si>
  <si>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</si>
  <si>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</si>
  <si>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</si>
  <si>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</si>
  <si>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</si>
  <si>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</si>
  <si>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</si>
  <si>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สัดส่วน</t>
  </si>
  <si>
    <t>การถือหุ้น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</si>
  <si>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</si>
  <si>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</si>
  <si>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</si>
  <si>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</si>
  <si>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</si>
  <si>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</si>
  <si>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</si>
  <si>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</si>
  <si>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</si>
  <si>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</si>
  <si>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</si>
  <si>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t>กำไร (ขาดทุน) จากกิจกรรมดำเนินงาน</t>
  </si>
  <si>
    <t>การแบ่งปันกำไร (ขาดทุน)</t>
  </si>
  <si>
    <t>การแบ่งปันกำไร (ขาดทุน) เบ็ดเสร็จรวม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</si>
  <si>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</si>
  <si>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</si>
  <si>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</si>
  <si>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</si>
  <si>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</si>
  <si>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</si>
  <si>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</si>
  <si>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</si>
  <si>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</si>
  <si>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</si>
  <si>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</si>
  <si>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</si>
  <si>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</si>
  <si>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</si>
  <si>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</si>
  <si>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</si>
  <si>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</si>
  <si>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</si>
  <si>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</si>
  <si>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</si>
  <si>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</si>
  <si>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</si>
  <si>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</si>
  <si>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</si>
  <si>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</si>
  <si>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</si>
  <si>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</si>
  <si>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</si>
  <si>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</si>
  <si>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</si>
  <si>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</si>
  <si>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</si>
  <si>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</si>
  <si>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</si>
  <si>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</si>
  <si>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</si>
  <si>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ค่าใช้จ่ายภาษีเงินได้</t>
  </si>
  <si>
    <t>กำไรจากกิจกรรมดำเนินงาน</t>
  </si>
  <si>
    <t>ค่าเสื่อมราคาและค่าตัดจำหน่าย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</si>
  <si>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</si>
  <si>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</si>
  <si>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</si>
  <si>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t>30 กันยายน</t>
  </si>
  <si>
    <t>สำหรับงวดเก้าเดือนสิ้นสุดวันที่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</si>
  <si>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</si>
  <si>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</si>
  <si>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</si>
  <si>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</si>
  <si>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</si>
  <si>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</si>
  <si>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</si>
  <si>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ที่ดิน อาคาร และอุปกรณ์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</si>
  <si>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</si>
  <si>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</si>
  <si>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</si>
  <si>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</si>
  <si>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</si>
  <si>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</si>
  <si>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ส่วนแบ่งกำไรของบริษัทร่วมที่ใช้วิธีส่วนได้เสีย</t>
  </si>
  <si>
    <t>(ค่าใช้จ่าย) รายได้ภาษีเงินได้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</si>
  <si>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</si>
  <si>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</si>
  <si>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</si>
  <si>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</si>
  <si>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ส่วนแบ่งกำไรของบริษัทร่วมที่ใช้วิธีส่วนได้เสีย - สุทธิจากภาษี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</si>
  <si>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</si>
  <si>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</si>
  <si>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</si>
  <si>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</si>
  <si>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</si>
  <si>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สำหรับงวดหกเดือนสิ้นสุดวันที่</t>
  </si>
  <si>
    <t>30 มิถุนายน</t>
  </si>
  <si>
    <t>กำไรก่อนค่าใช้จ่ายภาษีเงินได้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</si>
  <si>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</si>
  <si>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</si>
  <si>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 (ขาดทุน) ของบริษัทร่วมที่ใช้วิธีส่วนได้เสีย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</si>
  <si>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</si>
  <si>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</si>
  <si>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</si>
  <si>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>NRV</t>
  </si>
  <si>
    <t xml:space="preserve">   ขาดทุน</t>
  </si>
  <si>
    <t>ทุนสำรองตาม</t>
  </si>
  <si>
    <t>เงินกู้ยืมระยะสั้นจากสถาบันการเงิน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</si>
  <si>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</si>
  <si>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</si>
  <si>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</si>
  <si>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ขาดทุนจ่ายล่วงหน้าค่าสินค้า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</si>
  <si>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</si>
  <si>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</si>
  <si>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</si>
  <si>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</si>
  <si>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</si>
  <si>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</si>
  <si>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</si>
  <si>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</si>
  <si>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</si>
  <si>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</si>
  <si>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</si>
  <si>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</si>
  <si>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</si>
  <si>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ขาดทุนก่อนค่าใช้จ่ายภาษีเงินได้</t>
  </si>
  <si>
    <t>ขาดทุนสำหรับงวด</t>
  </si>
  <si>
    <t>กำไรจากการจำหน่ายและตัดจำหน่ายที่ดิน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</si>
  <si>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</si>
  <si>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</si>
  <si>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</si>
  <si>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การแบ่งปันขาดทุน</t>
  </si>
  <si>
    <t>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</si>
  <si>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</si>
  <si>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การแบ่งปันขาดทุนเบ็ดเสร็จรวม</t>
  </si>
  <si>
    <t>ขาดทุนจากกิจกรรมดำเนินงาน</t>
  </si>
  <si>
    <t>ขาดทุนเบ็ดเสร็จอื่น</t>
  </si>
  <si>
    <t>รวมขาดทุนเบ็ดเสร็จสำหรับงวด</t>
  </si>
  <si>
    <r>
      <t>ขาดทุนสำหรับงวด</t>
    </r>
    <r>
      <rPr>
        <b/>
        <sz val="15"/>
        <rFont val="Angsana New"/>
        <family val="1"/>
      </rPr>
      <t xml:space="preserve"> </t>
    </r>
  </si>
  <si>
    <t>ขาดทุนจากอัตราแลกเปลี่ยนที่ยังไม่เกิดขึ้น</t>
  </si>
  <si>
    <t>กระแสเงินสดสุทธิ (ใช้ไปใน) ได้มาจากกิจกรรมลงทุน</t>
  </si>
  <si>
    <t xml:space="preserve">กระแสเงินสดสุทธิได้มาจาก (ใช้ไปใน) กิจกรรมดำเนินงาน </t>
  </si>
  <si>
    <t>กระแสเงินสดสุทธิ (ใช้ไปใน) ได้มาจากกิจกรรมจัดหาเงิน</t>
  </si>
  <si>
    <t>ผลขาดทุน (กลับรายการ) ด้านเครดิตที่คาดว่าจะเกิดขึ้นของลูกหนี้การค้า</t>
  </si>
  <si>
    <t xml:space="preserve">   กำไรขาดทุนเบ็ดเสร็จอื่น</t>
  </si>
  <si>
    <t>ค่าใช้จ่าย (รายได้) ภาษีเงินได้</t>
  </si>
  <si>
    <t>เงินสดและรายการเทียบเท่าเงินสด (ลดลง) เพิ่มขึ้นสุทธิ</t>
  </si>
  <si>
    <t>ปรับรายการที่กระทบขาดทุนเป็นเงินสดรับ (จ่าย)</t>
  </si>
  <si>
    <t>ทุนที่ออก</t>
  </si>
  <si>
    <t>และชำระแล้ว</t>
  </si>
  <si>
    <t xml:space="preserve">กระแสเงินสดสุทธิได้มากจาก (ใช้ไปใน) การดำเนินงาน </t>
  </si>
  <si>
    <t>การแบ่งปัน (ขาดทุน) กำไร</t>
  </si>
  <si>
    <t>การแบ่งปัน (ขาดทุน) กำไรเบ็ดเสร็จรวม</t>
  </si>
  <si>
    <t>เงินกู้ยืมระยะสั้นจากสถาบันการเงิน (ลดลง) เพิ่มขึ้น</t>
  </si>
  <si>
    <t>(กลับรายการ) ผลขาดทุนจากการปรับลดมูลค่าสินค้าคงเหลือ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</si>
</sst>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0.0%"/>
    <numFmt numFmtId="168" formatCode="_(* #,##0.0_);_(* \(#,##0.0\);_(* &quot;-&quot;?_);_(@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334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0" fontId="1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5" fillId="3" borderId="0" xfId="0" applyNumberFormat="1" applyFont="1" applyFill="1" applyAlignment="1">
      <alignment vertical="center"/>
    </xf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4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5" fillId="3" borderId="0" xfId="0" applyFont="1" applyFill="1" applyAlignment="1">
      <alignment vertical="center"/>
    </xf>
    <xf numFmtId="41" fontId="0" fillId="3" borderId="0" xfId="0" applyNumberFormat="1" applyFill="1"/>
    <xf numFmtId="41" fontId="25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0" fontId="5" fillId="0" borderId="0" xfId="0" applyFont="1" applyFill="1" applyAlignment="1">
      <alignment horizontal="center"/>
    </xf>
    <xf numFmtId="0" fontId="21" fillId="0" borderId="0" xfId="0" applyFont="1" applyFill="1" applyAlignment="1">
      <alignment vertical="center" wrapText="1"/>
    </xf>
    <xf numFmtId="41" fontId="25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4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4" xfId="1" applyNumberFormat="1" applyFont="1" applyFill="1" applyBorder="1" applyAlignment="1"/>
    <xf numFmtId="43" fontId="8" fillId="0" borderId="0" xfId="1" applyFont="1" applyFill="1" applyBorder="1" applyAlignment="1"/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0" fillId="0" borderId="0" xfId="0" applyNumberFormat="1"/>
    <xf numFmtId="0" fontId="15" fillId="0" borderId="0" xfId="0" applyFont="1" applyAlignment="1">
      <alignment horizontal="center"/>
    </xf>
    <xf numFmtId="3" fontId="4" fillId="0" borderId="0" xfId="0" applyNumberFormat="1" applyFont="1"/>
    <xf numFmtId="164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4" xfId="0" applyNumberFormat="1" applyBorder="1" applyAlignment="1">
      <alignment horizontal="right"/>
    </xf>
    <xf numFmtId="167" fontId="0" fillId="0" borderId="0" xfId="5" applyNumberFormat="1" applyFont="1" applyFill="1" applyAlignment="1"/>
    <xf numFmtId="167" fontId="0" fillId="0" borderId="0" xfId="0" applyNumberFormat="1"/>
    <xf numFmtId="41" fontId="0" fillId="0" borderId="0" xfId="0" applyNumberFormat="1"/>
    <xf numFmtId="168" fontId="0" fillId="0" borderId="0" xfId="0" applyNumberFormat="1"/>
    <xf numFmtId="0" fontId="6" fillId="0" borderId="0" xfId="0" applyFont="1" applyAlignment="1">
      <alignment horizontal="center"/>
    </xf>
    <xf numFmtId="164" fontId="4" fillId="0" borderId="1" xfId="1" applyNumberFormat="1" applyFont="1" applyFill="1" applyBorder="1" applyAlignment="1"/>
    <xf numFmtId="43" fontId="4" fillId="0" borderId="0" xfId="1" applyFont="1" applyFill="1" applyAlignment="1"/>
    <xf numFmtId="0" fontId="0" fillId="0" borderId="0" xfId="0" applyAlignment="1">
      <alignment wrapText="1"/>
    </xf>
    <xf numFmtId="0" fontId="0" fillId="2" borderId="0" xfId="0" applyFill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64" fontId="4" fillId="0" borderId="0" xfId="1" applyNumberFormat="1" applyFont="1" applyAlignment="1"/>
    <xf numFmtId="43" fontId="4" fillId="0" borderId="1" xfId="0" applyNumberFormat="1" applyFont="1" applyBorder="1"/>
    <xf numFmtId="0" fontId="13" fillId="0" borderId="0" xfId="0" applyFont="1" applyAlignment="1">
      <alignment horizontal="left"/>
    </xf>
    <xf numFmtId="37" fontId="7" fillId="4" borderId="0" xfId="0" applyNumberFormat="1" applyFont="1" applyFill="1"/>
    <xf numFmtId="0" fontId="7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164" fontId="0" fillId="4" borderId="0" xfId="1" applyNumberFormat="1" applyFont="1" applyFill="1" applyAlignment="1"/>
    <xf numFmtId="164" fontId="4" fillId="4" borderId="2" xfId="1" applyNumberFormat="1" applyFont="1" applyFill="1" applyBorder="1" applyAlignment="1"/>
    <xf numFmtId="3" fontId="4" fillId="4" borderId="0" xfId="0" applyNumberFormat="1" applyFont="1" applyFill="1"/>
    <xf numFmtId="164" fontId="4" fillId="4" borderId="0" xfId="1" applyNumberFormat="1" applyFont="1" applyFill="1" applyAlignment="1"/>
    <xf numFmtId="37" fontId="0" fillId="4" borderId="0" xfId="0" applyNumberFormat="1" applyFill="1" applyAlignment="1">
      <alignment horizontal="right"/>
    </xf>
    <xf numFmtId="164" fontId="4" fillId="4" borderId="5" xfId="1" applyNumberFormat="1" applyFont="1" applyFill="1" applyBorder="1" applyAlignment="1"/>
    <xf numFmtId="37" fontId="0" fillId="4" borderId="4" xfId="0" applyNumberFormat="1" applyFill="1" applyBorder="1" applyAlignment="1">
      <alignment horizontal="right"/>
    </xf>
    <xf numFmtId="164" fontId="4" fillId="4" borderId="2" xfId="1" applyNumberFormat="1" applyFont="1" applyFill="1" applyBorder="1" applyAlignment="1">
      <alignment horizontal="right"/>
    </xf>
    <xf numFmtId="164" fontId="4" fillId="4" borderId="0" xfId="1" applyNumberFormat="1" applyFont="1" applyFill="1" applyBorder="1" applyAlignment="1">
      <alignment horizontal="right"/>
    </xf>
    <xf numFmtId="41" fontId="3" fillId="4" borderId="0" xfId="1" applyNumberFormat="1" applyFont="1" applyFill="1" applyBorder="1" applyAlignment="1"/>
    <xf numFmtId="3" fontId="0" fillId="4" borderId="0" xfId="0" applyNumberFormat="1" applyFill="1"/>
    <xf numFmtId="164" fontId="4" fillId="4" borderId="2" xfId="0" applyNumberFormat="1" applyFont="1" applyFill="1" applyBorder="1"/>
    <xf numFmtId="164" fontId="4" fillId="4" borderId="1" xfId="1" applyNumberFormat="1" applyFont="1" applyFill="1" applyBorder="1" applyAlignment="1"/>
    <xf numFmtId="0" fontId="0" fillId="4" borderId="0" xfId="0" applyFill="1"/>
    <xf numFmtId="164" fontId="0" fillId="4" borderId="0" xfId="1" applyNumberFormat="1" applyFont="1" applyFill="1" applyBorder="1" applyAlignment="1">
      <alignment wrapText="1"/>
    </xf>
    <xf numFmtId="164" fontId="0" fillId="4" borderId="4" xfId="1" applyNumberFormat="1" applyFont="1" applyFill="1" applyBorder="1" applyAlignment="1">
      <alignment wrapText="1"/>
    </xf>
    <xf numFmtId="3" fontId="4" fillId="4" borderId="0" xfId="0" applyNumberFormat="1" applyFont="1" applyFill="1" applyAlignment="1">
      <alignment wrapText="1"/>
    </xf>
    <xf numFmtId="43" fontId="4" fillId="4" borderId="1" xfId="0" applyNumberFormat="1" applyFont="1" applyFill="1" applyBorder="1"/>
    <xf numFmtId="9" fontId="0" fillId="4" borderId="0" xfId="5" applyFont="1" applyFill="1" applyAlignment="1"/>
    <xf numFmtId="0" fontId="8" fillId="4" borderId="0" xfId="0" applyFont="1" applyFill="1"/>
    <xf numFmtId="37" fontId="7" fillId="5" borderId="0" xfId="0" applyNumberFormat="1" applyFont="1" applyFill="1"/>
    <xf numFmtId="0" fontId="7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43" fontId="3" fillId="5" borderId="0" xfId="1" applyFont="1" applyFill="1" applyAlignment="1">
      <alignment horizontal="center"/>
    </xf>
    <xf numFmtId="164" fontId="3" fillId="5" borderId="0" xfId="1" applyNumberFormat="1" applyFont="1" applyFill="1" applyAlignment="1">
      <alignment horizontal="center"/>
    </xf>
    <xf numFmtId="164" fontId="3" fillId="5" borderId="0" xfId="1" applyNumberFormat="1" applyFont="1" applyFill="1" applyAlignment="1"/>
    <xf numFmtId="164" fontId="4" fillId="5" borderId="2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>
      <alignment horizontal="right"/>
    </xf>
    <xf numFmtId="41" fontId="3" fillId="5" borderId="0" xfId="1" applyNumberFormat="1" applyFont="1" applyFill="1" applyBorder="1" applyAlignment="1"/>
    <xf numFmtId="164" fontId="4" fillId="5" borderId="5" xfId="1" applyNumberFormat="1" applyFont="1" applyFill="1" applyBorder="1" applyAlignment="1"/>
    <xf numFmtId="164" fontId="4" fillId="5" borderId="2" xfId="1" applyNumberFormat="1" applyFont="1" applyFill="1" applyBorder="1" applyAlignment="1">
      <alignment horizontal="right"/>
    </xf>
    <xf numFmtId="164" fontId="4" fillId="5" borderId="0" xfId="1" applyNumberFormat="1" applyFont="1" applyFill="1" applyBorder="1" applyAlignment="1">
      <alignment horizontal="right"/>
    </xf>
    <xf numFmtId="164" fontId="4" fillId="5" borderId="2" xfId="0" applyNumberFormat="1" applyFont="1" applyFill="1" applyBorder="1"/>
    <xf numFmtId="164" fontId="4" fillId="5" borderId="0" xfId="1" applyNumberFormat="1" applyFont="1" applyFill="1" applyBorder="1" applyAlignment="1"/>
    <xf numFmtId="164" fontId="4" fillId="5" borderId="1" xfId="1" applyNumberFormat="1" applyFont="1" applyFill="1" applyBorder="1" applyAlignment="1"/>
    <xf numFmtId="0" fontId="0" fillId="5" borderId="0" xfId="0" applyFill="1"/>
    <xf numFmtId="164" fontId="0" fillId="5" borderId="0" xfId="1" applyNumberFormat="1" applyFont="1" applyFill="1" applyBorder="1" applyAlignment="1">
      <alignment wrapText="1"/>
    </xf>
    <xf numFmtId="41" fontId="0" fillId="5" borderId="4" xfId="1" applyNumberFormat="1" applyFont="1" applyFill="1" applyBorder="1" applyAlignment="1"/>
    <xf numFmtId="164" fontId="4" fillId="5" borderId="0" xfId="1" applyNumberFormat="1" applyFont="1" applyFill="1" applyBorder="1" applyAlignment="1">
      <alignment wrapText="1"/>
    </xf>
    <xf numFmtId="43" fontId="4" fillId="5" borderId="1" xfId="0" applyNumberFormat="1" applyFont="1" applyFill="1" applyBorder="1"/>
    <xf numFmtId="164" fontId="0" fillId="5" borderId="0" xfId="1" applyNumberFormat="1" applyFont="1" applyFill="1" applyBorder="1" applyAlignment="1"/>
    <xf numFmtId="9" fontId="0" fillId="5" borderId="0" xfId="5" applyFont="1" applyFill="1" applyAlignment="1"/>
    <xf numFmtId="0" fontId="8" fillId="5" borderId="0" xfId="0" applyFont="1" applyFill="1"/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2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2" fillId="0" borderId="4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vertical="center"/>
    </xf>
    <xf numFmtId="41" fontId="24" fillId="0" borderId="4" xfId="1" applyNumberFormat="1" applyFont="1" applyFill="1" applyBorder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41" fontId="24" fillId="0" borderId="0" xfId="1" applyNumberFormat="1" applyFont="1" applyFill="1" applyBorder="1" applyAlignment="1">
      <alignment horizontal="right" vertical="center"/>
    </xf>
    <xf numFmtId="41" fontId="22" fillId="0" borderId="0" xfId="1" applyNumberFormat="1" applyFont="1" applyFill="1" applyAlignment="1">
      <alignment horizontal="right" vertical="center"/>
    </xf>
    <xf numFmtId="41" fontId="22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4" fillId="0" borderId="2" xfId="1" applyNumberFormat="1" applyFont="1" applyFill="1" applyBorder="1" applyAlignment="1">
      <alignment horizontal="right" vertical="center"/>
    </xf>
    <xf numFmtId="41" fontId="24" fillId="0" borderId="1" xfId="1" applyNumberFormat="1" applyFont="1" applyFill="1" applyBorder="1" applyAlignment="1">
      <alignment horizontal="right" vertical="center"/>
    </xf>
    <xf numFmtId="41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29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30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43" fontId="0" fillId="0" borderId="0" xfId="1" applyFont="1"/>
    <xf numFmtId="43" fontId="0" fillId="2" borderId="0" xfId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164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43" fontId="0" fillId="0" borderId="0" xfId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A1:R150"/>
  <sheetViews>
    <sheetView showGridLines="0" topLeftCell="A84" zoomScale="98" zoomScaleNormal="98" zoomScaleSheetLayoutView="70" workbookViewId="0">
      <selection activeCell="G28" sqref="G28"/>
    </sheetView>
  </sheetViews>
  <sheetFormatPr defaultColWidth="9.09765625" defaultRowHeight="20" customHeight="1"/>
  <cols>
    <col min="1" max="1" width="1.69921875" style="157" customWidth="1"/>
    <col min="2" max="2" width="2.69921875" style="157" customWidth="1"/>
    <col min="3" max="3" width="6.69921875" style="157" customWidth="1"/>
    <col min="4" max="4" width="41.8984375" style="157" customWidth="1"/>
    <col min="5" max="5" width="8.69921875" style="158" customWidth="1"/>
    <col min="6" max="6" width="1.8984375" style="158" customWidth="1"/>
    <col min="7" max="7" width="14.5" style="157" customWidth="1"/>
    <col min="8" max="8" width="1.8984375" style="157" customWidth="1"/>
    <col min="9" max="9" width="14.5" style="157" customWidth="1"/>
    <col min="10" max="10" width="1.8984375" style="157" customWidth="1"/>
    <col min="11" max="11" width="14.5" style="157" customWidth="1"/>
    <col min="12" max="12" width="1.8984375" style="157" customWidth="1"/>
    <col min="13" max="13" width="14.5" style="157" customWidth="1"/>
    <col min="14" max="17" width="9.09765625" style="157"/>
    <col min="18" max="18" width="10.296875" style="157" bestFit="1" customWidth="1"/>
    <col min="19" max="16384" width="9.09765625" style="157"/>
  </cols>
  <sheetData>
    <row r="1" spans="1:18" ht="22.5" customHeight="1">
      <c r="A1" s="162" t="s">
        <v>91</v>
      </c>
    </row>
    <row r="2" spans="1:18" ht="22.5" customHeight="1">
      <c r="A2" s="162" t="s">
        <v>29</v>
      </c>
    </row>
    <row r="3" spans="1:18" ht="23.5" customHeight="1">
      <c r="A3" s="162"/>
      <c r="J3" s="161"/>
    </row>
    <row r="4" spans="1:18" ht="22.5" customHeight="1">
      <c r="A4" s="266"/>
      <c r="G4" s="319" t="s">
        <v>59</v>
      </c>
      <c r="H4" s="319"/>
      <c r="I4" s="319"/>
      <c r="J4" s="161"/>
      <c r="K4" s="319" t="s">
        <v>60</v>
      </c>
      <c r="L4" s="319"/>
      <c r="M4" s="319"/>
    </row>
    <row r="5" spans="1:18" ht="22.5" customHeight="1">
      <c r="A5" s="266"/>
      <c r="G5" s="267" t="s">
        <v>130</v>
      </c>
      <c r="H5" s="268"/>
      <c r="I5" s="267" t="s">
        <v>43</v>
      </c>
      <c r="J5" s="184"/>
      <c r="K5" s="267" t="s">
        <v>130</v>
      </c>
      <c r="L5" s="268"/>
      <c r="M5" s="267" t="s">
        <v>43</v>
      </c>
    </row>
    <row r="6" spans="1:18" ht="22.5" customHeight="1">
      <c r="A6" s="266"/>
      <c r="E6" s="158" t="s">
        <v>1</v>
      </c>
      <c r="G6" s="184">
        <v>2566</v>
      </c>
      <c r="H6" s="184"/>
      <c r="I6" s="184">
        <v>2565</v>
      </c>
      <c r="J6" s="184"/>
      <c r="K6" s="184">
        <v>2566</v>
      </c>
      <c r="L6" s="184"/>
      <c r="M6" s="184">
        <v>2565</v>
      </c>
    </row>
    <row r="7" spans="1:18" ht="24" customHeight="1">
      <c r="A7" s="162" t="s">
        <v>0</v>
      </c>
      <c r="G7" s="269" t="s">
        <v>45</v>
      </c>
      <c r="H7" s="184"/>
      <c r="I7" s="184"/>
      <c r="J7" s="184"/>
      <c r="K7" s="269" t="s">
        <v>45</v>
      </c>
      <c r="L7" s="184"/>
      <c r="M7" s="184"/>
    </row>
    <row r="8" spans="1:18" ht="22.5" customHeight="1">
      <c r="A8" s="162"/>
      <c r="G8" s="320" t="s">
        <v>39</v>
      </c>
      <c r="H8" s="320"/>
      <c r="I8" s="320"/>
      <c r="J8" s="320"/>
      <c r="K8" s="320"/>
      <c r="L8" s="320"/>
      <c r="M8" s="320"/>
    </row>
    <row r="9" spans="1:18" ht="22.5" customHeight="1">
      <c r="A9" s="156" t="s">
        <v>2</v>
      </c>
      <c r="G9" s="159"/>
      <c r="I9" s="159"/>
      <c r="K9" s="313"/>
    </row>
    <row r="10" spans="1:18" ht="22.5" customHeight="1">
      <c r="A10" s="157" t="s">
        <v>3</v>
      </c>
      <c r="G10" s="270">
        <v>122092</v>
      </c>
      <c r="H10" s="271"/>
      <c r="I10" s="270">
        <v>345629</v>
      </c>
      <c r="J10" s="270"/>
      <c r="K10" s="270">
        <v>118735</v>
      </c>
      <c r="L10" s="272"/>
      <c r="M10" s="270">
        <v>342946</v>
      </c>
      <c r="Q10" s="274"/>
    </row>
    <row r="11" spans="1:18" ht="22.5" customHeight="1">
      <c r="A11" s="157" t="s">
        <v>103</v>
      </c>
      <c r="E11" s="158" t="s">
        <v>128</v>
      </c>
      <c r="G11" s="270">
        <v>1064110</v>
      </c>
      <c r="H11" s="271"/>
      <c r="I11" s="270">
        <v>1197150</v>
      </c>
      <c r="J11" s="270"/>
      <c r="K11" s="270">
        <v>1047044</v>
      </c>
      <c r="L11" s="272"/>
      <c r="M11" s="270">
        <v>1189733</v>
      </c>
    </row>
    <row r="12" spans="1:18" ht="22.5" customHeight="1">
      <c r="A12" s="160" t="s">
        <v>104</v>
      </c>
      <c r="E12" s="158">
        <v>2</v>
      </c>
      <c r="G12" s="270">
        <v>23420</v>
      </c>
      <c r="H12" s="271"/>
      <c r="I12" s="270">
        <v>18475</v>
      </c>
      <c r="J12" s="273"/>
      <c r="K12" s="273">
        <v>13511</v>
      </c>
      <c r="L12" s="271"/>
      <c r="M12" s="270">
        <v>6201</v>
      </c>
      <c r="N12" s="274"/>
      <c r="O12" s="274"/>
      <c r="R12" s="275"/>
    </row>
    <row r="13" spans="1:18" ht="22.5" customHeight="1">
      <c r="A13" s="157" t="s">
        <v>136</v>
      </c>
      <c r="G13" s="270"/>
      <c r="H13" s="271"/>
      <c r="I13" s="270"/>
      <c r="J13" s="270"/>
      <c r="K13" s="270"/>
      <c r="L13" s="272"/>
      <c r="M13" s="270"/>
      <c r="R13" s="275"/>
    </row>
    <row r="14" spans="1:18" ht="22.5" customHeight="1">
      <c r="A14" s="157" t="s">
        <v>171</v>
      </c>
      <c r="E14" s="158">
        <v>2</v>
      </c>
      <c r="G14" s="270">
        <v>0</v>
      </c>
      <c r="H14" s="271"/>
      <c r="I14" s="270">
        <v>96062</v>
      </c>
      <c r="J14" s="270"/>
      <c r="K14" s="270">
        <v>0</v>
      </c>
      <c r="L14" s="272"/>
      <c r="M14" s="270">
        <v>96062</v>
      </c>
      <c r="R14" s="275"/>
    </row>
    <row r="15" spans="1:18" ht="22.5" customHeight="1">
      <c r="A15" s="157" t="s">
        <v>100</v>
      </c>
      <c r="E15" s="158">
        <v>2</v>
      </c>
      <c r="G15" s="270">
        <v>0</v>
      </c>
      <c r="H15" s="271"/>
      <c r="I15" s="270">
        <v>0</v>
      </c>
      <c r="J15" s="270"/>
      <c r="K15" s="270">
        <v>358599</v>
      </c>
      <c r="L15" s="276"/>
      <c r="M15" s="270">
        <v>211699</v>
      </c>
      <c r="R15" s="275"/>
    </row>
    <row r="16" spans="1:18" ht="22.5" customHeight="1">
      <c r="A16" s="157" t="s">
        <v>4</v>
      </c>
      <c r="E16" s="158">
        <v>4</v>
      </c>
      <c r="G16" s="270">
        <v>1228372</v>
      </c>
      <c r="H16" s="274"/>
      <c r="I16" s="270">
        <v>1613312</v>
      </c>
      <c r="J16" s="274"/>
      <c r="K16" s="270">
        <v>1228372</v>
      </c>
      <c r="L16" s="274"/>
      <c r="M16" s="270">
        <v>1613312</v>
      </c>
    </row>
    <row r="17" spans="1:17" ht="22.5" customHeight="1">
      <c r="A17" s="157" t="s">
        <v>82</v>
      </c>
      <c r="G17" s="277">
        <v>29347</v>
      </c>
      <c r="H17" s="271"/>
      <c r="I17" s="277">
        <v>34340</v>
      </c>
      <c r="J17" s="278"/>
      <c r="K17" s="277">
        <v>29347</v>
      </c>
      <c r="L17" s="276"/>
      <c r="M17" s="277">
        <v>34340</v>
      </c>
    </row>
    <row r="18" spans="1:17" ht="22.5" hidden="1" customHeight="1">
      <c r="A18" s="157" t="s">
        <v>137</v>
      </c>
      <c r="G18" s="278"/>
      <c r="H18" s="274"/>
      <c r="I18" s="278"/>
      <c r="J18" s="274"/>
      <c r="K18" s="278"/>
      <c r="L18" s="274"/>
      <c r="M18" s="278"/>
    </row>
    <row r="19" spans="1:17" ht="21.5" hidden="1">
      <c r="B19" s="157" t="s">
        <v>175</v>
      </c>
      <c r="E19" s="158">
        <v>2</v>
      </c>
      <c r="G19" s="277">
        <v>0</v>
      </c>
      <c r="H19" s="271"/>
      <c r="I19" s="277">
        <v>0</v>
      </c>
      <c r="J19" s="270"/>
      <c r="K19" s="277">
        <v>0</v>
      </c>
      <c r="L19" s="272"/>
      <c r="M19" s="277">
        <v>0</v>
      </c>
    </row>
    <row r="20" spans="1:17" ht="22.5" customHeight="1">
      <c r="A20" s="161" t="s">
        <v>5</v>
      </c>
      <c r="G20" s="279">
        <f>SUM(G10:G19)</f>
        <v>2467341</v>
      </c>
      <c r="H20" s="280"/>
      <c r="I20" s="279">
        <f>SUM(I10:I19)</f>
        <v>3304968</v>
      </c>
      <c r="J20" s="281"/>
      <c r="K20" s="279">
        <f>SUM(K10:K19)</f>
        <v>2795608</v>
      </c>
      <c r="L20" s="280"/>
      <c r="M20" s="279">
        <f>SUM(M10:M19)</f>
        <v>3494293</v>
      </c>
    </row>
    <row r="21" spans="1:17" ht="17.25" customHeight="1">
      <c r="A21" s="162"/>
      <c r="G21" s="274"/>
      <c r="H21" s="274"/>
      <c r="I21" s="274"/>
      <c r="J21" s="274"/>
      <c r="K21" s="274"/>
      <c r="L21" s="274"/>
      <c r="M21" s="274"/>
    </row>
    <row r="22" spans="1:17" ht="22.5" customHeight="1">
      <c r="A22" s="156" t="s">
        <v>6</v>
      </c>
      <c r="G22" s="271"/>
      <c r="H22" s="271"/>
      <c r="I22" s="271"/>
      <c r="J22" s="271"/>
      <c r="K22" s="271"/>
      <c r="L22" s="271"/>
      <c r="M22" s="271"/>
    </row>
    <row r="23" spans="1:17" ht="22.5" customHeight="1">
      <c r="A23" s="157" t="s">
        <v>138</v>
      </c>
      <c r="E23" s="158">
        <v>2</v>
      </c>
      <c r="G23" s="271">
        <v>0</v>
      </c>
      <c r="H23" s="271"/>
      <c r="I23" s="282">
        <v>87787</v>
      </c>
      <c r="J23" s="271"/>
      <c r="K23" s="271">
        <v>0</v>
      </c>
      <c r="L23" s="271"/>
      <c r="M23" s="282">
        <v>87787</v>
      </c>
    </row>
    <row r="24" spans="1:17" ht="22.5" customHeight="1">
      <c r="A24" s="157" t="s">
        <v>25</v>
      </c>
      <c r="G24" s="282">
        <v>0</v>
      </c>
      <c r="H24" s="276"/>
      <c r="I24" s="282">
        <v>0</v>
      </c>
      <c r="J24" s="283"/>
      <c r="K24" s="283">
        <v>87453</v>
      </c>
      <c r="L24" s="276"/>
      <c r="M24" s="283">
        <v>87453</v>
      </c>
    </row>
    <row r="25" spans="1:17" ht="22.5" customHeight="1">
      <c r="A25" s="157" t="s">
        <v>55</v>
      </c>
      <c r="E25" s="158">
        <v>2</v>
      </c>
      <c r="G25" s="282">
        <v>810283</v>
      </c>
      <c r="H25" s="276"/>
      <c r="I25" s="282">
        <v>748817</v>
      </c>
      <c r="J25" s="283"/>
      <c r="K25" s="284">
        <v>460930</v>
      </c>
      <c r="L25" s="272"/>
      <c r="M25" s="284">
        <v>410930</v>
      </c>
    </row>
    <row r="26" spans="1:17" ht="22.5" hidden="1" customHeight="1">
      <c r="A26" s="157" t="s">
        <v>83</v>
      </c>
      <c r="G26" s="282"/>
      <c r="H26" s="276"/>
      <c r="I26" s="282">
        <v>0</v>
      </c>
      <c r="J26" s="283"/>
      <c r="K26" s="270"/>
      <c r="L26" s="276"/>
      <c r="M26" s="270">
        <v>0</v>
      </c>
    </row>
    <row r="27" spans="1:17" ht="22.5" customHeight="1">
      <c r="A27" s="157" t="s">
        <v>139</v>
      </c>
      <c r="E27" s="158">
        <v>5</v>
      </c>
      <c r="G27" s="282">
        <v>1003971</v>
      </c>
      <c r="H27" s="276"/>
      <c r="I27" s="282">
        <v>878576</v>
      </c>
      <c r="J27" s="283"/>
      <c r="K27" s="283">
        <v>595933</v>
      </c>
      <c r="L27" s="276"/>
      <c r="M27" s="283">
        <v>611997</v>
      </c>
    </row>
    <row r="28" spans="1:17" ht="22.5" customHeight="1">
      <c r="A28" s="157" t="s">
        <v>71</v>
      </c>
      <c r="E28" s="158">
        <v>6</v>
      </c>
      <c r="G28" s="282">
        <v>61461</v>
      </c>
      <c r="H28" s="272"/>
      <c r="I28" s="282">
        <v>63226</v>
      </c>
      <c r="J28" s="282"/>
      <c r="K28" s="270">
        <v>89822</v>
      </c>
      <c r="L28" s="272"/>
      <c r="M28" s="270">
        <v>0</v>
      </c>
    </row>
    <row r="29" spans="1:17" ht="22.5" customHeight="1">
      <c r="A29" s="157" t="s">
        <v>89</v>
      </c>
      <c r="G29" s="282">
        <v>13309</v>
      </c>
      <c r="H29" s="272"/>
      <c r="I29" s="282">
        <v>13419</v>
      </c>
      <c r="J29" s="282"/>
      <c r="K29" s="283">
        <v>13309</v>
      </c>
      <c r="L29" s="272"/>
      <c r="M29" s="283">
        <v>13419</v>
      </c>
    </row>
    <row r="30" spans="1:17" ht="22.5" customHeight="1">
      <c r="A30" s="157" t="s">
        <v>7</v>
      </c>
      <c r="G30" s="282">
        <v>40882</v>
      </c>
      <c r="H30" s="272"/>
      <c r="I30" s="282">
        <v>46637</v>
      </c>
      <c r="J30" s="282"/>
      <c r="K30" s="283">
        <v>38732</v>
      </c>
      <c r="L30" s="272"/>
      <c r="M30" s="283">
        <v>44742</v>
      </c>
      <c r="Q30" s="274"/>
    </row>
    <row r="31" spans="1:17" ht="22.5" customHeight="1">
      <c r="A31" s="157" t="s">
        <v>8</v>
      </c>
      <c r="G31" s="282">
        <v>81046</v>
      </c>
      <c r="H31" s="272"/>
      <c r="I31" s="282">
        <v>77767</v>
      </c>
      <c r="J31" s="285"/>
      <c r="K31" s="286">
        <v>74671</v>
      </c>
      <c r="L31" s="271"/>
      <c r="M31" s="282">
        <v>72395</v>
      </c>
      <c r="N31" s="274"/>
      <c r="O31" s="274"/>
    </row>
    <row r="32" spans="1:17" ht="22.5" customHeight="1">
      <c r="A32" s="161" t="s">
        <v>9</v>
      </c>
      <c r="G32" s="287">
        <f>SUM(G23:G31)</f>
        <v>2010952</v>
      </c>
      <c r="H32" s="280"/>
      <c r="I32" s="287">
        <f>SUM(I23:I31)</f>
        <v>1916229</v>
      </c>
      <c r="J32" s="281"/>
      <c r="K32" s="287">
        <f>SUM(K23:K31)</f>
        <v>1360850</v>
      </c>
      <c r="L32" s="280"/>
      <c r="M32" s="287">
        <f>SUM(M23:M31)</f>
        <v>1328723</v>
      </c>
    </row>
    <row r="33" spans="1:13" ht="17.25" customHeight="1">
      <c r="A33" s="162"/>
      <c r="G33" s="274"/>
      <c r="H33" s="274"/>
      <c r="I33" s="274"/>
      <c r="J33" s="274"/>
      <c r="K33" s="274"/>
      <c r="L33" s="274"/>
      <c r="M33" s="274"/>
    </row>
    <row r="34" spans="1:13" ht="22.5" customHeight="1" thickBot="1">
      <c r="A34" s="161" t="s">
        <v>10</v>
      </c>
      <c r="G34" s="288">
        <f>G20+G32</f>
        <v>4478293</v>
      </c>
      <c r="H34" s="280"/>
      <c r="I34" s="288">
        <f>I20+I32</f>
        <v>5221197</v>
      </c>
      <c r="J34" s="281"/>
      <c r="K34" s="288">
        <f>K20+K32</f>
        <v>4156458</v>
      </c>
      <c r="L34" s="280"/>
      <c r="M34" s="288">
        <f>M20+M32</f>
        <v>4823016</v>
      </c>
    </row>
    <row r="35" spans="1:13" ht="17.25" customHeight="1" thickTop="1">
      <c r="A35" s="162"/>
    </row>
    <row r="36" spans="1:13" ht="22.5" customHeight="1">
      <c r="A36" s="162" t="s">
        <v>91</v>
      </c>
    </row>
    <row r="37" spans="1:13" ht="22.5" customHeight="1">
      <c r="A37" s="162" t="s">
        <v>29</v>
      </c>
    </row>
    <row r="38" spans="1:13" ht="19" customHeight="1">
      <c r="A38" s="162"/>
      <c r="J38" s="161"/>
    </row>
    <row r="39" spans="1:13" ht="22.5" customHeight="1">
      <c r="A39" s="266"/>
      <c r="G39" s="319" t="s">
        <v>59</v>
      </c>
      <c r="H39" s="319"/>
      <c r="I39" s="319"/>
      <c r="J39" s="161"/>
      <c r="K39" s="319" t="s">
        <v>60</v>
      </c>
      <c r="L39" s="319"/>
      <c r="M39" s="319"/>
    </row>
    <row r="40" spans="1:13" ht="22.5" customHeight="1">
      <c r="A40" s="266"/>
      <c r="G40" s="267" t="s">
        <v>130</v>
      </c>
      <c r="H40" s="268"/>
      <c r="I40" s="267" t="s">
        <v>43</v>
      </c>
      <c r="J40" s="184"/>
      <c r="K40" s="267" t="s">
        <v>130</v>
      </c>
      <c r="L40" s="268"/>
      <c r="M40" s="267" t="s">
        <v>43</v>
      </c>
    </row>
    <row r="41" spans="1:13" ht="22.5" customHeight="1">
      <c r="A41" s="266"/>
      <c r="E41" s="158" t="s">
        <v>1</v>
      </c>
      <c r="G41" s="184">
        <v>2566</v>
      </c>
      <c r="H41" s="184"/>
      <c r="I41" s="184">
        <v>2565</v>
      </c>
      <c r="J41" s="184"/>
      <c r="K41" s="184">
        <v>2566</v>
      </c>
      <c r="L41" s="184"/>
      <c r="M41" s="184">
        <v>2565</v>
      </c>
    </row>
    <row r="42" spans="1:13" ht="22.5" customHeight="1">
      <c r="A42" s="162" t="s">
        <v>36</v>
      </c>
      <c r="G42" s="269" t="s">
        <v>45</v>
      </c>
      <c r="H42" s="184"/>
      <c r="I42" s="184"/>
      <c r="J42" s="184"/>
      <c r="K42" s="269" t="s">
        <v>45</v>
      </c>
      <c r="L42" s="184"/>
      <c r="M42" s="184"/>
    </row>
    <row r="43" spans="1:13" ht="22.5" customHeight="1">
      <c r="E43" s="164"/>
      <c r="F43" s="164"/>
      <c r="G43" s="320" t="s">
        <v>39</v>
      </c>
      <c r="H43" s="320"/>
      <c r="I43" s="320"/>
      <c r="J43" s="320"/>
      <c r="K43" s="320"/>
      <c r="L43" s="320"/>
      <c r="M43" s="320"/>
    </row>
    <row r="44" spans="1:13" ht="22.5" customHeight="1">
      <c r="A44" s="156" t="s">
        <v>11</v>
      </c>
    </row>
    <row r="45" spans="1:13" ht="22.5" customHeight="1">
      <c r="A45" s="157" t="s">
        <v>170</v>
      </c>
      <c r="E45" s="158">
        <v>4</v>
      </c>
      <c r="G45" s="283">
        <v>2113315</v>
      </c>
      <c r="H45" s="289"/>
      <c r="I45" s="283">
        <v>2726284</v>
      </c>
      <c r="J45" s="283"/>
      <c r="K45" s="283">
        <v>2113315</v>
      </c>
      <c r="L45" s="272"/>
      <c r="M45" s="283">
        <v>2726284</v>
      </c>
    </row>
    <row r="46" spans="1:13" ht="22.5" customHeight="1">
      <c r="A46" s="163" t="s">
        <v>105</v>
      </c>
      <c r="E46" s="158">
        <v>2</v>
      </c>
      <c r="G46" s="283">
        <v>173236</v>
      </c>
      <c r="H46" s="289"/>
      <c r="I46" s="283">
        <v>110681</v>
      </c>
      <c r="J46" s="283"/>
      <c r="K46" s="283">
        <v>165897</v>
      </c>
      <c r="L46" s="272"/>
      <c r="M46" s="283">
        <v>109066</v>
      </c>
    </row>
    <row r="47" spans="1:13" ht="22.5" customHeight="1">
      <c r="A47" s="163" t="s">
        <v>106</v>
      </c>
      <c r="E47" s="158">
        <v>2</v>
      </c>
      <c r="G47" s="283">
        <v>13867</v>
      </c>
      <c r="H47" s="289"/>
      <c r="I47" s="283">
        <v>41797</v>
      </c>
      <c r="J47" s="283"/>
      <c r="K47" s="283">
        <v>64717</v>
      </c>
      <c r="L47" s="272"/>
      <c r="M47" s="283">
        <v>68576</v>
      </c>
    </row>
    <row r="48" spans="1:13" ht="22.5" customHeight="1">
      <c r="A48" s="163" t="s">
        <v>84</v>
      </c>
      <c r="G48" s="283">
        <v>68927</v>
      </c>
      <c r="H48" s="289"/>
      <c r="I48" s="283">
        <v>48992</v>
      </c>
      <c r="J48" s="283"/>
      <c r="K48" s="283">
        <v>68927</v>
      </c>
      <c r="L48" s="272"/>
      <c r="M48" s="283">
        <v>48992</v>
      </c>
    </row>
    <row r="49" spans="1:13" ht="22.5" customHeight="1">
      <c r="A49" s="290" t="s">
        <v>176</v>
      </c>
      <c r="E49" s="158">
        <v>2</v>
      </c>
      <c r="G49" s="283">
        <v>8729</v>
      </c>
      <c r="H49" s="289"/>
      <c r="I49" s="283">
        <v>11998</v>
      </c>
      <c r="J49" s="283"/>
      <c r="K49" s="270">
        <v>31362</v>
      </c>
      <c r="L49" s="272"/>
      <c r="M49" s="270">
        <v>0</v>
      </c>
    </row>
    <row r="50" spans="1:13" ht="22.5" customHeight="1">
      <c r="A50" s="163" t="s">
        <v>98</v>
      </c>
      <c r="E50" s="158">
        <v>2</v>
      </c>
      <c r="G50" s="270">
        <v>0</v>
      </c>
      <c r="H50" s="278"/>
      <c r="I50" s="270">
        <v>0</v>
      </c>
      <c r="J50" s="283"/>
      <c r="K50" s="283">
        <v>44030</v>
      </c>
      <c r="L50" s="272"/>
      <c r="M50" s="283">
        <v>32230</v>
      </c>
    </row>
    <row r="51" spans="1:13" ht="22.5" customHeight="1">
      <c r="A51" s="157" t="s">
        <v>140</v>
      </c>
      <c r="G51" s="283">
        <v>91</v>
      </c>
      <c r="H51" s="291"/>
      <c r="I51" s="283">
        <v>518</v>
      </c>
      <c r="J51" s="291"/>
      <c r="K51" s="270">
        <v>0</v>
      </c>
      <c r="L51" s="272"/>
      <c r="M51" s="270">
        <v>0</v>
      </c>
    </row>
    <row r="52" spans="1:13" ht="22.5" customHeight="1">
      <c r="A52" s="161" t="s">
        <v>12</v>
      </c>
      <c r="E52" s="292"/>
      <c r="F52" s="292"/>
      <c r="G52" s="293">
        <f>SUM(G45:G51)</f>
        <v>2378165</v>
      </c>
      <c r="H52" s="294"/>
      <c r="I52" s="293">
        <f>SUM(I45:I51)</f>
        <v>2940270</v>
      </c>
      <c r="J52" s="294"/>
      <c r="K52" s="293">
        <f>SUM(K45:K51)</f>
        <v>2488248</v>
      </c>
      <c r="L52" s="295"/>
      <c r="M52" s="293">
        <f>SUM(M45:M51)</f>
        <v>2985148</v>
      </c>
    </row>
    <row r="53" spans="1:13" ht="10.5" customHeight="1">
      <c r="A53" s="162"/>
      <c r="G53" s="274"/>
      <c r="H53" s="274"/>
      <c r="I53" s="274"/>
      <c r="J53" s="274"/>
      <c r="K53" s="274"/>
      <c r="L53" s="274"/>
      <c r="M53" s="274"/>
    </row>
    <row r="54" spans="1:13" ht="22.5" customHeight="1">
      <c r="A54" s="156" t="s">
        <v>13</v>
      </c>
      <c r="G54" s="274"/>
      <c r="H54" s="274"/>
      <c r="I54" s="274"/>
      <c r="J54" s="274"/>
      <c r="K54" s="274"/>
      <c r="L54" s="274"/>
      <c r="M54" s="274"/>
    </row>
    <row r="55" spans="1:13" ht="22.5" customHeight="1">
      <c r="A55" s="157" t="s">
        <v>68</v>
      </c>
      <c r="E55" s="158">
        <v>2</v>
      </c>
      <c r="G55" s="274">
        <v>28009</v>
      </c>
      <c r="H55" s="274"/>
      <c r="I55" s="274">
        <v>32489</v>
      </c>
      <c r="J55" s="274"/>
      <c r="K55" s="270">
        <v>59040</v>
      </c>
      <c r="L55" s="274"/>
      <c r="M55" s="270">
        <v>0</v>
      </c>
    </row>
    <row r="56" spans="1:13" ht="22.5" customHeight="1">
      <c r="A56" s="160" t="s">
        <v>177</v>
      </c>
      <c r="G56" s="274">
        <v>23260</v>
      </c>
      <c r="H56" s="274"/>
      <c r="I56" s="274">
        <v>22749</v>
      </c>
      <c r="J56" s="274"/>
      <c r="K56" s="274">
        <v>17852</v>
      </c>
      <c r="L56" s="274"/>
      <c r="M56" s="274">
        <v>17852</v>
      </c>
    </row>
    <row r="57" spans="1:13" ht="22.5" customHeight="1">
      <c r="A57" s="163" t="s">
        <v>90</v>
      </c>
      <c r="B57" s="163"/>
      <c r="C57" s="163"/>
      <c r="D57" s="163"/>
      <c r="G57" s="296">
        <v>1611</v>
      </c>
      <c r="H57" s="297"/>
      <c r="I57" s="296">
        <v>1752</v>
      </c>
      <c r="J57" s="297"/>
      <c r="K57" s="277">
        <v>0</v>
      </c>
      <c r="L57" s="297"/>
      <c r="M57" s="277">
        <v>0</v>
      </c>
    </row>
    <row r="58" spans="1:13" ht="22.5" customHeight="1">
      <c r="A58" s="161" t="s">
        <v>14</v>
      </c>
      <c r="E58" s="292"/>
      <c r="F58" s="292"/>
      <c r="G58" s="293">
        <f>SUM(G55:G57)</f>
        <v>52880</v>
      </c>
      <c r="H58" s="294">
        <v>0</v>
      </c>
      <c r="I58" s="293">
        <f>SUM(I55:I57)</f>
        <v>56990</v>
      </c>
      <c r="J58" s="294">
        <v>0</v>
      </c>
      <c r="K58" s="293">
        <f>SUM(K55:K57)</f>
        <v>76892</v>
      </c>
      <c r="L58" s="294">
        <v>0</v>
      </c>
      <c r="M58" s="293">
        <f>SUM(M55:M57)</f>
        <v>17852</v>
      </c>
    </row>
    <row r="59" spans="1:13" ht="10.5" customHeight="1">
      <c r="A59" s="162"/>
      <c r="G59" s="274"/>
      <c r="H59" s="274"/>
      <c r="I59" s="274"/>
      <c r="J59" s="274"/>
      <c r="K59" s="274"/>
      <c r="L59" s="274"/>
      <c r="M59" s="274"/>
    </row>
    <row r="60" spans="1:13" ht="22.5" customHeight="1">
      <c r="A60" s="161" t="s">
        <v>15</v>
      </c>
      <c r="E60" s="292"/>
      <c r="F60" s="292"/>
      <c r="G60" s="298">
        <f>G52+G58</f>
        <v>2431045</v>
      </c>
      <c r="H60" s="294"/>
      <c r="I60" s="298">
        <f>I52+I58</f>
        <v>2997260</v>
      </c>
      <c r="J60" s="294"/>
      <c r="K60" s="298">
        <f>K52+K58</f>
        <v>2565140</v>
      </c>
      <c r="L60" s="294"/>
      <c r="M60" s="298">
        <f>M52+M58</f>
        <v>3003000</v>
      </c>
    </row>
    <row r="61" spans="1:13" ht="10.5" customHeight="1">
      <c r="A61" s="162"/>
      <c r="G61" s="274"/>
      <c r="H61" s="274"/>
      <c r="I61" s="274"/>
      <c r="J61" s="274"/>
      <c r="K61" s="274"/>
      <c r="L61" s="274"/>
      <c r="M61" s="274"/>
    </row>
    <row r="62" spans="1:13" ht="22.5" customHeight="1">
      <c r="A62" s="156" t="s">
        <v>34</v>
      </c>
      <c r="G62" s="299"/>
      <c r="H62" s="299"/>
      <c r="I62" s="299"/>
      <c r="J62" s="299"/>
      <c r="K62" s="299"/>
      <c r="L62" s="299"/>
      <c r="M62" s="299"/>
    </row>
    <row r="63" spans="1:13" ht="22.5" customHeight="1">
      <c r="A63" s="157" t="s">
        <v>16</v>
      </c>
      <c r="G63" s="300"/>
      <c r="H63" s="300"/>
      <c r="I63" s="300"/>
      <c r="J63" s="301"/>
      <c r="K63" s="301"/>
      <c r="L63" s="301"/>
      <c r="M63" s="301"/>
    </row>
    <row r="64" spans="1:13" ht="22.5" customHeight="1">
      <c r="B64" s="157" t="s">
        <v>178</v>
      </c>
      <c r="E64" s="164"/>
      <c r="F64" s="164"/>
      <c r="G64" s="274"/>
      <c r="H64" s="274"/>
      <c r="I64" s="274"/>
      <c r="J64" s="274"/>
      <c r="K64" s="274"/>
      <c r="L64" s="274"/>
      <c r="M64" s="274"/>
    </row>
    <row r="65" spans="1:14" ht="22.5" customHeight="1">
      <c r="B65" s="165" t="s">
        <v>179</v>
      </c>
      <c r="E65" s="164"/>
      <c r="F65" s="164"/>
      <c r="G65" s="284"/>
      <c r="H65" s="284"/>
      <c r="I65" s="284"/>
      <c r="J65" s="284"/>
      <c r="K65" s="284"/>
      <c r="L65" s="284"/>
      <c r="M65" s="284"/>
    </row>
    <row r="66" spans="1:14" ht="22.5" customHeight="1" thickBot="1">
      <c r="B66" s="165"/>
      <c r="C66" s="165" t="s">
        <v>180</v>
      </c>
      <c r="E66" s="164"/>
      <c r="F66" s="164"/>
      <c r="G66" s="302">
        <v>825008</v>
      </c>
      <c r="H66" s="284"/>
      <c r="I66" s="302">
        <v>825008</v>
      </c>
      <c r="J66" s="284"/>
      <c r="K66" s="302">
        <v>825008</v>
      </c>
      <c r="L66" s="284"/>
      <c r="M66" s="302">
        <v>825008</v>
      </c>
    </row>
    <row r="67" spans="1:14" ht="22.5" customHeight="1" thickTop="1">
      <c r="B67" s="157" t="s">
        <v>181</v>
      </c>
      <c r="E67" s="303"/>
      <c r="F67" s="303"/>
      <c r="G67" s="274"/>
      <c r="H67" s="274"/>
      <c r="I67" s="274"/>
      <c r="J67" s="274"/>
      <c r="K67" s="274"/>
      <c r="L67" s="274"/>
      <c r="M67" s="274"/>
    </row>
    <row r="68" spans="1:14" ht="22.5" customHeight="1">
      <c r="B68" s="165" t="s">
        <v>182</v>
      </c>
      <c r="E68" s="303"/>
      <c r="F68" s="303"/>
      <c r="G68" s="284"/>
      <c r="H68" s="304"/>
      <c r="I68" s="284"/>
      <c r="J68" s="297"/>
      <c r="K68" s="284"/>
      <c r="L68" s="304"/>
      <c r="M68" s="284"/>
    </row>
    <row r="69" spans="1:14" ht="22.5" customHeight="1">
      <c r="C69" s="165" t="s">
        <v>180</v>
      </c>
      <c r="E69" s="303"/>
      <c r="F69" s="303"/>
      <c r="G69" s="284">
        <v>551031</v>
      </c>
      <c r="H69" s="304"/>
      <c r="I69" s="284">
        <v>551031</v>
      </c>
      <c r="J69" s="297"/>
      <c r="K69" s="284">
        <v>551031</v>
      </c>
      <c r="L69" s="304"/>
      <c r="M69" s="284">
        <v>551031</v>
      </c>
    </row>
    <row r="70" spans="1:14" ht="22.5" customHeight="1">
      <c r="A70" s="157" t="s">
        <v>141</v>
      </c>
      <c r="G70" s="284">
        <v>947945</v>
      </c>
      <c r="H70" s="297"/>
      <c r="I70" s="284">
        <v>947945</v>
      </c>
      <c r="J70" s="284"/>
      <c r="K70" s="284">
        <v>947945</v>
      </c>
      <c r="L70" s="284"/>
      <c r="M70" s="284">
        <v>947945</v>
      </c>
    </row>
    <row r="71" spans="1:14" ht="22.5" customHeight="1">
      <c r="A71" s="157" t="s">
        <v>120</v>
      </c>
      <c r="E71" s="303"/>
      <c r="F71" s="303"/>
      <c r="G71" s="284">
        <v>-203824</v>
      </c>
      <c r="H71" s="297"/>
      <c r="I71" s="284">
        <v>-203824</v>
      </c>
      <c r="J71" s="284"/>
      <c r="K71" s="270">
        <v>0</v>
      </c>
      <c r="L71" s="274"/>
      <c r="M71" s="270">
        <v>0</v>
      </c>
    </row>
    <row r="72" spans="1:14" ht="22.5" customHeight="1">
      <c r="A72" s="157" t="s">
        <v>61</v>
      </c>
      <c r="G72" s="273"/>
      <c r="H72" s="304"/>
      <c r="I72" s="273"/>
      <c r="J72" s="284"/>
      <c r="K72" s="273"/>
      <c r="L72" s="284"/>
      <c r="M72" s="273"/>
    </row>
    <row r="73" spans="1:14" ht="22.5" customHeight="1">
      <c r="B73" s="157" t="s">
        <v>183</v>
      </c>
      <c r="G73" s="284">
        <v>82501</v>
      </c>
      <c r="H73" s="297"/>
      <c r="I73" s="284">
        <v>82501</v>
      </c>
      <c r="J73" s="284"/>
      <c r="K73" s="284">
        <v>82501</v>
      </c>
      <c r="L73" s="284"/>
      <c r="M73" s="284">
        <v>82501</v>
      </c>
    </row>
    <row r="74" spans="1:14" ht="22.5" customHeight="1">
      <c r="B74" s="157" t="s">
        <v>184</v>
      </c>
      <c r="G74" s="284">
        <v>667942</v>
      </c>
      <c r="H74" s="297"/>
      <c r="I74" s="284">
        <v>843767</v>
      </c>
      <c r="J74" s="284"/>
      <c r="K74" s="284">
        <v>9841</v>
      </c>
      <c r="L74" s="284"/>
      <c r="M74" s="284">
        <v>238539</v>
      </c>
    </row>
    <row r="75" spans="1:14" ht="22.5" customHeight="1">
      <c r="A75" s="161" t="s">
        <v>40</v>
      </c>
      <c r="G75" s="305">
        <f>SUM(G69:G74)</f>
        <v>2045595</v>
      </c>
      <c r="H75" s="281"/>
      <c r="I75" s="305">
        <f>SUM(I69:I74)</f>
        <v>2221420</v>
      </c>
      <c r="J75" s="281"/>
      <c r="K75" s="305">
        <f>SUM(K69:K74)</f>
        <v>1591318</v>
      </c>
      <c r="L75" s="281"/>
      <c r="M75" s="305">
        <f>SUM(M69:M74)</f>
        <v>1820016</v>
      </c>
    </row>
    <row r="76" spans="1:14" ht="22.5" customHeight="1">
      <c r="A76" s="157" t="s">
        <v>30</v>
      </c>
      <c r="G76" s="284">
        <v>1653</v>
      </c>
      <c r="H76" s="297"/>
      <c r="I76" s="284">
        <v>2517</v>
      </c>
      <c r="J76" s="297"/>
      <c r="K76" s="277">
        <v>0</v>
      </c>
      <c r="L76" s="297"/>
      <c r="M76" s="277">
        <v>0</v>
      </c>
    </row>
    <row r="77" spans="1:14" ht="22.5" customHeight="1">
      <c r="A77" s="161" t="s">
        <v>37</v>
      </c>
      <c r="G77" s="293">
        <f>SUM(G75:G76)</f>
        <v>2047248</v>
      </c>
      <c r="H77" s="281"/>
      <c r="I77" s="293">
        <f>SUM(I75:I76)</f>
        <v>2223937</v>
      </c>
      <c r="J77" s="281"/>
      <c r="K77" s="293">
        <f>SUM(K75:K76)</f>
        <v>1591318</v>
      </c>
      <c r="L77" s="281"/>
      <c r="M77" s="293">
        <f>SUM(M75:M76)</f>
        <v>1820016</v>
      </c>
    </row>
    <row r="78" spans="1:14" ht="10.5" customHeight="1">
      <c r="A78" s="161"/>
      <c r="G78" s="294"/>
      <c r="H78" s="281"/>
      <c r="I78" s="294"/>
      <c r="J78" s="281"/>
      <c r="K78" s="294"/>
      <c r="L78" s="281"/>
      <c r="M78" s="294"/>
    </row>
    <row r="79" spans="1:14" s="161" customFormat="1" ht="22.5" customHeight="1" thickBot="1">
      <c r="A79" s="161" t="s">
        <v>38</v>
      </c>
      <c r="E79" s="306"/>
      <c r="F79" s="306"/>
      <c r="G79" s="307">
        <f>G77+G60</f>
        <v>4478293</v>
      </c>
      <c r="H79" s="308"/>
      <c r="I79" s="307">
        <f>I77+I60</f>
        <v>5221197</v>
      </c>
      <c r="J79" s="308"/>
      <c r="K79" s="307">
        <f>K77+K60</f>
        <v>4156458</v>
      </c>
      <c r="L79" s="308"/>
      <c r="M79" s="307">
        <f>M77+M60</f>
        <v>4823016</v>
      </c>
    </row>
    <row r="80" spans="1:14" ht="22.5" customHeight="1" thickTop="1">
      <c r="G80" s="316">
        <f>G79-G34</f>
        <v>0</v>
      </c>
      <c r="H80" s="317"/>
      <c r="I80" s="316">
        <f>I79-I34</f>
        <v>0</v>
      </c>
      <c r="J80" s="317"/>
      <c r="K80" s="316">
        <f>K79-K34</f>
        <v>0</v>
      </c>
      <c r="L80" s="317"/>
      <c r="M80" s="316">
        <f>M79-M34</f>
        <v>0</v>
      </c>
      <c r="N80" s="317"/>
    </row>
    <row r="81" ht="22.5" customHeight="1"/>
    <row r="82" ht="22.5" customHeight="1"/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4" tint="-0.499984740745262"/>
  </sheetPr>
  <dimension ref="A1:K46"/>
  <sheetViews>
    <sheetView showGridLines="0" topLeftCell="A40" zoomScale="85" zoomScaleNormal="85" zoomScaleSheetLayoutView="70" workbookViewId="0">
      <selection activeCell="E32" sqref="E32"/>
    </sheetView>
  </sheetViews>
  <sheetFormatPr defaultColWidth="9.09765625" defaultRowHeight="20"/>
  <cols>
    <col min="1" max="1" width="46.09765625" style="3" customWidth="1"/>
    <col min="2" max="2" width="9.8984375" style="5" customWidth="1"/>
    <col min="3" max="3" width="14" style="5" customWidth="1"/>
    <col min="4" max="4" width="1.3984375" style="5" customWidth="1"/>
    <col min="5" max="5" width="14" style="5" customWidth="1"/>
    <col min="6" max="6" width="1.3984375" style="5" customWidth="1"/>
    <col min="7" max="7" width="14" style="5" customWidth="1"/>
    <col min="8" max="8" width="1.3984375" style="5" customWidth="1"/>
    <col min="9" max="9" width="14" style="5" customWidth="1"/>
    <col min="10" max="16384" width="9.09765625" style="5"/>
  </cols>
  <sheetData>
    <row r="1" spans="1:9" ht="23">
      <c r="A1" s="2" t="s">
        <v>91</v>
      </c>
      <c r="B1" s="26"/>
      <c r="C1" s="29"/>
      <c r="D1" s="28"/>
      <c r="E1" s="29"/>
      <c r="F1" s="28"/>
      <c r="G1" s="29"/>
      <c r="H1" s="28"/>
      <c r="I1" s="29"/>
    </row>
    <row r="2" spans="1:9" ht="23">
      <c r="A2" s="2" t="s">
        <v>62</v>
      </c>
      <c r="B2" s="27"/>
      <c r="C2" s="6"/>
      <c r="D2" s="6"/>
      <c r="E2" s="6"/>
      <c r="F2" s="6"/>
      <c r="G2" s="6"/>
      <c r="H2" s="6"/>
      <c r="I2" s="7"/>
    </row>
    <row r="3" spans="1:9" ht="23">
      <c r="A3" s="2"/>
      <c r="B3" s="27"/>
      <c r="C3" s="6"/>
      <c r="D3" s="6"/>
      <c r="E3" s="6"/>
      <c r="F3" s="6"/>
      <c r="G3" s="6"/>
      <c r="H3" s="6"/>
      <c r="I3" s="7"/>
    </row>
    <row r="4" spans="1:9" s="18" customFormat="1" ht="22">
      <c r="A4" s="17"/>
      <c r="B4" s="139"/>
      <c r="C4" s="322" t="s">
        <v>59</v>
      </c>
      <c r="D4" s="322"/>
      <c r="E4" s="322"/>
      <c r="F4" s="138"/>
      <c r="G4" s="322" t="s">
        <v>60</v>
      </c>
      <c r="H4" s="322"/>
      <c r="I4" s="322"/>
    </row>
    <row r="5" spans="1:9" s="18" customFormat="1" ht="22">
      <c r="A5" s="17"/>
      <c r="B5" s="139"/>
      <c r="C5" s="323" t="s">
        <v>47</v>
      </c>
      <c r="D5" s="324"/>
      <c r="E5" s="324"/>
      <c r="F5" s="138"/>
      <c r="G5" s="323" t="s">
        <v>47</v>
      </c>
      <c r="H5" s="324"/>
      <c r="I5" s="324"/>
    </row>
    <row r="6" spans="1:9" s="18" customFormat="1" ht="22">
      <c r="A6" s="17"/>
      <c r="B6" s="139"/>
      <c r="C6" s="323" t="s">
        <v>130</v>
      </c>
      <c r="D6" s="323"/>
      <c r="E6" s="323"/>
      <c r="F6" s="138"/>
      <c r="G6" s="323" t="s">
        <v>130</v>
      </c>
      <c r="H6" s="323"/>
      <c r="I6" s="323"/>
    </row>
    <row r="7" spans="1:9" s="18" customFormat="1" ht="21.5">
      <c r="A7" s="17"/>
      <c r="B7" s="262"/>
      <c r="C7" s="139">
        <v>2566</v>
      </c>
      <c r="D7" s="139"/>
      <c r="E7" s="139">
        <v>2565</v>
      </c>
      <c r="F7" s="139"/>
      <c r="G7" s="264">
        <v>2566</v>
      </c>
      <c r="H7" s="264"/>
      <c r="I7" s="264">
        <v>2565</v>
      </c>
    </row>
    <row r="8" spans="1:9" s="18" customFormat="1" ht="22">
      <c r="A8" s="32"/>
      <c r="B8" s="137"/>
      <c r="C8" s="321" t="s">
        <v>39</v>
      </c>
      <c r="D8" s="321"/>
      <c r="E8" s="321"/>
      <c r="F8" s="321"/>
      <c r="G8" s="321"/>
      <c r="H8" s="321"/>
      <c r="I8" s="321"/>
    </row>
    <row r="9" spans="1:9" s="18" customFormat="1" ht="22">
      <c r="A9" s="32" t="s">
        <v>88</v>
      </c>
      <c r="B9" s="137"/>
      <c r="C9" s="137"/>
      <c r="D9" s="137"/>
      <c r="E9" s="137"/>
      <c r="F9" s="137"/>
      <c r="G9" s="140"/>
      <c r="H9" s="140"/>
      <c r="I9" s="140"/>
    </row>
    <row r="10" spans="1:9" s="18" customFormat="1" ht="21.5">
      <c r="A10" s="17" t="s">
        <v>121</v>
      </c>
      <c r="B10" s="137"/>
      <c r="C10" s="22">
        <v>1698705</v>
      </c>
      <c r="D10" s="22"/>
      <c r="E10" s="22">
        <v>2102412</v>
      </c>
      <c r="F10" s="22"/>
      <c r="G10" s="141">
        <v>1668863</v>
      </c>
      <c r="H10" s="141"/>
      <c r="I10" s="141">
        <v>1987538</v>
      </c>
    </row>
    <row r="11" spans="1:9" s="18" customFormat="1" ht="21.5">
      <c r="A11" s="18" t="s">
        <v>57</v>
      </c>
      <c r="B11" s="137"/>
      <c r="C11" s="22">
        <v>3219</v>
      </c>
      <c r="D11" s="22"/>
      <c r="E11" s="22">
        <v>5173</v>
      </c>
      <c r="F11" s="22"/>
      <c r="G11" s="141">
        <v>6819</v>
      </c>
      <c r="H11" s="142"/>
      <c r="I11" s="141">
        <v>7386</v>
      </c>
    </row>
    <row r="12" spans="1:9" s="18" customFormat="1" ht="21.5">
      <c r="A12" s="17" t="s">
        <v>75</v>
      </c>
      <c r="B12" s="137"/>
      <c r="C12" s="22">
        <v>895</v>
      </c>
      <c r="D12" s="22"/>
      <c r="E12" s="277">
        <v>0</v>
      </c>
      <c r="F12" s="22"/>
      <c r="G12" s="143">
        <v>895</v>
      </c>
      <c r="H12" s="142"/>
      <c r="I12" s="277">
        <v>0</v>
      </c>
    </row>
    <row r="13" spans="1:9" s="18" customFormat="1" ht="22">
      <c r="A13" s="8" t="s">
        <v>17</v>
      </c>
      <c r="B13" s="55"/>
      <c r="C13" s="52">
        <f>SUM(C10:C12)</f>
        <v>1702819</v>
      </c>
      <c r="D13" s="31"/>
      <c r="E13" s="52">
        <v>2107585</v>
      </c>
      <c r="F13" s="31"/>
      <c r="G13" s="52">
        <f>SUM(G10:G12)</f>
        <v>1676577</v>
      </c>
      <c r="H13" s="31"/>
      <c r="I13" s="52">
        <v>1994924</v>
      </c>
    </row>
    <row r="14" spans="1:9" s="18" customFormat="1" ht="7.5" customHeight="1">
      <c r="A14" s="8"/>
      <c r="B14" s="137"/>
      <c r="C14" s="30"/>
      <c r="D14" s="31"/>
      <c r="E14" s="30"/>
      <c r="F14" s="31"/>
      <c r="G14" s="30"/>
      <c r="H14" s="31"/>
      <c r="I14" s="30"/>
    </row>
    <row r="15" spans="1:9" s="18" customFormat="1" ht="22">
      <c r="A15" s="32" t="s">
        <v>35</v>
      </c>
      <c r="B15" s="137"/>
      <c r="C15" s="30"/>
      <c r="D15" s="31"/>
      <c r="E15" s="30"/>
      <c r="F15" s="31"/>
      <c r="G15" s="30"/>
      <c r="H15" s="31"/>
      <c r="I15" s="30"/>
    </row>
    <row r="16" spans="1:9" s="18" customFormat="1" ht="21.5">
      <c r="A16" s="17" t="s">
        <v>122</v>
      </c>
      <c r="B16" s="137"/>
      <c r="C16" s="22">
        <v>1638918</v>
      </c>
      <c r="D16" s="22"/>
      <c r="E16" s="22">
        <v>2162638</v>
      </c>
      <c r="F16" s="22"/>
      <c r="G16" s="22">
        <v>1624429</v>
      </c>
      <c r="H16" s="22"/>
      <c r="I16" s="22">
        <v>2195854</v>
      </c>
    </row>
    <row r="17" spans="1:11" s="18" customFormat="1" ht="21.5">
      <c r="A17" s="17" t="s">
        <v>48</v>
      </c>
      <c r="B17" s="262"/>
      <c r="C17" s="22">
        <v>14369</v>
      </c>
      <c r="D17" s="22"/>
      <c r="E17" s="22">
        <v>47480</v>
      </c>
      <c r="F17" s="22"/>
      <c r="G17" s="22">
        <v>14370</v>
      </c>
      <c r="H17" s="22"/>
      <c r="I17" s="22">
        <v>12770</v>
      </c>
    </row>
    <row r="18" spans="1:11" s="18" customFormat="1" ht="21.5">
      <c r="A18" s="17" t="s">
        <v>26</v>
      </c>
      <c r="B18" s="262"/>
      <c r="C18" s="22">
        <v>31889</v>
      </c>
      <c r="D18" s="22"/>
      <c r="E18" s="22">
        <v>89389</v>
      </c>
      <c r="F18" s="22"/>
      <c r="G18" s="22">
        <v>21981</v>
      </c>
      <c r="H18" s="22"/>
      <c r="I18" s="22">
        <v>79008</v>
      </c>
    </row>
    <row r="19" spans="1:11" s="18" customFormat="1" ht="21.5">
      <c r="A19" s="17" t="s">
        <v>76</v>
      </c>
      <c r="B19" s="137"/>
      <c r="C19" s="277">
        <v>0</v>
      </c>
      <c r="D19" s="22"/>
      <c r="E19" s="22">
        <v>42371</v>
      </c>
      <c r="F19" s="22"/>
      <c r="G19" s="277">
        <v>0</v>
      </c>
      <c r="H19" s="22"/>
      <c r="I19" s="22">
        <v>42371</v>
      </c>
    </row>
    <row r="20" spans="1:11" s="18" customFormat="1" ht="22">
      <c r="A20" s="8" t="s">
        <v>18</v>
      </c>
      <c r="B20" s="137"/>
      <c r="C20" s="52">
        <f>SUM(C16:C19)</f>
        <v>1685176</v>
      </c>
      <c r="D20" s="31"/>
      <c r="E20" s="52">
        <v>2341878</v>
      </c>
      <c r="F20" s="31"/>
      <c r="G20" s="52">
        <f>SUM(G16:G19)</f>
        <v>1660780</v>
      </c>
      <c r="H20" s="31"/>
      <c r="I20" s="52">
        <v>2330003</v>
      </c>
    </row>
    <row r="21" spans="1:11" s="18" customFormat="1" ht="7.5" customHeight="1">
      <c r="A21" s="17"/>
      <c r="B21" s="137"/>
      <c r="C21" s="22"/>
      <c r="D21" s="22"/>
      <c r="E21" s="22"/>
      <c r="F21" s="22"/>
      <c r="G21" s="22"/>
      <c r="H21" s="22"/>
      <c r="I21" s="22"/>
    </row>
    <row r="22" spans="1:11" s="18" customFormat="1" ht="22">
      <c r="A22" s="8" t="s">
        <v>85</v>
      </c>
      <c r="B22" s="137"/>
      <c r="C22" s="30">
        <f>C13-C20</f>
        <v>17643</v>
      </c>
      <c r="D22" s="30"/>
      <c r="E22" s="30">
        <v>-234293</v>
      </c>
      <c r="F22" s="30"/>
      <c r="G22" s="30">
        <f>G13-G20</f>
        <v>15797</v>
      </c>
      <c r="H22" s="30"/>
      <c r="I22" s="30">
        <v>-335079</v>
      </c>
    </row>
    <row r="23" spans="1:11" s="18" customFormat="1" ht="21.5">
      <c r="A23" s="17" t="s">
        <v>27</v>
      </c>
      <c r="B23" s="137"/>
      <c r="C23" s="33">
        <v>-19175</v>
      </c>
      <c r="D23" s="22"/>
      <c r="E23" s="33">
        <v>-21774</v>
      </c>
      <c r="F23" s="22"/>
      <c r="G23" s="33">
        <v>-19398</v>
      </c>
      <c r="H23" s="22"/>
      <c r="I23" s="33">
        <v>-21809</v>
      </c>
    </row>
    <row r="24" spans="1:11" s="18" customFormat="1" ht="21.5">
      <c r="A24" s="17" t="s">
        <v>163</v>
      </c>
      <c r="B24" s="137"/>
      <c r="C24" s="33">
        <v>9</v>
      </c>
      <c r="D24" s="22"/>
      <c r="E24" s="33">
        <v>-12772</v>
      </c>
      <c r="F24" s="22"/>
      <c r="G24" s="277">
        <v>0</v>
      </c>
      <c r="H24" s="22"/>
      <c r="I24" s="277">
        <v>0</v>
      </c>
    </row>
    <row r="25" spans="1:11" s="18" customFormat="1" ht="22">
      <c r="A25" s="8" t="s">
        <v>188</v>
      </c>
      <c r="B25" s="146"/>
      <c r="C25" s="58">
        <f>C22+C23+C24</f>
        <v>-1523</v>
      </c>
      <c r="D25" s="31"/>
      <c r="E25" s="58">
        <v>-268839</v>
      </c>
      <c r="F25" s="31"/>
      <c r="G25" s="58">
        <f>G22+G23+G24</f>
        <v>-3601</v>
      </c>
      <c r="H25" s="31"/>
      <c r="I25" s="58">
        <v>-356888</v>
      </c>
    </row>
    <row r="26" spans="1:11" s="18" customFormat="1" ht="21.5">
      <c r="A26" s="17" t="s">
        <v>147</v>
      </c>
      <c r="B26" s="146"/>
      <c r="C26" s="147">
        <v>-8490</v>
      </c>
      <c r="D26" s="60"/>
      <c r="E26" s="143">
        <v>66103</v>
      </c>
      <c r="F26" s="60"/>
      <c r="G26" s="143">
        <v>-8098</v>
      </c>
      <c r="H26" s="60"/>
      <c r="I26" s="147">
        <v>58878</v>
      </c>
    </row>
    <row r="27" spans="1:11" s="18" customFormat="1" ht="22">
      <c r="A27" s="8" t="s">
        <v>189</v>
      </c>
      <c r="B27" s="146"/>
      <c r="C27" s="84">
        <f>C25+C26</f>
        <v>-10013</v>
      </c>
      <c r="D27" s="31"/>
      <c r="E27" s="84">
        <v>-202736</v>
      </c>
      <c r="F27" s="31"/>
      <c r="G27" s="84">
        <f>G25+G26</f>
        <v>-11699</v>
      </c>
      <c r="H27" s="31"/>
      <c r="I27" s="84">
        <v>-298010</v>
      </c>
    </row>
    <row r="28" spans="1:11" s="18" customFormat="1" ht="21.5">
      <c r="A28" s="17" t="s">
        <v>63</v>
      </c>
      <c r="B28" s="146"/>
      <c r="C28" s="277">
        <v>0</v>
      </c>
      <c r="D28" s="278"/>
      <c r="E28" s="277">
        <v>0</v>
      </c>
      <c r="F28" s="278"/>
      <c r="G28" s="277">
        <v>0</v>
      </c>
      <c r="H28" s="278"/>
      <c r="I28" s="277">
        <v>0</v>
      </c>
      <c r="K28" s="318"/>
    </row>
    <row r="29" spans="1:11" s="18" customFormat="1" ht="21.5" hidden="1">
      <c r="A29" s="17" t="s">
        <v>69</v>
      </c>
      <c r="B29" s="146"/>
      <c r="C29" s="22"/>
      <c r="D29" s="60"/>
      <c r="E29" s="22"/>
      <c r="F29" s="60"/>
      <c r="G29" s="22"/>
      <c r="H29" s="60"/>
      <c r="I29" s="22"/>
    </row>
    <row r="30" spans="1:11" s="18" customFormat="1" ht="21.5" hidden="1">
      <c r="A30" s="17" t="s">
        <v>70</v>
      </c>
      <c r="B30" s="146"/>
      <c r="C30" s="22"/>
      <c r="D30" s="60"/>
      <c r="E30" s="22"/>
      <c r="F30" s="60"/>
      <c r="G30" s="22"/>
      <c r="H30" s="60"/>
      <c r="I30" s="22"/>
    </row>
    <row r="31" spans="1:11" s="18" customFormat="1" ht="21.5" hidden="1">
      <c r="A31" s="17" t="s">
        <v>67</v>
      </c>
      <c r="B31" s="146"/>
      <c r="C31" s="62"/>
      <c r="D31" s="60"/>
      <c r="E31" s="62"/>
      <c r="F31" s="60"/>
      <c r="G31" s="62"/>
      <c r="H31" s="60"/>
      <c r="I31" s="62"/>
    </row>
    <row r="32" spans="1:11" s="61" customFormat="1" ht="22.5" thickBot="1">
      <c r="A32" s="8" t="s">
        <v>195</v>
      </c>
      <c r="B32" s="63"/>
      <c r="C32" s="101">
        <f>C27+C28</f>
        <v>-10013</v>
      </c>
      <c r="D32" s="31"/>
      <c r="E32" s="101">
        <v>-202736</v>
      </c>
      <c r="F32" s="31"/>
      <c r="G32" s="101">
        <f>G27+G28</f>
        <v>-11699</v>
      </c>
      <c r="H32" s="31"/>
      <c r="I32" s="101">
        <v>-298010</v>
      </c>
    </row>
    <row r="33" spans="1:9" s="18" customFormat="1" ht="7.5" customHeight="1" thickTop="1">
      <c r="A33" s="8"/>
      <c r="B33" s="146"/>
      <c r="C33" s="30"/>
      <c r="D33" s="31"/>
      <c r="E33" s="30"/>
      <c r="F33" s="31"/>
      <c r="G33" s="30"/>
      <c r="H33" s="31"/>
      <c r="I33" s="30"/>
    </row>
    <row r="34" spans="1:9" s="64" customFormat="1" ht="22">
      <c r="A34" s="8" t="s">
        <v>214</v>
      </c>
      <c r="B34" s="146"/>
      <c r="C34" s="60"/>
      <c r="D34" s="22"/>
      <c r="E34" s="60"/>
      <c r="F34" s="22"/>
      <c r="G34" s="60"/>
      <c r="H34" s="22"/>
      <c r="I34" s="60"/>
    </row>
    <row r="35" spans="1:9" s="64" customFormat="1" ht="21.5">
      <c r="A35" s="17" t="s">
        <v>92</v>
      </c>
      <c r="B35" s="146"/>
      <c r="C35" s="65">
        <v>-9983</v>
      </c>
      <c r="D35" s="66"/>
      <c r="E35" s="66">
        <v>-204235</v>
      </c>
      <c r="F35" s="66"/>
      <c r="G35" s="66">
        <f>G32</f>
        <v>-11699</v>
      </c>
      <c r="H35" s="66"/>
      <c r="I35" s="66">
        <v>-298010</v>
      </c>
    </row>
    <row r="36" spans="1:9" s="64" customFormat="1" ht="21.5">
      <c r="A36" s="17" t="s">
        <v>93</v>
      </c>
      <c r="B36" s="146"/>
      <c r="C36" s="67">
        <v>-30</v>
      </c>
      <c r="D36" s="66"/>
      <c r="E36" s="67">
        <v>1499</v>
      </c>
      <c r="F36" s="68"/>
      <c r="G36" s="277">
        <v>0</v>
      </c>
      <c r="H36" s="277"/>
      <c r="I36" s="277">
        <v>0</v>
      </c>
    </row>
    <row r="37" spans="1:9" s="64" customFormat="1" ht="22.5" thickBot="1">
      <c r="A37" s="314" t="s">
        <v>189</v>
      </c>
      <c r="B37" s="146"/>
      <c r="C37" s="101">
        <f>C32</f>
        <v>-10013</v>
      </c>
      <c r="D37" s="30"/>
      <c r="E37" s="101">
        <v>-202736</v>
      </c>
      <c r="F37" s="30"/>
      <c r="G37" s="101">
        <f>SUM(G35:G36)</f>
        <v>-11699</v>
      </c>
      <c r="H37" s="30"/>
      <c r="I37" s="101">
        <v>-298010</v>
      </c>
    </row>
    <row r="38" spans="1:9" s="18" customFormat="1" ht="7.5" customHeight="1" thickTop="1">
      <c r="A38" s="8"/>
      <c r="B38" s="167"/>
      <c r="C38" s="30"/>
      <c r="D38" s="31"/>
      <c r="E38" s="30"/>
      <c r="F38" s="31"/>
      <c r="G38" s="30"/>
      <c r="H38" s="31"/>
      <c r="I38" s="30"/>
    </row>
    <row r="39" spans="1:9" s="18" customFormat="1" ht="22">
      <c r="A39" s="8" t="s">
        <v>215</v>
      </c>
      <c r="B39" s="146"/>
      <c r="C39" s="72"/>
      <c r="D39" s="72"/>
      <c r="E39" s="72"/>
      <c r="F39" s="72"/>
      <c r="G39" s="72"/>
      <c r="H39" s="72"/>
      <c r="I39" s="72"/>
    </row>
    <row r="40" spans="1:9" s="18" customFormat="1" ht="21.5">
      <c r="A40" s="17" t="s">
        <v>92</v>
      </c>
      <c r="B40" s="146"/>
      <c r="C40" s="65">
        <v>-9983</v>
      </c>
      <c r="D40" s="66"/>
      <c r="E40" s="65">
        <v>-204235</v>
      </c>
      <c r="F40" s="66"/>
      <c r="G40" s="66">
        <f>G37</f>
        <v>-11699</v>
      </c>
      <c r="H40" s="66"/>
      <c r="I40" s="66">
        <v>-298010</v>
      </c>
    </row>
    <row r="41" spans="1:9" s="18" customFormat="1" ht="21.5">
      <c r="A41" s="17" t="s">
        <v>93</v>
      </c>
      <c r="B41" s="137"/>
      <c r="C41" s="67">
        <v>-30</v>
      </c>
      <c r="D41" s="66"/>
      <c r="E41" s="67">
        <v>1499</v>
      </c>
      <c r="F41" s="68"/>
      <c r="G41" s="277">
        <v>0</v>
      </c>
      <c r="H41" s="277"/>
      <c r="I41" s="277">
        <v>0</v>
      </c>
    </row>
    <row r="42" spans="1:9" s="18" customFormat="1" ht="22.5" thickBot="1">
      <c r="A42" s="314" t="s">
        <v>195</v>
      </c>
      <c r="B42" s="137"/>
      <c r="C42" s="101">
        <f>SUM(C40:C41)</f>
        <v>-10013</v>
      </c>
      <c r="D42" s="30"/>
      <c r="E42" s="101">
        <v>-202736</v>
      </c>
      <c r="F42" s="30"/>
      <c r="G42" s="101">
        <f>SUM(G40:G41)</f>
        <v>-11699</v>
      </c>
      <c r="H42" s="30"/>
      <c r="I42" s="101">
        <v>-298010</v>
      </c>
    </row>
    <row r="43" spans="1:9" s="18" customFormat="1" ht="7.5" customHeight="1" thickTop="1">
      <c r="A43" s="8"/>
      <c r="B43" s="137"/>
      <c r="C43" s="57"/>
      <c r="D43" s="56"/>
      <c r="E43" s="30"/>
      <c r="F43" s="31"/>
      <c r="G43" s="30"/>
      <c r="H43" s="31"/>
      <c r="I43" s="30"/>
    </row>
    <row r="44" spans="1:9" s="64" customFormat="1" ht="26.25" customHeight="1" thickBot="1">
      <c r="A44" s="8" t="s">
        <v>196</v>
      </c>
      <c r="B44" s="137"/>
      <c r="C44" s="133">
        <f>C35/1102061</f>
        <v>-9.0584822437233519E-3</v>
      </c>
      <c r="D44" s="61"/>
      <c r="E44" s="133">
        <v>-0.18532095773282967</v>
      </c>
      <c r="F44" s="134"/>
      <c r="G44" s="133">
        <f>G35/1102061</f>
        <v>-1.0615564837155112E-2</v>
      </c>
      <c r="H44" s="134"/>
      <c r="I44" s="133">
        <v>-0.27041152894440507</v>
      </c>
    </row>
    <row r="45" spans="1:9" s="18" customFormat="1" ht="22" thickTop="1">
      <c r="A45" s="75"/>
      <c r="B45" s="137"/>
      <c r="C45" s="59"/>
      <c r="E45" s="60"/>
      <c r="F45" s="22"/>
      <c r="G45" s="60"/>
      <c r="H45" s="22"/>
      <c r="I45" s="60"/>
    </row>
    <row r="46" spans="1:9" s="18" customFormat="1" ht="21.5">
      <c r="A46" s="17"/>
      <c r="C46" s="119"/>
      <c r="E46" s="119"/>
      <c r="G46" s="119"/>
      <c r="I46" s="119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3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N49"/>
  <sheetViews>
    <sheetView showGridLines="0" topLeftCell="A33" zoomScale="58" zoomScaleNormal="58" zoomScaleSheetLayoutView="55" workbookViewId="0">
      <selection activeCell="C43" sqref="C43:C44"/>
    </sheetView>
  </sheetViews>
  <sheetFormatPr defaultColWidth="9.09765625" defaultRowHeight="20"/>
  <cols>
    <col min="1" max="1" width="59" style="3" customWidth="1"/>
    <col min="2" max="2" width="12.8984375" style="5" customWidth="1"/>
    <col min="3" max="3" width="14" style="5" customWidth="1"/>
    <col min="4" max="4" width="1.3984375" style="5" customWidth="1"/>
    <col min="5" max="5" width="14" style="5" customWidth="1"/>
    <col min="6" max="6" width="1.3984375" style="5" customWidth="1"/>
    <col min="7" max="7" width="14" style="5" customWidth="1"/>
    <col min="8" max="8" width="1.3984375" style="5" customWidth="1"/>
    <col min="9" max="9" width="14" style="5" customWidth="1"/>
    <col min="10" max="10" width="10.296875" style="5" bestFit="1" customWidth="1"/>
    <col min="11" max="11" width="10.5" style="5" bestFit="1" customWidth="1"/>
    <col min="12" max="12" width="10.796875" style="5" bestFit="1" customWidth="1"/>
    <col min="13" max="13" width="9.09765625" style="5"/>
    <col min="14" max="14" width="13.3984375" style="168" bestFit="1" customWidth="1"/>
    <col min="15" max="16384" width="9.09765625" style="5"/>
  </cols>
  <sheetData>
    <row r="1" spans="1:14" ht="23">
      <c r="A1" s="2" t="s">
        <v>91</v>
      </c>
      <c r="B1" s="26"/>
      <c r="C1" s="29"/>
      <c r="D1" s="28"/>
      <c r="E1" s="29"/>
      <c r="F1" s="28"/>
      <c r="G1" s="29"/>
      <c r="H1" s="28"/>
      <c r="I1" s="29"/>
    </row>
    <row r="2" spans="1:14" ht="23">
      <c r="A2" s="2" t="s">
        <v>62</v>
      </c>
      <c r="B2" s="27"/>
      <c r="C2" s="6"/>
      <c r="D2" s="6"/>
      <c r="E2" s="6"/>
      <c r="F2" s="6"/>
      <c r="G2" s="6"/>
      <c r="H2" s="6"/>
      <c r="I2" s="7"/>
    </row>
    <row r="3" spans="1:14" ht="23">
      <c r="A3" s="2"/>
      <c r="B3" s="27"/>
      <c r="C3" s="6"/>
      <c r="D3" s="6"/>
      <c r="E3" s="6"/>
      <c r="F3" s="6"/>
      <c r="G3" s="6"/>
      <c r="H3" s="6"/>
      <c r="I3" s="7"/>
    </row>
    <row r="4" spans="1:14" s="18" customFormat="1" ht="22">
      <c r="A4" s="17"/>
      <c r="B4" s="46"/>
      <c r="C4" s="322" t="s">
        <v>59</v>
      </c>
      <c r="D4" s="322"/>
      <c r="E4" s="322"/>
      <c r="F4" s="48"/>
      <c r="G4" s="322" t="s">
        <v>60</v>
      </c>
      <c r="H4" s="322"/>
      <c r="I4" s="322"/>
      <c r="N4" s="309"/>
    </row>
    <row r="5" spans="1:14" s="18" customFormat="1" ht="22">
      <c r="A5" s="17"/>
      <c r="B5" s="46"/>
      <c r="C5" s="323" t="s">
        <v>131</v>
      </c>
      <c r="D5" s="324"/>
      <c r="E5" s="324"/>
      <c r="F5" s="48"/>
      <c r="G5" s="323" t="s">
        <v>131</v>
      </c>
      <c r="H5" s="324"/>
      <c r="I5" s="324"/>
      <c r="N5" s="309"/>
    </row>
    <row r="6" spans="1:14" s="18" customFormat="1" ht="22">
      <c r="A6" s="17"/>
      <c r="B6" s="46"/>
      <c r="C6" s="323" t="s">
        <v>130</v>
      </c>
      <c r="D6" s="323"/>
      <c r="E6" s="323"/>
      <c r="F6" s="48"/>
      <c r="G6" s="323" t="s">
        <v>130</v>
      </c>
      <c r="H6" s="323"/>
      <c r="I6" s="323"/>
      <c r="N6" s="309"/>
    </row>
    <row r="7" spans="1:14" s="18" customFormat="1" ht="21.5">
      <c r="A7" s="17"/>
      <c r="B7" s="100" t="s">
        <v>1</v>
      </c>
      <c r="C7" s="46">
        <v>2566</v>
      </c>
      <c r="D7" s="46"/>
      <c r="E7" s="46">
        <v>2565</v>
      </c>
      <c r="F7" s="46"/>
      <c r="G7" s="46">
        <v>2566</v>
      </c>
      <c r="H7" s="46"/>
      <c r="I7" s="46">
        <v>2565</v>
      </c>
      <c r="N7" s="309"/>
    </row>
    <row r="8" spans="1:14" s="18" customFormat="1" ht="22">
      <c r="A8" s="32"/>
      <c r="B8" s="47"/>
      <c r="C8" s="321" t="s">
        <v>39</v>
      </c>
      <c r="D8" s="321"/>
      <c r="E8" s="321"/>
      <c r="F8" s="321"/>
      <c r="G8" s="321"/>
      <c r="H8" s="321"/>
      <c r="I8" s="321"/>
      <c r="N8" s="309"/>
    </row>
    <row r="9" spans="1:14" s="18" customFormat="1" ht="22">
      <c r="A9" s="32" t="s">
        <v>88</v>
      </c>
      <c r="B9" s="145">
        <v>2</v>
      </c>
      <c r="C9" s="47"/>
      <c r="D9" s="47"/>
      <c r="E9" s="47"/>
      <c r="F9" s="47"/>
      <c r="G9" s="140"/>
      <c r="H9" s="140"/>
      <c r="I9" s="140"/>
      <c r="N9" s="309"/>
    </row>
    <row r="10" spans="1:14" s="18" customFormat="1" ht="21.5">
      <c r="A10" s="17" t="s">
        <v>121</v>
      </c>
      <c r="B10" s="47">
        <v>7</v>
      </c>
      <c r="C10" s="22">
        <v>5334891</v>
      </c>
      <c r="D10" s="54"/>
      <c r="E10" s="22">
        <v>8261898</v>
      </c>
      <c r="F10" s="22"/>
      <c r="G10" s="141">
        <v>5255334</v>
      </c>
      <c r="H10" s="141"/>
      <c r="I10" s="141">
        <v>8239152</v>
      </c>
      <c r="N10" s="309"/>
    </row>
    <row r="11" spans="1:14" s="18" customFormat="1" ht="21.5">
      <c r="A11" s="18" t="s">
        <v>57</v>
      </c>
      <c r="B11" s="47"/>
      <c r="C11" s="22">
        <v>54318</v>
      </c>
      <c r="E11" s="22">
        <v>135792</v>
      </c>
      <c r="F11" s="22"/>
      <c r="G11" s="142">
        <v>23447</v>
      </c>
      <c r="H11" s="142"/>
      <c r="I11" s="142">
        <v>118977</v>
      </c>
      <c r="N11" s="309"/>
    </row>
    <row r="12" spans="1:14" s="18" customFormat="1" ht="22">
      <c r="A12" s="17" t="s">
        <v>75</v>
      </c>
      <c r="B12" s="47"/>
      <c r="C12" s="143">
        <v>2580</v>
      </c>
      <c r="D12" s="54"/>
      <c r="E12" s="102">
        <v>0</v>
      </c>
      <c r="F12" s="30"/>
      <c r="G12" s="143">
        <v>2580</v>
      </c>
      <c r="H12" s="30"/>
      <c r="I12" s="102">
        <v>0</v>
      </c>
      <c r="N12" s="309"/>
    </row>
    <row r="13" spans="1:14" s="18" customFormat="1" ht="22">
      <c r="A13" s="8" t="s">
        <v>17</v>
      </c>
      <c r="B13" s="55"/>
      <c r="C13" s="52">
        <f>SUM(C10:C12)</f>
        <v>5391789</v>
      </c>
      <c r="D13" s="56"/>
      <c r="E13" s="52">
        <v>8397690</v>
      </c>
      <c r="F13" s="31"/>
      <c r="G13" s="52">
        <f>SUM(G10:G12)</f>
        <v>5281361</v>
      </c>
      <c r="H13" s="31"/>
      <c r="I13" s="52">
        <v>8358129</v>
      </c>
      <c r="N13" s="309"/>
    </row>
    <row r="14" spans="1:14" s="18" customFormat="1" ht="10" customHeight="1">
      <c r="A14" s="8"/>
      <c r="B14" s="47"/>
      <c r="C14" s="57"/>
      <c r="D14" s="56"/>
      <c r="E14" s="57"/>
      <c r="F14" s="31"/>
      <c r="G14" s="30"/>
      <c r="H14" s="31"/>
      <c r="I14" s="30"/>
      <c r="N14" s="309"/>
    </row>
    <row r="15" spans="1:14" s="18" customFormat="1" ht="22">
      <c r="A15" s="32" t="s">
        <v>35</v>
      </c>
      <c r="B15" s="145">
        <v>2</v>
      </c>
      <c r="C15" s="57"/>
      <c r="D15" s="56"/>
      <c r="E15" s="57"/>
      <c r="F15" s="31"/>
      <c r="G15" s="30"/>
      <c r="H15" s="31"/>
      <c r="I15" s="30"/>
      <c r="N15" s="309"/>
    </row>
    <row r="16" spans="1:14" s="18" customFormat="1" ht="21.5">
      <c r="A16" s="17" t="s">
        <v>122</v>
      </c>
      <c r="B16" s="257">
        <v>4</v>
      </c>
      <c r="C16" s="22">
        <v>5169647</v>
      </c>
      <c r="D16" s="54"/>
      <c r="E16" s="22">
        <v>8118585</v>
      </c>
      <c r="F16" s="142"/>
      <c r="G16" s="142">
        <v>5198156</v>
      </c>
      <c r="H16" s="142"/>
      <c r="I16" s="142">
        <v>8231754</v>
      </c>
      <c r="J16" s="99"/>
      <c r="K16" s="255"/>
      <c r="L16" s="255"/>
      <c r="N16" s="309"/>
    </row>
    <row r="17" spans="1:14" s="18" customFormat="1" ht="21.5">
      <c r="A17" s="17" t="s">
        <v>48</v>
      </c>
      <c r="B17" s="262"/>
      <c r="C17" s="22">
        <v>111265</v>
      </c>
      <c r="D17" s="54"/>
      <c r="E17" s="22">
        <v>167744</v>
      </c>
      <c r="F17" s="142"/>
      <c r="G17" s="142">
        <v>46876</v>
      </c>
      <c r="H17" s="142"/>
      <c r="I17" s="142">
        <v>55383</v>
      </c>
      <c r="J17" s="255"/>
      <c r="K17" s="255"/>
      <c r="N17" s="309"/>
    </row>
    <row r="18" spans="1:14" s="18" customFormat="1" ht="21.5">
      <c r="A18" s="17" t="s">
        <v>26</v>
      </c>
      <c r="B18" s="262"/>
      <c r="C18" s="22">
        <v>124909</v>
      </c>
      <c r="D18" s="54"/>
      <c r="E18" s="22">
        <v>168049</v>
      </c>
      <c r="F18" s="142"/>
      <c r="G18" s="142">
        <v>93766</v>
      </c>
      <c r="H18" s="142"/>
      <c r="I18" s="142">
        <v>138218</v>
      </c>
      <c r="N18" s="309"/>
    </row>
    <row r="19" spans="1:14" s="18" customFormat="1" ht="21.5">
      <c r="A19" s="17" t="s">
        <v>76</v>
      </c>
      <c r="B19" s="47"/>
      <c r="C19" s="102">
        <v>0</v>
      </c>
      <c r="D19" s="54"/>
      <c r="E19" s="22">
        <v>62502</v>
      </c>
      <c r="F19" s="22"/>
      <c r="G19" s="102">
        <v>0</v>
      </c>
      <c r="H19" s="22"/>
      <c r="I19" s="22">
        <v>62502</v>
      </c>
      <c r="N19" s="309"/>
    </row>
    <row r="20" spans="1:14" s="18" customFormat="1" ht="22">
      <c r="A20" s="8" t="s">
        <v>18</v>
      </c>
      <c r="B20" s="47"/>
      <c r="C20" s="52">
        <f>SUM(C16:C19)</f>
        <v>5405821</v>
      </c>
      <c r="D20" s="31"/>
      <c r="E20" s="52">
        <v>8516880</v>
      </c>
      <c r="F20" s="31"/>
      <c r="G20" s="52">
        <f>SUM(G16:G19)</f>
        <v>5338798</v>
      </c>
      <c r="H20" s="31"/>
      <c r="I20" s="52">
        <v>8487857</v>
      </c>
      <c r="N20" s="309"/>
    </row>
    <row r="21" spans="1:14" s="18" customFormat="1" ht="10" customHeight="1">
      <c r="A21" s="17"/>
      <c r="B21" s="47"/>
      <c r="C21" s="22"/>
      <c r="D21" s="54"/>
      <c r="E21" s="22"/>
      <c r="F21" s="22"/>
      <c r="G21" s="22"/>
      <c r="H21" s="22"/>
      <c r="I21" s="22"/>
      <c r="N21" s="309"/>
    </row>
    <row r="22" spans="1:14" s="18" customFormat="1" ht="22">
      <c r="A22" s="8" t="s">
        <v>198</v>
      </c>
      <c r="B22" s="47"/>
      <c r="C22" s="30">
        <f>C13-C20</f>
        <v>-14032</v>
      </c>
      <c r="D22" s="57"/>
      <c r="E22" s="30">
        <v>-119190</v>
      </c>
      <c r="F22" s="30"/>
      <c r="G22" s="30">
        <f>G13-G20</f>
        <v>-57437</v>
      </c>
      <c r="H22" s="30"/>
      <c r="I22" s="30">
        <v>-129728</v>
      </c>
      <c r="N22" s="309"/>
    </row>
    <row r="23" spans="1:14" s="18" customFormat="1" ht="21.5">
      <c r="A23" s="17" t="s">
        <v>27</v>
      </c>
      <c r="B23" s="47">
        <v>2</v>
      </c>
      <c r="C23" s="23">
        <v>-54537</v>
      </c>
      <c r="E23" s="23">
        <v>-53433</v>
      </c>
      <c r="F23" s="22"/>
      <c r="G23" s="33">
        <v>-55048</v>
      </c>
      <c r="H23" s="22"/>
      <c r="I23" s="33">
        <v>-53911</v>
      </c>
      <c r="N23" s="309"/>
    </row>
    <row r="24" spans="1:14" s="18" customFormat="1" ht="21.5">
      <c r="A24" s="17" t="s">
        <v>146</v>
      </c>
      <c r="B24" s="146"/>
      <c r="C24" s="23">
        <v>11466</v>
      </c>
      <c r="E24" s="23">
        <v>7559</v>
      </c>
      <c r="F24" s="22"/>
      <c r="G24" s="102">
        <v>0</v>
      </c>
      <c r="H24" s="22"/>
      <c r="I24" s="102">
        <v>0</v>
      </c>
      <c r="N24" s="309"/>
    </row>
    <row r="25" spans="1:14" s="18" customFormat="1" ht="22">
      <c r="A25" s="8" t="s">
        <v>188</v>
      </c>
      <c r="B25" s="146"/>
      <c r="C25" s="58">
        <f>C22+C23+C24</f>
        <v>-57103</v>
      </c>
      <c r="D25" s="31"/>
      <c r="E25" s="58">
        <v>-165064</v>
      </c>
      <c r="F25" s="31"/>
      <c r="G25" s="58">
        <f>G22+G23+G24</f>
        <v>-112485</v>
      </c>
      <c r="H25" s="31"/>
      <c r="I25" s="58">
        <v>-183639</v>
      </c>
      <c r="N25" s="309"/>
    </row>
    <row r="26" spans="1:14" s="18" customFormat="1" ht="21.5">
      <c r="A26" s="17" t="s">
        <v>147</v>
      </c>
      <c r="B26" s="146"/>
      <c r="C26" s="149">
        <v>-9383</v>
      </c>
      <c r="D26" s="59"/>
      <c r="E26" s="149">
        <v>21748</v>
      </c>
      <c r="F26" s="60"/>
      <c r="G26" s="102">
        <v>-6010</v>
      </c>
      <c r="H26" s="60"/>
      <c r="I26" s="102">
        <v>23123</v>
      </c>
      <c r="N26" s="309"/>
    </row>
    <row r="27" spans="1:14" s="18" customFormat="1" ht="22">
      <c r="A27" s="8" t="s">
        <v>189</v>
      </c>
      <c r="B27" s="146"/>
      <c r="C27" s="82">
        <f>C25+C26</f>
        <v>-66486</v>
      </c>
      <c r="D27" s="56"/>
      <c r="E27" s="82">
        <v>-143316</v>
      </c>
      <c r="F27" s="31"/>
      <c r="G27" s="82">
        <f>G25+G26</f>
        <v>-118495</v>
      </c>
      <c r="H27" s="31"/>
      <c r="I27" s="82">
        <v>-160516</v>
      </c>
      <c r="N27" s="309"/>
    </row>
    <row r="28" spans="1:14" customFormat="1" ht="9.5" customHeight="1">
      <c r="A28" s="8"/>
      <c r="B28" s="170"/>
      <c r="C28" s="170"/>
      <c r="D28" s="25"/>
      <c r="E28" s="171"/>
      <c r="F28" s="25"/>
      <c r="G28" s="31"/>
      <c r="H28" s="25"/>
      <c r="I28" s="31"/>
      <c r="J28" s="25"/>
      <c r="K28" s="171"/>
      <c r="N28" s="310"/>
    </row>
    <row r="29" spans="1:14" s="18" customFormat="1" ht="22">
      <c r="A29" s="8" t="s">
        <v>199</v>
      </c>
      <c r="B29" s="47"/>
      <c r="C29" s="102"/>
      <c r="D29" s="22"/>
      <c r="E29" s="102"/>
      <c r="F29" s="30"/>
      <c r="G29" s="102"/>
      <c r="H29" s="22"/>
      <c r="I29" s="102"/>
      <c r="N29" s="309"/>
    </row>
    <row r="30" spans="1:14" s="18" customFormat="1" ht="22">
      <c r="A30" s="172" t="s">
        <v>142</v>
      </c>
      <c r="B30" s="47"/>
      <c r="C30" s="54"/>
      <c r="E30" s="54"/>
      <c r="F30" s="22"/>
      <c r="G30" s="22"/>
      <c r="H30" s="22"/>
      <c r="I30" s="22"/>
      <c r="N30" s="309"/>
    </row>
    <row r="31" spans="1:14" s="18" customFormat="1" ht="21.5">
      <c r="A31" s="173" t="s">
        <v>143</v>
      </c>
      <c r="B31" s="166"/>
      <c r="C31" s="102">
        <v>0</v>
      </c>
      <c r="E31" s="38">
        <v>-794</v>
      </c>
      <c r="F31" s="22"/>
      <c r="G31" s="102">
        <v>0</v>
      </c>
      <c r="H31" s="22"/>
      <c r="I31" s="38">
        <v>-552</v>
      </c>
      <c r="N31" s="309"/>
    </row>
    <row r="32" spans="1:14" s="18" customFormat="1" ht="21.5">
      <c r="A32" s="173" t="s">
        <v>70</v>
      </c>
      <c r="B32" s="47"/>
      <c r="F32" s="22"/>
      <c r="G32" s="22"/>
      <c r="H32" s="22"/>
      <c r="N32" s="309"/>
    </row>
    <row r="33" spans="1:14" s="18" customFormat="1" ht="21.5">
      <c r="A33" s="315" t="s">
        <v>67</v>
      </c>
      <c r="B33" s="47"/>
      <c r="C33" s="148">
        <v>0</v>
      </c>
      <c r="E33" s="174">
        <v>200</v>
      </c>
      <c r="F33" s="22"/>
      <c r="G33" s="148">
        <v>0</v>
      </c>
      <c r="H33" s="22"/>
      <c r="I33" s="174">
        <v>110</v>
      </c>
      <c r="N33" s="309"/>
    </row>
    <row r="34" spans="1:14" s="18" customFormat="1" ht="22">
      <c r="A34" s="8" t="s">
        <v>144</v>
      </c>
      <c r="B34" s="166"/>
      <c r="C34" s="45">
        <v>0</v>
      </c>
      <c r="D34" s="61"/>
      <c r="E34" s="45">
        <v>-594</v>
      </c>
      <c r="F34" s="30"/>
      <c r="G34" s="45">
        <v>0</v>
      </c>
      <c r="H34" s="30"/>
      <c r="I34" s="45">
        <v>-442</v>
      </c>
      <c r="N34" s="309"/>
    </row>
    <row r="35" spans="1:14" s="61" customFormat="1" ht="22.5" thickBot="1">
      <c r="A35" s="8" t="s">
        <v>195</v>
      </c>
      <c r="B35" s="63"/>
      <c r="C35" s="101">
        <f>C27+C34</f>
        <v>-66486</v>
      </c>
      <c r="E35" s="101">
        <v>-143910</v>
      </c>
      <c r="F35" s="30"/>
      <c r="G35" s="101">
        <f>G27+G34</f>
        <v>-118495</v>
      </c>
      <c r="H35" s="30"/>
      <c r="I35" s="101">
        <v>-160958</v>
      </c>
      <c r="N35" s="198"/>
    </row>
    <row r="36" spans="1:14" customFormat="1" ht="9.5" customHeight="1" thickTop="1">
      <c r="A36" s="8"/>
      <c r="B36" s="170"/>
      <c r="C36" s="170"/>
      <c r="D36" s="25"/>
      <c r="E36" s="171"/>
      <c r="F36" s="25"/>
      <c r="G36" s="31"/>
      <c r="H36" s="25"/>
      <c r="I36" s="31"/>
      <c r="J36" s="25"/>
      <c r="K36" s="171"/>
      <c r="N36" s="310"/>
    </row>
    <row r="37" spans="1:14" s="64" customFormat="1" ht="22">
      <c r="A37" s="8" t="s">
        <v>194</v>
      </c>
      <c r="B37" s="47"/>
      <c r="C37" s="59"/>
      <c r="D37" s="18"/>
      <c r="E37" s="59"/>
      <c r="F37" s="18"/>
      <c r="G37" s="59"/>
      <c r="H37" s="18"/>
      <c r="I37" s="59"/>
      <c r="N37" s="311"/>
    </row>
    <row r="38" spans="1:14" s="64" customFormat="1" ht="21.5">
      <c r="A38" s="17" t="s">
        <v>92</v>
      </c>
      <c r="B38" s="47"/>
      <c r="C38" s="65">
        <f>C40-C39</f>
        <v>-65622</v>
      </c>
      <c r="D38" s="53"/>
      <c r="E38" s="65">
        <v>-141540</v>
      </c>
      <c r="F38" s="66"/>
      <c r="G38" s="66">
        <v>-118495</v>
      </c>
      <c r="H38" s="66"/>
      <c r="I38" s="66">
        <v>-160516</v>
      </c>
      <c r="N38" s="311"/>
    </row>
    <row r="39" spans="1:14" s="64" customFormat="1" ht="21.5">
      <c r="A39" s="17" t="s">
        <v>93</v>
      </c>
      <c r="B39" s="47"/>
      <c r="C39" s="67">
        <v>-864</v>
      </c>
      <c r="D39" s="53"/>
      <c r="E39" s="67">
        <v>-1776</v>
      </c>
      <c r="F39" s="68"/>
      <c r="G39" s="66">
        <v>0</v>
      </c>
      <c r="H39" s="22"/>
      <c r="I39" s="148">
        <v>0</v>
      </c>
      <c r="N39" s="311"/>
    </row>
    <row r="40" spans="1:14" s="64" customFormat="1" ht="22.5" thickBot="1">
      <c r="A40" s="314" t="s">
        <v>189</v>
      </c>
      <c r="B40" s="47"/>
      <c r="C40" s="101">
        <f>C27</f>
        <v>-66486</v>
      </c>
      <c r="D40" s="61"/>
      <c r="E40" s="101">
        <v>-143316</v>
      </c>
      <c r="F40" s="30"/>
      <c r="G40" s="101">
        <f>G27</f>
        <v>-118495</v>
      </c>
      <c r="H40" s="30"/>
      <c r="I40" s="101">
        <v>-160516</v>
      </c>
      <c r="N40" s="311"/>
    </row>
    <row r="41" spans="1:14" customFormat="1" ht="9.5" customHeight="1" thickTop="1">
      <c r="A41" s="8"/>
      <c r="B41" s="185"/>
      <c r="C41" s="185"/>
      <c r="D41" s="25"/>
      <c r="E41" s="171"/>
      <c r="F41" s="25"/>
      <c r="G41" s="31"/>
      <c r="H41" s="25"/>
      <c r="I41" s="31"/>
      <c r="J41" s="25"/>
      <c r="K41" s="171"/>
      <c r="N41" s="310"/>
    </row>
    <row r="42" spans="1:14" s="18" customFormat="1" ht="22">
      <c r="A42" s="8" t="s">
        <v>197</v>
      </c>
      <c r="B42" s="47"/>
      <c r="C42" s="70"/>
      <c r="D42" s="71"/>
      <c r="E42" s="70"/>
      <c r="F42" s="72"/>
      <c r="G42" s="72"/>
      <c r="H42" s="73"/>
      <c r="I42" s="72"/>
      <c r="N42" s="309"/>
    </row>
    <row r="43" spans="1:14" s="18" customFormat="1" ht="21.5">
      <c r="A43" s="17" t="s">
        <v>92</v>
      </c>
      <c r="B43" s="47"/>
      <c r="C43" s="65">
        <v>-65622</v>
      </c>
      <c r="D43" s="53"/>
      <c r="E43" s="65">
        <v>-142248</v>
      </c>
      <c r="F43" s="66"/>
      <c r="G43" s="65">
        <v>-118495</v>
      </c>
      <c r="H43" s="74"/>
      <c r="I43" s="65">
        <v>-160958</v>
      </c>
      <c r="N43" s="309"/>
    </row>
    <row r="44" spans="1:14" s="18" customFormat="1" ht="21.5">
      <c r="A44" s="17" t="s">
        <v>93</v>
      </c>
      <c r="B44" s="47"/>
      <c r="C44" s="67">
        <v>-864</v>
      </c>
      <c r="D44" s="53"/>
      <c r="E44" s="67">
        <v>-1662</v>
      </c>
      <c r="F44" s="68"/>
      <c r="G44" s="66">
        <v>0</v>
      </c>
      <c r="H44" s="22"/>
      <c r="I44" s="148">
        <v>0</v>
      </c>
      <c r="N44" s="309"/>
    </row>
    <row r="45" spans="1:14" s="18" customFormat="1" ht="22" customHeight="1" thickBot="1">
      <c r="A45" s="314" t="s">
        <v>195</v>
      </c>
      <c r="B45" s="47"/>
      <c r="C45" s="101">
        <f>SUM(C43:C44)</f>
        <v>-66486</v>
      </c>
      <c r="D45" s="61"/>
      <c r="E45" s="101">
        <v>-143910</v>
      </c>
      <c r="F45" s="30"/>
      <c r="G45" s="101">
        <f>SUM(G43:G44)</f>
        <v>-118495</v>
      </c>
      <c r="H45" s="30"/>
      <c r="I45" s="101">
        <v>-160958</v>
      </c>
      <c r="N45" s="309"/>
    </row>
    <row r="46" spans="1:14" s="18" customFormat="1" ht="3" customHeight="1" thickTop="1">
      <c r="A46" s="8"/>
      <c r="B46" s="47"/>
      <c r="C46" s="57"/>
      <c r="D46" s="56"/>
      <c r="E46" s="57"/>
      <c r="F46" s="31"/>
      <c r="G46" s="30"/>
      <c r="H46" s="31"/>
      <c r="I46" s="30"/>
      <c r="N46" s="309"/>
    </row>
    <row r="47" spans="1:14" s="64" customFormat="1" ht="26.25" customHeight="1" thickBot="1">
      <c r="A47" s="8" t="s">
        <v>196</v>
      </c>
      <c r="B47" s="47"/>
      <c r="C47" s="133">
        <f>C38/1102061</f>
        <v>-5.9544798336934164E-2</v>
      </c>
      <c r="D47" s="61"/>
      <c r="E47" s="133">
        <v>-0.12843209223445889</v>
      </c>
      <c r="F47" s="134"/>
      <c r="G47" s="133">
        <f>G40/1102061</f>
        <v>-0.10752127150856441</v>
      </c>
      <c r="H47" s="134"/>
      <c r="I47" s="133">
        <v>-0.14565073984107957</v>
      </c>
      <c r="N47" s="311"/>
    </row>
    <row r="48" spans="1:14" s="18" customFormat="1" ht="22" thickTop="1">
      <c r="A48" s="75"/>
      <c r="B48" s="47"/>
      <c r="C48" s="59"/>
      <c r="E48" s="60"/>
      <c r="F48" s="22"/>
      <c r="G48" s="60"/>
      <c r="H48" s="22"/>
      <c r="I48" s="60"/>
      <c r="N48" s="309"/>
    </row>
    <row r="49" spans="1:14" s="18" customFormat="1" ht="21.5">
      <c r="A49" s="17"/>
      <c r="C49" s="119"/>
      <c r="E49" s="119"/>
      <c r="G49" s="119"/>
      <c r="I49" s="119"/>
      <c r="N49" s="309"/>
    </row>
  </sheetData>
  <mergeCells count="7">
    <mergeCell ref="C4:E4"/>
    <mergeCell ref="G4:I4"/>
    <mergeCell ref="C8:I8"/>
    <mergeCell ref="C5:E5"/>
    <mergeCell ref="G5:I5"/>
    <mergeCell ref="C6:E6"/>
    <mergeCell ref="G6:I6"/>
  </mergeCells>
  <phoneticPr fontId="10" type="noConversion"/>
  <pageMargins left="0.8" right="0.8" top="0.48" bottom="0.5" header="0.5" footer="0.5"/>
  <pageSetup paperSize="9" scale="73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T53"/>
  <sheetViews>
    <sheetView showGridLines="0" topLeftCell="A45" zoomScale="70" zoomScaleNormal="70" workbookViewId="0">
      <selection activeCell="L47" sqref="L47"/>
    </sheetView>
  </sheetViews>
  <sheetFormatPr defaultColWidth="9.09765625" defaultRowHeight="21.5" customHeight="1"/>
  <cols>
    <col min="1" max="1" width="51.69921875" style="3" customWidth="1"/>
    <col min="2" max="2" width="9.3984375" style="4" customWidth="1"/>
    <col min="3" max="3" width="1.69921875" style="13" customWidth="1"/>
    <col min="4" max="4" width="11.59765625" style="5" customWidth="1"/>
    <col min="5" max="5" width="1.69921875" style="13" customWidth="1"/>
    <col min="6" max="6" width="11.59765625" style="5" customWidth="1"/>
    <col min="7" max="7" width="1.69921875" style="13" customWidth="1"/>
    <col min="8" max="8" width="16.3984375" style="13" customWidth="1"/>
    <col min="9" max="9" width="1.69921875" style="13" customWidth="1"/>
    <col min="10" max="10" width="11.59765625" style="5" customWidth="1"/>
    <col min="11" max="11" width="1.69921875" style="13" customWidth="1"/>
    <col min="12" max="12" width="11.59765625" style="5" customWidth="1"/>
    <col min="13" max="13" width="1.69921875" style="13" customWidth="1"/>
    <col min="14" max="14" width="11.59765625" style="13" customWidth="1"/>
    <col min="15" max="15" width="1.69921875" style="13" customWidth="1"/>
    <col min="16" max="16" width="11.59765625" style="5" customWidth="1"/>
    <col min="17" max="17" width="1.69921875" style="13" customWidth="1"/>
    <col min="18" max="18" width="11.59765625" style="5" customWidth="1"/>
    <col min="19" max="19" width="1.3984375" style="5" customWidth="1"/>
    <col min="20" max="16384" width="9.09765625" style="5"/>
  </cols>
  <sheetData>
    <row r="1" spans="1:20" ht="21.5" customHeight="1">
      <c r="A1" s="2" t="s">
        <v>91</v>
      </c>
      <c r="C1" s="15"/>
      <c r="D1" s="16"/>
      <c r="E1" s="15"/>
      <c r="F1" s="16"/>
      <c r="S1" s="14"/>
    </row>
    <row r="2" spans="1:20" ht="21.5" customHeight="1">
      <c r="A2" s="2" t="s">
        <v>62</v>
      </c>
      <c r="S2" s="14"/>
    </row>
    <row r="3" spans="1:20" ht="21.5" customHeight="1">
      <c r="A3" s="2"/>
      <c r="S3" s="14"/>
    </row>
    <row r="4" spans="1:20" s="18" customFormat="1" ht="21.5" customHeight="1">
      <c r="A4" s="85"/>
      <c r="B4" s="21"/>
      <c r="C4" s="21"/>
      <c r="D4" s="326" t="s">
        <v>59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56"/>
    </row>
    <row r="5" spans="1:20" s="18" customFormat="1" ht="21.5" customHeight="1">
      <c r="A5" s="17"/>
      <c r="B5" s="17"/>
      <c r="C5" s="76"/>
      <c r="E5" s="76"/>
      <c r="F5" s="77"/>
      <c r="G5" s="77"/>
      <c r="H5" s="77"/>
      <c r="I5" s="77"/>
      <c r="J5" s="325" t="s">
        <v>61</v>
      </c>
      <c r="K5" s="325"/>
      <c r="L5" s="325"/>
      <c r="M5" s="77"/>
      <c r="N5" s="76"/>
      <c r="O5" s="76"/>
      <c r="P5" s="48"/>
      <c r="Q5" s="59"/>
      <c r="R5" s="48"/>
      <c r="S5" s="48"/>
      <c r="T5" s="48"/>
    </row>
    <row r="6" spans="1:20" s="18" customFormat="1" ht="21.5" customHeight="1">
      <c r="A6" s="17"/>
      <c r="B6" s="17"/>
      <c r="C6" s="76"/>
      <c r="E6" s="76"/>
      <c r="F6" s="77"/>
      <c r="G6" s="77"/>
      <c r="H6" s="77" t="s">
        <v>164</v>
      </c>
      <c r="I6" s="77"/>
      <c r="J6" s="77"/>
      <c r="K6" s="77"/>
      <c r="L6" s="77"/>
      <c r="M6" s="77"/>
      <c r="N6" s="77" t="s">
        <v>33</v>
      </c>
      <c r="O6" s="76"/>
      <c r="P6" s="46"/>
      <c r="Q6" s="59"/>
      <c r="R6" s="48"/>
      <c r="S6" s="48"/>
      <c r="T6" s="48"/>
    </row>
    <row r="7" spans="1:20" s="18" customFormat="1" ht="21.5" customHeight="1">
      <c r="A7" s="17"/>
      <c r="B7" s="17"/>
      <c r="C7" s="76"/>
      <c r="E7" s="76"/>
      <c r="F7" s="77"/>
      <c r="G7" s="77"/>
      <c r="H7" s="77" t="s">
        <v>165</v>
      </c>
      <c r="I7" s="77"/>
      <c r="J7" s="46"/>
      <c r="K7" s="77"/>
      <c r="M7" s="77"/>
      <c r="N7" s="46" t="s">
        <v>19</v>
      </c>
      <c r="O7" s="77"/>
      <c r="P7" s="46" t="s">
        <v>32</v>
      </c>
      <c r="Q7" s="77"/>
      <c r="S7" s="48"/>
      <c r="T7" s="48"/>
    </row>
    <row r="8" spans="1:20" s="18" customFormat="1" ht="21.5" customHeight="1">
      <c r="A8" s="17"/>
      <c r="B8" s="46"/>
      <c r="C8" s="59"/>
      <c r="D8" s="46"/>
      <c r="E8" s="59"/>
      <c r="F8" s="46"/>
      <c r="G8" s="77"/>
      <c r="H8" s="132" t="s">
        <v>72</v>
      </c>
      <c r="I8" s="77"/>
      <c r="J8" s="46" t="s">
        <v>64</v>
      </c>
      <c r="K8" s="59"/>
      <c r="M8" s="77"/>
      <c r="N8" s="46" t="s">
        <v>20</v>
      </c>
      <c r="O8" s="77"/>
      <c r="P8" s="46" t="s">
        <v>52</v>
      </c>
      <c r="Q8" s="77"/>
      <c r="R8" s="46" t="s">
        <v>33</v>
      </c>
      <c r="S8" s="48"/>
      <c r="T8" s="48"/>
    </row>
    <row r="9" spans="1:20" s="18" customFormat="1" ht="21.5" customHeight="1">
      <c r="A9" s="17"/>
      <c r="B9" s="46"/>
      <c r="C9" s="59"/>
      <c r="D9" s="46" t="s">
        <v>211</v>
      </c>
      <c r="E9" s="59"/>
      <c r="F9" s="46" t="s">
        <v>49</v>
      </c>
      <c r="G9" s="77"/>
      <c r="H9" s="132" t="s">
        <v>73</v>
      </c>
      <c r="I9" s="77"/>
      <c r="J9" s="46" t="s">
        <v>50</v>
      </c>
      <c r="K9" s="77"/>
      <c r="L9" s="46" t="s">
        <v>24</v>
      </c>
      <c r="M9" s="77"/>
      <c r="N9" s="46" t="s">
        <v>58</v>
      </c>
      <c r="O9" s="77"/>
      <c r="P9" s="46" t="s">
        <v>53</v>
      </c>
      <c r="Q9" s="77"/>
      <c r="R9" s="46" t="s">
        <v>19</v>
      </c>
      <c r="S9" s="46"/>
      <c r="T9" s="46"/>
    </row>
    <row r="10" spans="1:20" s="18" customFormat="1" ht="21.5" customHeight="1">
      <c r="A10" s="17"/>
      <c r="B10" s="144" t="s">
        <v>1</v>
      </c>
      <c r="C10" s="59"/>
      <c r="D10" s="46" t="s">
        <v>212</v>
      </c>
      <c r="E10" s="59"/>
      <c r="F10" s="79" t="s">
        <v>41</v>
      </c>
      <c r="G10" s="77"/>
      <c r="H10" s="132" t="s">
        <v>74</v>
      </c>
      <c r="I10" s="77"/>
      <c r="J10" s="46" t="s">
        <v>51</v>
      </c>
      <c r="K10" s="77"/>
      <c r="L10" s="46" t="s">
        <v>28</v>
      </c>
      <c r="M10" s="77"/>
      <c r="N10" s="46" t="s">
        <v>56</v>
      </c>
      <c r="O10" s="77"/>
      <c r="P10" s="46" t="s">
        <v>31</v>
      </c>
      <c r="Q10" s="77"/>
      <c r="R10" s="46" t="s">
        <v>20</v>
      </c>
      <c r="S10" s="46"/>
      <c r="T10" s="46"/>
    </row>
    <row r="11" spans="1:20" s="18" customFormat="1" ht="21.5" customHeight="1">
      <c r="B11" s="47"/>
      <c r="C11" s="49"/>
      <c r="D11" s="321" t="s">
        <v>39</v>
      </c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21"/>
      <c r="T11" s="46"/>
    </row>
    <row r="12" spans="1:20" s="18" customFormat="1" ht="21.5" customHeight="1">
      <c r="A12" s="8" t="s">
        <v>133</v>
      </c>
      <c r="B12" s="47"/>
      <c r="C12" s="49"/>
      <c r="D12" s="47"/>
      <c r="E12" s="47"/>
      <c r="F12" s="47"/>
      <c r="G12" s="47"/>
      <c r="H12" s="131"/>
      <c r="I12" s="131"/>
      <c r="J12" s="47"/>
      <c r="K12" s="47"/>
      <c r="L12" s="47"/>
      <c r="M12" s="47"/>
      <c r="N12" s="47"/>
      <c r="O12" s="47"/>
      <c r="P12" s="47"/>
      <c r="Q12" s="47"/>
      <c r="R12" s="47"/>
      <c r="S12" s="21"/>
      <c r="T12" s="46"/>
    </row>
    <row r="13" spans="1:20" s="18" customFormat="1" ht="21.5" customHeight="1">
      <c r="A13" s="8" t="s">
        <v>134</v>
      </c>
      <c r="B13" s="47"/>
      <c r="C13" s="11"/>
      <c r="D13" s="80">
        <v>551031</v>
      </c>
      <c r="E13" s="11"/>
      <c r="F13" s="80">
        <v>947945</v>
      </c>
      <c r="G13" s="11"/>
      <c r="H13" s="80">
        <v>-203824</v>
      </c>
      <c r="I13" s="11"/>
      <c r="J13" s="80">
        <v>76104</v>
      </c>
      <c r="K13" s="11"/>
      <c r="L13" s="80">
        <v>1150967</v>
      </c>
      <c r="M13" s="11"/>
      <c r="N13" s="25">
        <v>2522223</v>
      </c>
      <c r="O13" s="11"/>
      <c r="P13" s="80">
        <v>5446</v>
      </c>
      <c r="Q13" s="11"/>
      <c r="R13" s="25">
        <v>2527669</v>
      </c>
      <c r="S13" s="80"/>
    </row>
    <row r="14" spans="1:20" s="18" customFormat="1" ht="21.5" customHeight="1">
      <c r="A14" s="8"/>
      <c r="B14" s="145"/>
      <c r="C14" s="11"/>
      <c r="D14" s="80"/>
      <c r="E14" s="11"/>
      <c r="F14" s="80"/>
      <c r="G14" s="11"/>
      <c r="H14" s="80"/>
      <c r="I14" s="11"/>
      <c r="J14" s="80"/>
      <c r="K14" s="11"/>
      <c r="L14" s="80"/>
      <c r="M14" s="11"/>
      <c r="N14" s="25"/>
      <c r="O14" s="11"/>
      <c r="P14" s="80"/>
      <c r="Q14" s="11"/>
      <c r="R14" s="25"/>
      <c r="S14" s="80"/>
    </row>
    <row r="15" spans="1:20" s="18" customFormat="1" ht="21.5" customHeight="1">
      <c r="A15" s="8" t="s">
        <v>123</v>
      </c>
      <c r="B15" s="136"/>
      <c r="C15" s="33"/>
      <c r="D15" s="83"/>
      <c r="E15" s="33"/>
      <c r="F15" s="83"/>
      <c r="G15" s="33"/>
      <c r="H15" s="83"/>
      <c r="I15" s="33"/>
      <c r="J15" s="83"/>
      <c r="K15" s="33"/>
      <c r="L15" s="83"/>
      <c r="M15" s="33"/>
      <c r="N15" s="23"/>
      <c r="O15" s="33"/>
      <c r="P15" s="83"/>
      <c r="Q15" s="33"/>
      <c r="R15" s="83"/>
      <c r="S15" s="19"/>
    </row>
    <row r="16" spans="1:20" s="18" customFormat="1" ht="21.5" customHeight="1">
      <c r="A16" s="32" t="s">
        <v>166</v>
      </c>
      <c r="B16" s="136"/>
      <c r="C16" s="33"/>
      <c r="D16" s="83"/>
      <c r="E16" s="33"/>
      <c r="F16" s="83"/>
      <c r="G16" s="33"/>
      <c r="H16" s="83"/>
      <c r="I16" s="33"/>
      <c r="J16" s="83"/>
      <c r="K16" s="33"/>
      <c r="L16" s="83"/>
      <c r="M16" s="33"/>
      <c r="N16" s="23"/>
      <c r="O16" s="33"/>
      <c r="P16" s="83"/>
      <c r="Q16" s="33"/>
      <c r="R16" s="83"/>
      <c r="S16" s="19"/>
    </row>
    <row r="17" spans="1:20" s="18" customFormat="1" ht="21.5" customHeight="1">
      <c r="A17" s="17" t="s">
        <v>172</v>
      </c>
      <c r="B17" s="136">
        <v>8</v>
      </c>
      <c r="C17" s="33"/>
      <c r="D17" s="34">
        <v>0</v>
      </c>
      <c r="E17" s="37"/>
      <c r="F17" s="34">
        <v>0</v>
      </c>
      <c r="G17" s="37"/>
      <c r="H17" s="34">
        <v>0</v>
      </c>
      <c r="I17" s="37"/>
      <c r="J17" s="34">
        <v>0</v>
      </c>
      <c r="K17" s="33"/>
      <c r="L17" s="23">
        <v>-110203</v>
      </c>
      <c r="M17" s="33"/>
      <c r="N17" s="37">
        <v>-110203</v>
      </c>
      <c r="O17" s="44"/>
      <c r="P17" s="34">
        <v>0</v>
      </c>
      <c r="Q17" s="44"/>
      <c r="R17" s="37">
        <v>-110203</v>
      </c>
      <c r="S17" s="19"/>
    </row>
    <row r="18" spans="1:20" s="18" customFormat="1" ht="21.5" customHeight="1">
      <c r="A18" s="8" t="s">
        <v>129</v>
      </c>
      <c r="B18" s="136"/>
      <c r="C18" s="33"/>
      <c r="D18" s="39">
        <v>0</v>
      </c>
      <c r="E18" s="25"/>
      <c r="F18" s="39">
        <v>0</v>
      </c>
      <c r="G18" s="25"/>
      <c r="H18" s="39">
        <v>0</v>
      </c>
      <c r="I18" s="25"/>
      <c r="J18" s="39">
        <v>0</v>
      </c>
      <c r="K18" s="25"/>
      <c r="L18" s="39">
        <v>-110203</v>
      </c>
      <c r="M18" s="25"/>
      <c r="N18" s="39">
        <v>-110203</v>
      </c>
      <c r="O18" s="25"/>
      <c r="P18" s="39">
        <v>0</v>
      </c>
      <c r="Q18" s="25"/>
      <c r="R18" s="39">
        <v>-110203</v>
      </c>
      <c r="S18" s="19"/>
    </row>
    <row r="19" spans="1:20" s="18" customFormat="1" ht="21.5" customHeight="1">
      <c r="A19" s="8"/>
      <c r="B19" s="145"/>
      <c r="C19" s="33"/>
      <c r="D19" s="44"/>
      <c r="E19" s="25"/>
      <c r="F19" s="44"/>
      <c r="G19" s="25"/>
      <c r="H19" s="44"/>
      <c r="I19" s="25"/>
      <c r="J19" s="44"/>
      <c r="K19" s="25"/>
      <c r="L19" s="44"/>
      <c r="M19" s="25"/>
      <c r="N19" s="44"/>
      <c r="O19" s="25"/>
      <c r="P19" s="44"/>
      <c r="Q19" s="25"/>
      <c r="R19" s="44"/>
      <c r="S19" s="19"/>
    </row>
    <row r="20" spans="1:20" s="61" customFormat="1" ht="21.5" customHeight="1">
      <c r="A20" s="8" t="s">
        <v>44</v>
      </c>
      <c r="B20" s="4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80"/>
    </row>
    <row r="21" spans="1:20" s="61" customFormat="1" ht="21.5" customHeight="1">
      <c r="A21" s="17" t="s">
        <v>168</v>
      </c>
      <c r="B21" s="47"/>
      <c r="C21" s="37"/>
      <c r="D21" s="34">
        <v>0</v>
      </c>
      <c r="E21" s="37"/>
      <c r="F21" s="34">
        <v>0</v>
      </c>
      <c r="G21" s="37"/>
      <c r="H21" s="34">
        <v>0</v>
      </c>
      <c r="I21" s="37"/>
      <c r="J21" s="34">
        <v>0</v>
      </c>
      <c r="K21" s="44"/>
      <c r="L21" s="34">
        <v>-141540</v>
      </c>
      <c r="M21" s="44"/>
      <c r="N21" s="33">
        <v>-141540</v>
      </c>
      <c r="O21" s="44"/>
      <c r="P21" s="34">
        <v>-1776</v>
      </c>
      <c r="Q21" s="44"/>
      <c r="R21" s="37">
        <v>-143316</v>
      </c>
      <c r="S21" s="80"/>
    </row>
    <row r="22" spans="1:20" s="61" customFormat="1" ht="21.5" customHeight="1">
      <c r="A22" s="17" t="s">
        <v>207</v>
      </c>
      <c r="B22" s="47"/>
      <c r="C22" s="37"/>
      <c r="D22" s="34">
        <v>0</v>
      </c>
      <c r="E22" s="37"/>
      <c r="F22" s="34">
        <v>0</v>
      </c>
      <c r="G22" s="37"/>
      <c r="H22" s="34">
        <v>0</v>
      </c>
      <c r="I22" s="37"/>
      <c r="J22" s="34">
        <v>0</v>
      </c>
      <c r="K22" s="44"/>
      <c r="L22" s="34">
        <v>-708</v>
      </c>
      <c r="M22" s="44"/>
      <c r="N22" s="37">
        <v>-708</v>
      </c>
      <c r="O22" s="44"/>
      <c r="P22" s="34">
        <v>114</v>
      </c>
      <c r="Q22" s="44"/>
      <c r="R22" s="37">
        <v>-594</v>
      </c>
      <c r="S22" s="80"/>
    </row>
    <row r="23" spans="1:20" s="61" customFormat="1" ht="21.5" customHeight="1">
      <c r="A23" s="8" t="s">
        <v>200</v>
      </c>
      <c r="B23" s="63"/>
      <c r="C23" s="25"/>
      <c r="D23" s="39">
        <v>0</v>
      </c>
      <c r="E23" s="25"/>
      <c r="F23" s="39">
        <v>0</v>
      </c>
      <c r="G23" s="25"/>
      <c r="H23" s="39">
        <v>0</v>
      </c>
      <c r="I23" s="25"/>
      <c r="J23" s="39">
        <v>0</v>
      </c>
      <c r="K23" s="25"/>
      <c r="L23" s="39">
        <v>-142248</v>
      </c>
      <c r="M23" s="25"/>
      <c r="N23" s="39">
        <v>-142248</v>
      </c>
      <c r="O23" s="25"/>
      <c r="P23" s="39">
        <v>-1662</v>
      </c>
      <c r="Q23" s="25"/>
      <c r="R23" s="39">
        <v>-143910</v>
      </c>
      <c r="S23" s="80"/>
    </row>
    <row r="24" spans="1:20" s="61" customFormat="1" ht="21.5" customHeight="1">
      <c r="A24" s="8"/>
      <c r="B24" s="63"/>
      <c r="C24" s="25"/>
      <c r="D24" s="84"/>
      <c r="E24" s="25"/>
      <c r="F24" s="84"/>
      <c r="G24" s="25"/>
      <c r="H24" s="84"/>
      <c r="I24" s="25"/>
      <c r="J24" s="84"/>
      <c r="K24" s="25"/>
      <c r="L24" s="84"/>
      <c r="M24" s="25"/>
      <c r="N24" s="84"/>
      <c r="O24" s="25"/>
      <c r="P24" s="84"/>
      <c r="Q24" s="25"/>
      <c r="R24" s="84"/>
      <c r="S24" s="80"/>
    </row>
    <row r="25" spans="1:20" s="18" customFormat="1" ht="21.5" customHeight="1" thickBot="1">
      <c r="A25" s="8" t="s">
        <v>135</v>
      </c>
      <c r="B25" s="78"/>
      <c r="C25" s="25"/>
      <c r="D25" s="87">
        <v>551031</v>
      </c>
      <c r="E25" s="25"/>
      <c r="F25" s="87">
        <v>947945</v>
      </c>
      <c r="G25" s="25"/>
      <c r="H25" s="87">
        <v>-203824</v>
      </c>
      <c r="I25" s="25"/>
      <c r="J25" s="87">
        <v>76104</v>
      </c>
      <c r="K25" s="25"/>
      <c r="L25" s="87">
        <v>898516</v>
      </c>
      <c r="M25" s="25"/>
      <c r="N25" s="87">
        <v>2269772</v>
      </c>
      <c r="O25" s="25"/>
      <c r="P25" s="87">
        <v>3784</v>
      </c>
      <c r="Q25" s="25"/>
      <c r="R25" s="87">
        <v>2273556</v>
      </c>
      <c r="S25" s="19"/>
    </row>
    <row r="26" spans="1:20" s="18" customFormat="1" ht="21.5" customHeight="1" thickTop="1">
      <c r="B26" s="78"/>
      <c r="C26" s="89"/>
      <c r="D26" s="88"/>
      <c r="E26" s="89"/>
      <c r="F26" s="89"/>
      <c r="G26" s="59"/>
      <c r="H26" s="59"/>
      <c r="I26" s="59"/>
      <c r="J26" s="59"/>
      <c r="K26" s="59"/>
      <c r="L26" s="59"/>
      <c r="M26" s="59"/>
      <c r="N26" s="59"/>
      <c r="O26" s="59"/>
      <c r="Q26" s="59"/>
      <c r="S26" s="19"/>
    </row>
    <row r="27" spans="1:20" ht="21.5" customHeight="1">
      <c r="A27" s="2" t="s">
        <v>91</v>
      </c>
      <c r="C27" s="15"/>
      <c r="D27" s="16"/>
      <c r="E27" s="15"/>
      <c r="F27" s="16"/>
      <c r="S27" s="14"/>
    </row>
    <row r="28" spans="1:20" ht="21.5" customHeight="1">
      <c r="A28" s="2" t="s">
        <v>62</v>
      </c>
      <c r="S28" s="14"/>
    </row>
    <row r="29" spans="1:20" ht="21.5" customHeight="1">
      <c r="A29" s="2"/>
      <c r="S29" s="14"/>
    </row>
    <row r="30" spans="1:20" s="18" customFormat="1" ht="21.5" customHeight="1">
      <c r="A30" s="85"/>
      <c r="B30" s="21"/>
      <c r="C30" s="21"/>
      <c r="D30" s="326" t="s">
        <v>59</v>
      </c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56"/>
    </row>
    <row r="31" spans="1:20" s="18" customFormat="1" ht="21.5" customHeight="1">
      <c r="A31" s="17"/>
      <c r="B31" s="17"/>
      <c r="C31" s="153"/>
      <c r="E31" s="153"/>
      <c r="F31" s="77"/>
      <c r="G31" s="77"/>
      <c r="H31" s="77"/>
      <c r="I31" s="77"/>
      <c r="J31" s="325" t="s">
        <v>61</v>
      </c>
      <c r="K31" s="325"/>
      <c r="L31" s="325"/>
      <c r="M31" s="77"/>
      <c r="N31" s="153"/>
      <c r="O31" s="153"/>
      <c r="P31" s="151"/>
      <c r="Q31" s="59"/>
      <c r="R31" s="151"/>
      <c r="S31" s="151"/>
      <c r="T31" s="151"/>
    </row>
    <row r="32" spans="1:20" s="18" customFormat="1" ht="21.5" customHeight="1">
      <c r="A32" s="17"/>
      <c r="B32" s="17"/>
      <c r="C32" s="153"/>
      <c r="E32" s="153"/>
      <c r="F32" s="77"/>
      <c r="G32" s="77"/>
      <c r="H32" s="77" t="s">
        <v>164</v>
      </c>
      <c r="I32" s="77"/>
      <c r="J32" s="77"/>
      <c r="K32" s="77"/>
      <c r="L32" s="77"/>
      <c r="M32" s="77"/>
      <c r="N32" s="77" t="s">
        <v>33</v>
      </c>
      <c r="O32" s="153"/>
      <c r="P32" s="152"/>
      <c r="Q32" s="59"/>
      <c r="R32" s="151"/>
      <c r="S32" s="151"/>
      <c r="T32" s="151"/>
    </row>
    <row r="33" spans="1:20" s="18" customFormat="1" ht="21.5" customHeight="1">
      <c r="A33" s="17"/>
      <c r="B33" s="17"/>
      <c r="C33" s="153"/>
      <c r="E33" s="153"/>
      <c r="F33" s="77"/>
      <c r="G33" s="77"/>
      <c r="H33" s="77" t="s">
        <v>165</v>
      </c>
      <c r="I33" s="77"/>
      <c r="J33" s="152"/>
      <c r="K33" s="77"/>
      <c r="M33" s="77"/>
      <c r="N33" s="152" t="s">
        <v>19</v>
      </c>
      <c r="O33" s="77"/>
      <c r="P33" s="152" t="s">
        <v>32</v>
      </c>
      <c r="Q33" s="77"/>
      <c r="S33" s="151"/>
      <c r="T33" s="151"/>
    </row>
    <row r="34" spans="1:20" s="18" customFormat="1" ht="21.5" customHeight="1">
      <c r="A34" s="17"/>
      <c r="B34" s="152"/>
      <c r="C34" s="59"/>
      <c r="D34" s="152"/>
      <c r="E34" s="59"/>
      <c r="F34" s="152"/>
      <c r="G34" s="77"/>
      <c r="H34" s="152" t="s">
        <v>72</v>
      </c>
      <c r="I34" s="77"/>
      <c r="J34" s="152" t="s">
        <v>64</v>
      </c>
      <c r="K34" s="59"/>
      <c r="M34" s="77"/>
      <c r="N34" s="152" t="s">
        <v>20</v>
      </c>
      <c r="O34" s="77"/>
      <c r="P34" s="152" t="s">
        <v>52</v>
      </c>
      <c r="Q34" s="77"/>
      <c r="R34" s="152" t="s">
        <v>33</v>
      </c>
      <c r="S34" s="151"/>
      <c r="T34" s="151"/>
    </row>
    <row r="35" spans="1:20" s="18" customFormat="1" ht="21.5" customHeight="1">
      <c r="A35" s="17"/>
      <c r="B35" s="152"/>
      <c r="C35" s="59"/>
      <c r="D35" s="152" t="s">
        <v>211</v>
      </c>
      <c r="E35" s="59"/>
      <c r="F35" s="152" t="s">
        <v>49</v>
      </c>
      <c r="G35" s="77"/>
      <c r="H35" s="152" t="s">
        <v>73</v>
      </c>
      <c r="I35" s="77"/>
      <c r="J35" s="152" t="s">
        <v>50</v>
      </c>
      <c r="K35" s="77"/>
      <c r="L35" s="152" t="s">
        <v>24</v>
      </c>
      <c r="M35" s="77"/>
      <c r="N35" s="152" t="s">
        <v>58</v>
      </c>
      <c r="O35" s="77"/>
      <c r="P35" s="152" t="s">
        <v>53</v>
      </c>
      <c r="Q35" s="77"/>
      <c r="R35" s="152" t="s">
        <v>19</v>
      </c>
      <c r="S35" s="152"/>
      <c r="T35" s="152"/>
    </row>
    <row r="36" spans="1:20" s="18" customFormat="1" ht="21.5" customHeight="1">
      <c r="A36" s="17"/>
      <c r="B36" s="150" t="s">
        <v>1</v>
      </c>
      <c r="C36" s="59"/>
      <c r="D36" s="152" t="s">
        <v>212</v>
      </c>
      <c r="E36" s="59"/>
      <c r="F36" s="79" t="s">
        <v>41</v>
      </c>
      <c r="G36" s="77"/>
      <c r="H36" s="152" t="s">
        <v>74</v>
      </c>
      <c r="I36" s="77"/>
      <c r="J36" s="152" t="s">
        <v>51</v>
      </c>
      <c r="K36" s="77"/>
      <c r="L36" s="152" t="s">
        <v>28</v>
      </c>
      <c r="M36" s="77"/>
      <c r="N36" s="152" t="s">
        <v>56</v>
      </c>
      <c r="O36" s="77"/>
      <c r="P36" s="152" t="s">
        <v>31</v>
      </c>
      <c r="Q36" s="77"/>
      <c r="R36" s="152" t="s">
        <v>20</v>
      </c>
      <c r="S36" s="152"/>
      <c r="T36" s="152"/>
    </row>
    <row r="37" spans="1:20" s="18" customFormat="1" ht="21.5" customHeight="1">
      <c r="B37" s="150"/>
      <c r="C37" s="150"/>
      <c r="D37" s="321" t="s">
        <v>39</v>
      </c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21"/>
      <c r="T37" s="152"/>
    </row>
    <row r="38" spans="1:20" s="18" customFormat="1" ht="21.5" customHeight="1">
      <c r="A38" s="8" t="s">
        <v>185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21"/>
      <c r="T38" s="152"/>
    </row>
    <row r="39" spans="1:20" s="18" customFormat="1" ht="21.5" customHeight="1">
      <c r="A39" s="8" t="s">
        <v>186</v>
      </c>
      <c r="B39" s="150"/>
      <c r="C39" s="11"/>
      <c r="D39" s="80">
        <v>551031</v>
      </c>
      <c r="E39" s="11"/>
      <c r="F39" s="80">
        <v>947945</v>
      </c>
      <c r="G39" s="11"/>
      <c r="H39" s="80">
        <v>-203824</v>
      </c>
      <c r="I39" s="11"/>
      <c r="J39" s="80">
        <v>82501</v>
      </c>
      <c r="K39" s="11"/>
      <c r="L39" s="80">
        <v>843767</v>
      </c>
      <c r="M39" s="11"/>
      <c r="N39" s="25">
        <v>2221420</v>
      </c>
      <c r="O39" s="11"/>
      <c r="P39" s="80">
        <v>2517</v>
      </c>
      <c r="Q39" s="11"/>
      <c r="R39" s="25">
        <v>2223937</v>
      </c>
      <c r="S39" s="80"/>
    </row>
    <row r="40" spans="1:20" s="18" customFormat="1" ht="21.5" customHeight="1">
      <c r="A40" s="8"/>
      <c r="B40" s="150"/>
      <c r="C40" s="11"/>
      <c r="D40" s="80"/>
      <c r="E40" s="11"/>
      <c r="F40" s="80"/>
      <c r="G40" s="11"/>
      <c r="H40" s="80"/>
      <c r="I40" s="11"/>
      <c r="J40" s="80"/>
      <c r="K40" s="11"/>
      <c r="L40" s="80"/>
      <c r="M40" s="11"/>
      <c r="N40" s="25"/>
      <c r="O40" s="11"/>
      <c r="P40" s="80"/>
      <c r="Q40" s="11"/>
      <c r="R40" s="25"/>
      <c r="S40" s="80"/>
    </row>
    <row r="41" spans="1:20" s="18" customFormat="1" ht="21.5" customHeight="1">
      <c r="A41" s="8" t="s">
        <v>123</v>
      </c>
      <c r="B41" s="150"/>
      <c r="C41" s="33"/>
      <c r="D41" s="83"/>
      <c r="E41" s="33"/>
      <c r="F41" s="83"/>
      <c r="G41" s="33"/>
      <c r="H41" s="83"/>
      <c r="I41" s="33"/>
      <c r="J41" s="83"/>
      <c r="K41" s="33"/>
      <c r="L41" s="83"/>
      <c r="M41" s="33"/>
      <c r="N41" s="23"/>
      <c r="O41" s="33"/>
      <c r="P41" s="83"/>
      <c r="Q41" s="33"/>
      <c r="R41" s="83"/>
      <c r="S41" s="19"/>
    </row>
    <row r="42" spans="1:20" s="18" customFormat="1" ht="21.5" customHeight="1">
      <c r="A42" s="32" t="s">
        <v>166</v>
      </c>
      <c r="B42" s="150"/>
      <c r="C42" s="33"/>
      <c r="D42" s="83"/>
      <c r="E42" s="33"/>
      <c r="F42" s="83"/>
      <c r="G42" s="33"/>
      <c r="H42" s="83"/>
      <c r="I42" s="33"/>
      <c r="J42" s="83"/>
      <c r="K42" s="33"/>
      <c r="L42" s="83"/>
      <c r="M42" s="33"/>
      <c r="N42" s="23"/>
      <c r="O42" s="33"/>
      <c r="P42" s="83"/>
      <c r="Q42" s="33"/>
      <c r="R42" s="83"/>
      <c r="S42" s="19"/>
    </row>
    <row r="43" spans="1:20" s="18" customFormat="1" ht="21.5" customHeight="1">
      <c r="A43" s="17" t="s">
        <v>172</v>
      </c>
      <c r="B43" s="150">
        <v>8</v>
      </c>
      <c r="C43" s="33"/>
      <c r="D43" s="34">
        <v>0</v>
      </c>
      <c r="E43" s="37"/>
      <c r="F43" s="34">
        <v>0</v>
      </c>
      <c r="G43" s="37"/>
      <c r="H43" s="34">
        <v>0</v>
      </c>
      <c r="I43" s="37"/>
      <c r="J43" s="34">
        <v>0</v>
      </c>
      <c r="K43" s="33"/>
      <c r="L43" s="23">
        <v>-110203</v>
      </c>
      <c r="M43" s="33"/>
      <c r="N43" s="37">
        <v>-110203</v>
      </c>
      <c r="O43" s="44"/>
      <c r="P43" s="34">
        <v>0</v>
      </c>
      <c r="Q43" s="44"/>
      <c r="R43" s="37">
        <f>SUM(N43:P43)</f>
        <v>-110203</v>
      </c>
      <c r="S43" s="19"/>
    </row>
    <row r="44" spans="1:20" s="18" customFormat="1" ht="21.5" customHeight="1">
      <c r="A44" s="8" t="s">
        <v>129</v>
      </c>
      <c r="B44" s="150"/>
      <c r="C44" s="33"/>
      <c r="D44" s="39">
        <f>SUM(D42:D43)</f>
        <v>0</v>
      </c>
      <c r="E44" s="25"/>
      <c r="F44" s="39">
        <f>SUM(F42:F43)</f>
        <v>0</v>
      </c>
      <c r="G44" s="25"/>
      <c r="H44" s="39">
        <f>SUM(H42:H43)</f>
        <v>0</v>
      </c>
      <c r="I44" s="25"/>
      <c r="J44" s="39">
        <f>SUM(J42:J43)</f>
        <v>0</v>
      </c>
      <c r="K44" s="25"/>
      <c r="L44" s="39">
        <f>SUM(L43)</f>
        <v>-110203</v>
      </c>
      <c r="M44" s="25"/>
      <c r="N44" s="39">
        <f>SUM(N43)</f>
        <v>-110203</v>
      </c>
      <c r="O44" s="25"/>
      <c r="P44" s="39">
        <f>SUM(P42:P43)</f>
        <v>0</v>
      </c>
      <c r="Q44" s="25"/>
      <c r="R44" s="39">
        <f>SUM(R42:R43)</f>
        <v>-110203</v>
      </c>
      <c r="S44" s="19"/>
    </row>
    <row r="45" spans="1:20" s="18" customFormat="1" ht="21.5" customHeight="1">
      <c r="A45" s="8"/>
      <c r="B45" s="150"/>
      <c r="C45" s="33"/>
      <c r="D45" s="44"/>
      <c r="E45" s="25"/>
      <c r="F45" s="44"/>
      <c r="G45" s="25"/>
      <c r="H45" s="44"/>
      <c r="I45" s="25"/>
      <c r="J45" s="44"/>
      <c r="K45" s="25"/>
      <c r="L45" s="44"/>
      <c r="M45" s="25"/>
      <c r="N45" s="44"/>
      <c r="O45" s="25"/>
      <c r="P45" s="44"/>
      <c r="Q45" s="25"/>
      <c r="R45" s="44"/>
      <c r="S45" s="19"/>
    </row>
    <row r="46" spans="1:20" s="61" customFormat="1" ht="21.5" customHeight="1">
      <c r="A46" s="8" t="s">
        <v>44</v>
      </c>
      <c r="B46" s="150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80"/>
    </row>
    <row r="47" spans="1:20" s="61" customFormat="1" ht="21.5" customHeight="1">
      <c r="A47" s="17" t="s">
        <v>168</v>
      </c>
      <c r="B47" s="150"/>
      <c r="C47" s="37"/>
      <c r="D47" s="34">
        <v>0</v>
      </c>
      <c r="E47" s="37"/>
      <c r="F47" s="34">
        <v>0</v>
      </c>
      <c r="G47" s="37"/>
      <c r="H47" s="34">
        <v>0</v>
      </c>
      <c r="I47" s="37"/>
      <c r="J47" s="34">
        <v>0</v>
      </c>
      <c r="K47" s="44"/>
      <c r="L47" s="34">
        <v>-65622</v>
      </c>
      <c r="M47" s="44"/>
      <c r="N47" s="33">
        <v>-65622</v>
      </c>
      <c r="O47" s="44"/>
      <c r="P47" s="34">
        <v>-864</v>
      </c>
      <c r="Q47" s="44"/>
      <c r="R47" s="37">
        <f>SUM(N47:P47)</f>
        <v>-66486</v>
      </c>
      <c r="S47" s="80"/>
    </row>
    <row r="48" spans="1:20" s="61" customFormat="1" ht="21.5" customHeight="1">
      <c r="A48" s="17" t="s">
        <v>207</v>
      </c>
      <c r="B48" s="150"/>
      <c r="C48" s="37"/>
      <c r="D48" s="34">
        <v>0</v>
      </c>
      <c r="E48" s="37"/>
      <c r="F48" s="34">
        <v>0</v>
      </c>
      <c r="G48" s="37"/>
      <c r="H48" s="34">
        <v>0</v>
      </c>
      <c r="I48" s="37"/>
      <c r="J48" s="34">
        <v>0</v>
      </c>
      <c r="K48" s="44"/>
      <c r="L48" s="34">
        <v>0</v>
      </c>
      <c r="M48" s="44"/>
      <c r="N48" s="33">
        <v>0</v>
      </c>
      <c r="O48" s="44"/>
      <c r="P48" s="34">
        <v>0</v>
      </c>
      <c r="Q48" s="44"/>
      <c r="R48" s="37">
        <v>0</v>
      </c>
      <c r="S48" s="80"/>
    </row>
    <row r="49" spans="1:19" s="61" customFormat="1" ht="21.5" customHeight="1">
      <c r="A49" s="8" t="s">
        <v>200</v>
      </c>
      <c r="B49" s="63"/>
      <c r="C49" s="25"/>
      <c r="D49" s="39">
        <f>SUM(D47:D48)</f>
        <v>0</v>
      </c>
      <c r="E49" s="25"/>
      <c r="F49" s="39">
        <f>SUM(F47:F48)</f>
        <v>0</v>
      </c>
      <c r="G49" s="25"/>
      <c r="H49" s="39">
        <f>SUM(H47:H48)</f>
        <v>0</v>
      </c>
      <c r="I49" s="25"/>
      <c r="J49" s="39">
        <f>SUM(J47:J48)</f>
        <v>0</v>
      </c>
      <c r="K49" s="25"/>
      <c r="L49" s="39">
        <f>SUM(L47:L48)</f>
        <v>-65622</v>
      </c>
      <c r="M49" s="25"/>
      <c r="N49" s="39">
        <f>SUM(N47:N48)</f>
        <v>-65622</v>
      </c>
      <c r="O49" s="25"/>
      <c r="P49" s="39">
        <f>SUM(P47:P48)</f>
        <v>-864</v>
      </c>
      <c r="Q49" s="25"/>
      <c r="R49" s="39">
        <f>SUM(R47:R48)</f>
        <v>-66486</v>
      </c>
      <c r="S49" s="80"/>
    </row>
    <row r="50" spans="1:19" s="61" customFormat="1" ht="21.5" customHeight="1">
      <c r="A50" s="8"/>
      <c r="B50" s="63"/>
      <c r="C50" s="25"/>
      <c r="D50" s="84"/>
      <c r="E50" s="25"/>
      <c r="F50" s="84"/>
      <c r="G50" s="25"/>
      <c r="H50" s="84"/>
      <c r="I50" s="25"/>
      <c r="J50" s="84"/>
      <c r="K50" s="25"/>
      <c r="L50" s="84"/>
      <c r="M50" s="25"/>
      <c r="N50" s="84"/>
      <c r="O50" s="25"/>
      <c r="P50" s="84"/>
      <c r="Q50" s="25"/>
      <c r="R50" s="84"/>
      <c r="S50" s="80"/>
    </row>
    <row r="51" spans="1:19" s="18" customFormat="1" ht="21.5" customHeight="1" thickBot="1">
      <c r="A51" s="8" t="s">
        <v>187</v>
      </c>
      <c r="B51" s="78"/>
      <c r="C51" s="25"/>
      <c r="D51" s="87">
        <f>SUM(D39,D49,D44)</f>
        <v>551031</v>
      </c>
      <c r="E51" s="25"/>
      <c r="F51" s="87">
        <f>SUM(F39,F49,F44)</f>
        <v>947945</v>
      </c>
      <c r="G51" s="25"/>
      <c r="H51" s="87">
        <f>SUM(H39,H49,H44)</f>
        <v>-203824</v>
      </c>
      <c r="I51" s="25"/>
      <c r="J51" s="87">
        <f>SUM(J39,J49,J44)</f>
        <v>82501</v>
      </c>
      <c r="K51" s="25"/>
      <c r="L51" s="87">
        <f>SUM(L39,L49,L44)</f>
        <v>667942</v>
      </c>
      <c r="M51" s="25"/>
      <c r="N51" s="87">
        <f>SUM(N39,N49,N44)</f>
        <v>2045595</v>
      </c>
      <c r="O51" s="25"/>
      <c r="P51" s="87">
        <f>SUM(P39,P49,P44)</f>
        <v>1653</v>
      </c>
      <c r="Q51" s="25"/>
      <c r="R51" s="87">
        <f>SUM(R39,R49,R44)</f>
        <v>2047248</v>
      </c>
      <c r="S51" s="19"/>
    </row>
    <row r="52" spans="1:19" ht="21.5" customHeight="1" thickTop="1"/>
    <row r="53" spans="1:19" ht="21.5" customHeight="1">
      <c r="D53" s="168"/>
      <c r="E53" s="175"/>
      <c r="F53" s="168"/>
      <c r="G53" s="175"/>
      <c r="H53" s="175"/>
      <c r="I53" s="175"/>
      <c r="J53" s="168"/>
      <c r="K53" s="175"/>
      <c r="L53" s="168"/>
      <c r="M53" s="175"/>
      <c r="N53" s="175"/>
      <c r="O53" s="175"/>
      <c r="P53" s="16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37:R37"/>
    <mergeCell ref="J5:L5"/>
    <mergeCell ref="D11:R11"/>
    <mergeCell ref="D4:R4"/>
    <mergeCell ref="D30:R30"/>
    <mergeCell ref="J31:L31"/>
  </mergeCells>
  <phoneticPr fontId="0" type="noConversion"/>
  <pageMargins left="0.8" right="0.8" top="0.48" bottom="0.5" header="0.5" footer="0.5"/>
  <pageSetup paperSize="9" scale="84" firstPageNumber="7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4" tint="-0.499984740745262"/>
    <pageSetUpPr fitToPage="1"/>
  </sheetPr>
  <dimension ref="A1:N48"/>
  <sheetViews>
    <sheetView showGridLines="0" topLeftCell="B38" zoomScale="80" zoomScaleNormal="80" zoomScaleSheetLayoutView="55" workbookViewId="0">
      <selection activeCell="J44" sqref="J44"/>
    </sheetView>
  </sheetViews>
  <sheetFormatPr defaultColWidth="9.09765625" defaultRowHeight="21.5"/>
  <cols>
    <col min="1" max="1" width="64.3984375" style="17" customWidth="1"/>
    <col min="2" max="2" width="15.59765625" style="21" customWidth="1"/>
    <col min="3" max="3" width="2.296875" style="59" customWidth="1"/>
    <col min="4" max="4" width="18.09765625" style="18" customWidth="1"/>
    <col min="5" max="5" width="2.296875" style="59" customWidth="1"/>
    <col min="6" max="6" width="18.09765625" style="18" customWidth="1"/>
    <col min="7" max="7" width="2.296875" style="59" customWidth="1"/>
    <col min="8" max="8" width="18.09765625" style="18" customWidth="1"/>
    <col min="9" max="9" width="2.296875" style="18" customWidth="1"/>
    <col min="10" max="10" width="18.09765625" style="18" customWidth="1"/>
    <col min="11" max="11" width="2.296875" style="59" customWidth="1"/>
    <col min="12" max="12" width="18.09765625" style="18" customWidth="1"/>
    <col min="13" max="13" width="1.3984375" style="18" customWidth="1"/>
    <col min="14" max="16384" width="9.09765625" style="18"/>
  </cols>
  <sheetData>
    <row r="1" spans="1:14" s="97" customFormat="1" ht="23">
      <c r="A1" s="2" t="s">
        <v>91</v>
      </c>
      <c r="B1" s="96"/>
      <c r="C1" s="98"/>
      <c r="E1" s="98"/>
      <c r="G1" s="98"/>
      <c r="K1" s="98"/>
    </row>
    <row r="2" spans="1:14" s="97" customFormat="1" ht="23">
      <c r="A2" s="2" t="s">
        <v>77</v>
      </c>
      <c r="B2" s="96"/>
      <c r="C2" s="98"/>
      <c r="E2" s="98"/>
      <c r="G2" s="98"/>
      <c r="K2" s="98"/>
    </row>
    <row r="3" spans="1:14" s="97" customFormat="1" ht="23">
      <c r="A3" s="2"/>
      <c r="B3" s="96"/>
      <c r="C3" s="98"/>
      <c r="E3" s="98"/>
      <c r="G3" s="98"/>
      <c r="K3" s="98"/>
    </row>
    <row r="4" spans="1:14" ht="21.65" customHeight="1">
      <c r="C4" s="21"/>
      <c r="D4" s="328" t="s">
        <v>60</v>
      </c>
      <c r="E4" s="328"/>
      <c r="F4" s="328"/>
      <c r="G4" s="328"/>
      <c r="H4" s="328"/>
      <c r="I4" s="328"/>
      <c r="J4" s="328"/>
      <c r="K4" s="328"/>
      <c r="L4" s="328"/>
      <c r="M4" s="56"/>
    </row>
    <row r="5" spans="1:14" ht="21.65" customHeight="1">
      <c r="B5" s="17"/>
      <c r="C5" s="90"/>
      <c r="D5" s="22"/>
      <c r="E5" s="90"/>
      <c r="F5" s="91"/>
      <c r="G5" s="91"/>
      <c r="H5" s="329" t="s">
        <v>61</v>
      </c>
      <c r="I5" s="329"/>
      <c r="J5" s="329"/>
      <c r="K5" s="60"/>
      <c r="L5" s="22"/>
      <c r="M5" s="48"/>
      <c r="N5" s="48"/>
    </row>
    <row r="6" spans="1:14" ht="21.65" customHeight="1">
      <c r="B6" s="46"/>
      <c r="C6" s="60"/>
      <c r="D6" s="92"/>
      <c r="E6" s="60"/>
      <c r="F6" s="92"/>
      <c r="G6" s="91"/>
      <c r="H6" s="92"/>
      <c r="I6" s="92"/>
      <c r="J6" s="22"/>
      <c r="K6" s="91"/>
      <c r="L6" s="92" t="s">
        <v>33</v>
      </c>
      <c r="M6" s="48"/>
      <c r="N6" s="48"/>
    </row>
    <row r="7" spans="1:14" ht="21.65" customHeight="1">
      <c r="B7" s="46"/>
      <c r="C7" s="60"/>
      <c r="D7" s="92" t="s">
        <v>211</v>
      </c>
      <c r="E7" s="60"/>
      <c r="F7" s="92" t="s">
        <v>49</v>
      </c>
      <c r="G7" s="91"/>
      <c r="H7" s="92" t="s">
        <v>169</v>
      </c>
      <c r="I7" s="92"/>
      <c r="J7" s="92" t="s">
        <v>24</v>
      </c>
      <c r="K7" s="91"/>
      <c r="L7" s="92" t="s">
        <v>19</v>
      </c>
      <c r="M7" s="46"/>
      <c r="N7" s="46"/>
    </row>
    <row r="8" spans="1:14" ht="21.65" customHeight="1">
      <c r="B8" s="47" t="s">
        <v>1</v>
      </c>
      <c r="C8" s="60"/>
      <c r="D8" s="92" t="s">
        <v>212</v>
      </c>
      <c r="E8" s="60"/>
      <c r="F8" s="93" t="s">
        <v>41</v>
      </c>
      <c r="G8" s="91"/>
      <c r="H8" s="92" t="s">
        <v>51</v>
      </c>
      <c r="I8" s="92"/>
      <c r="J8" s="92" t="s">
        <v>28</v>
      </c>
      <c r="K8" s="91"/>
      <c r="L8" s="92" t="s">
        <v>20</v>
      </c>
      <c r="M8" s="46"/>
      <c r="N8" s="46"/>
    </row>
    <row r="9" spans="1:14" ht="21.65" customHeight="1">
      <c r="A9" s="18"/>
      <c r="B9" s="47"/>
      <c r="C9" s="49"/>
      <c r="D9" s="327" t="s">
        <v>39</v>
      </c>
      <c r="E9" s="327"/>
      <c r="F9" s="327"/>
      <c r="G9" s="327"/>
      <c r="H9" s="327"/>
      <c r="I9" s="327"/>
      <c r="J9" s="327"/>
      <c r="K9" s="327"/>
      <c r="L9" s="327"/>
      <c r="M9" s="21"/>
      <c r="N9" s="46"/>
    </row>
    <row r="10" spans="1:14" ht="21.65" customHeight="1">
      <c r="A10" s="8" t="s">
        <v>133</v>
      </c>
      <c r="B10" s="47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21"/>
      <c r="N10" s="46"/>
    </row>
    <row r="11" spans="1:14" ht="21.65" customHeight="1">
      <c r="A11" s="8" t="s">
        <v>134</v>
      </c>
      <c r="B11" s="47"/>
      <c r="C11" s="25"/>
      <c r="D11" s="81">
        <v>551031</v>
      </c>
      <c r="E11" s="25"/>
      <c r="F11" s="81">
        <v>947945</v>
      </c>
      <c r="G11" s="25"/>
      <c r="H11" s="81">
        <v>76104</v>
      </c>
      <c r="I11" s="81"/>
      <c r="J11" s="81">
        <v>562695</v>
      </c>
      <c r="K11" s="25"/>
      <c r="L11" s="25">
        <v>2137775</v>
      </c>
      <c r="M11" s="80"/>
    </row>
    <row r="12" spans="1:14" ht="21.65" customHeight="1">
      <c r="A12" s="8"/>
      <c r="B12" s="145"/>
      <c r="C12" s="25"/>
      <c r="D12" s="81"/>
      <c r="E12" s="25"/>
      <c r="F12" s="81"/>
      <c r="G12" s="25"/>
      <c r="H12" s="81"/>
      <c r="I12" s="81"/>
      <c r="J12" s="81"/>
      <c r="K12" s="25"/>
      <c r="L12" s="25"/>
      <c r="M12" s="80"/>
    </row>
    <row r="13" spans="1:14" s="61" customFormat="1" ht="21.65" customHeight="1">
      <c r="A13" s="8" t="s">
        <v>123</v>
      </c>
      <c r="B13" s="49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80"/>
    </row>
    <row r="14" spans="1:14" s="61" customFormat="1" ht="21.65" customHeight="1">
      <c r="A14" s="32" t="s">
        <v>166</v>
      </c>
      <c r="B14" s="136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80"/>
    </row>
    <row r="15" spans="1:14" s="61" customFormat="1" ht="21.65" customHeight="1">
      <c r="A15" s="17" t="s">
        <v>172</v>
      </c>
      <c r="B15" s="136">
        <v>8</v>
      </c>
      <c r="C15" s="11"/>
      <c r="D15" s="34">
        <v>0</v>
      </c>
      <c r="E15" s="37"/>
      <c r="F15" s="34">
        <v>0</v>
      </c>
      <c r="G15" s="37"/>
      <c r="H15" s="34">
        <v>0</v>
      </c>
      <c r="I15" s="11"/>
      <c r="J15" s="23">
        <v>-110203</v>
      </c>
      <c r="K15" s="11"/>
      <c r="L15" s="86">
        <v>-110203</v>
      </c>
      <c r="M15" s="80"/>
    </row>
    <row r="16" spans="1:14" s="61" customFormat="1" ht="21.65" customHeight="1">
      <c r="A16" s="8" t="s">
        <v>129</v>
      </c>
      <c r="B16" s="136"/>
      <c r="C16" s="11"/>
      <c r="D16" s="39">
        <v>0</v>
      </c>
      <c r="E16" s="44"/>
      <c r="F16" s="39">
        <v>0</v>
      </c>
      <c r="G16" s="44"/>
      <c r="H16" s="39">
        <v>0</v>
      </c>
      <c r="I16" s="44"/>
      <c r="J16" s="39">
        <v>-110203</v>
      </c>
      <c r="K16" s="44"/>
      <c r="L16" s="39">
        <v>-110203</v>
      </c>
      <c r="M16" s="80"/>
    </row>
    <row r="17" spans="1:14" s="61" customFormat="1" ht="21.65" customHeight="1">
      <c r="A17" s="8"/>
      <c r="B17" s="145"/>
      <c r="C17" s="11"/>
      <c r="D17" s="44"/>
      <c r="E17" s="44"/>
      <c r="F17" s="44"/>
      <c r="G17" s="44"/>
      <c r="H17" s="44"/>
      <c r="I17" s="44"/>
      <c r="J17" s="44"/>
      <c r="K17" s="44"/>
      <c r="L17" s="44"/>
      <c r="M17" s="80"/>
    </row>
    <row r="18" spans="1:14" s="61" customFormat="1" ht="21.65" customHeight="1">
      <c r="A18" s="8" t="s">
        <v>44</v>
      </c>
      <c r="B18" s="4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80"/>
    </row>
    <row r="19" spans="1:14" s="61" customFormat="1" ht="21.65" customHeight="1">
      <c r="A19" s="17" t="s">
        <v>168</v>
      </c>
      <c r="B19" s="47"/>
      <c r="C19" s="37"/>
      <c r="D19" s="34">
        <v>0</v>
      </c>
      <c r="E19" s="37"/>
      <c r="F19" s="34">
        <v>0</v>
      </c>
      <c r="G19" s="37"/>
      <c r="H19" s="34">
        <v>0</v>
      </c>
      <c r="I19" s="34"/>
      <c r="J19" s="34">
        <v>-160516</v>
      </c>
      <c r="K19" s="44"/>
      <c r="L19" s="34">
        <v>-160516</v>
      </c>
      <c r="M19" s="80"/>
    </row>
    <row r="20" spans="1:14" s="61" customFormat="1" ht="21.65" customHeight="1">
      <c r="A20" s="17" t="s">
        <v>207</v>
      </c>
      <c r="B20" s="47"/>
      <c r="C20" s="44"/>
      <c r="D20" s="34">
        <v>0</v>
      </c>
      <c r="E20" s="44"/>
      <c r="F20" s="34">
        <v>0</v>
      </c>
      <c r="G20" s="44"/>
      <c r="H20" s="34">
        <v>0</v>
      </c>
      <c r="I20" s="34"/>
      <c r="J20" s="34">
        <v>-442</v>
      </c>
      <c r="K20" s="44"/>
      <c r="L20" s="34">
        <v>-442</v>
      </c>
      <c r="M20" s="80"/>
    </row>
    <row r="21" spans="1:14" s="61" customFormat="1" ht="21.65" customHeight="1">
      <c r="A21" s="8" t="s">
        <v>200</v>
      </c>
      <c r="B21" s="63"/>
      <c r="C21" s="44"/>
      <c r="D21" s="39">
        <v>0</v>
      </c>
      <c r="E21" s="44"/>
      <c r="F21" s="39">
        <v>0</v>
      </c>
      <c r="G21" s="44"/>
      <c r="H21" s="39">
        <v>0</v>
      </c>
      <c r="I21" s="44"/>
      <c r="J21" s="39">
        <v>-160958</v>
      </c>
      <c r="K21" s="44"/>
      <c r="L21" s="39">
        <v>-160958</v>
      </c>
      <c r="M21" s="80"/>
    </row>
    <row r="22" spans="1:14" s="61" customFormat="1" ht="21.65" customHeight="1">
      <c r="A22" s="8"/>
      <c r="B22" s="49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80"/>
    </row>
    <row r="23" spans="1:14" ht="21.65" customHeight="1" thickBot="1">
      <c r="A23" s="8" t="s">
        <v>135</v>
      </c>
      <c r="B23" s="47"/>
      <c r="C23" s="25"/>
      <c r="D23" s="87">
        <v>551031</v>
      </c>
      <c r="E23" s="25"/>
      <c r="F23" s="87">
        <v>947945</v>
      </c>
      <c r="G23" s="25"/>
      <c r="H23" s="87">
        <v>76104</v>
      </c>
      <c r="I23" s="25"/>
      <c r="J23" s="87">
        <v>291534</v>
      </c>
      <c r="K23" s="25"/>
      <c r="L23" s="87">
        <v>1866614</v>
      </c>
      <c r="M23" s="19"/>
    </row>
    <row r="24" spans="1:14" ht="22.5" thickTop="1">
      <c r="A24" s="59"/>
      <c r="B24" s="78"/>
      <c r="C24" s="89"/>
      <c r="D24" s="88"/>
      <c r="E24" s="89"/>
      <c r="F24" s="89"/>
      <c r="G24" s="89"/>
      <c r="H24" s="89"/>
      <c r="I24" s="89"/>
      <c r="J24" s="89"/>
      <c r="K24" s="89"/>
      <c r="L24" s="95"/>
      <c r="M24" s="80"/>
    </row>
    <row r="25" spans="1:14" s="97" customFormat="1" ht="23">
      <c r="A25" s="2" t="s">
        <v>91</v>
      </c>
      <c r="B25" s="96"/>
      <c r="C25" s="98"/>
      <c r="E25" s="98"/>
      <c r="G25" s="98"/>
      <c r="K25" s="98"/>
    </row>
    <row r="26" spans="1:14" s="97" customFormat="1" ht="23">
      <c r="A26" s="2" t="s">
        <v>77</v>
      </c>
      <c r="B26" s="96"/>
      <c r="C26" s="98"/>
      <c r="E26" s="98"/>
      <c r="G26" s="98"/>
      <c r="K26" s="98"/>
    </row>
    <row r="27" spans="1:14" s="97" customFormat="1" ht="23">
      <c r="A27" s="2"/>
      <c r="B27" s="96"/>
      <c r="C27" s="98"/>
      <c r="E27" s="98"/>
      <c r="G27" s="98"/>
      <c r="K27" s="98"/>
    </row>
    <row r="28" spans="1:14" ht="21.65" customHeight="1">
      <c r="C28" s="21"/>
      <c r="D28" s="328" t="s">
        <v>60</v>
      </c>
      <c r="E28" s="328"/>
      <c r="F28" s="328"/>
      <c r="G28" s="328"/>
      <c r="H28" s="328"/>
      <c r="I28" s="328"/>
      <c r="J28" s="328"/>
      <c r="K28" s="328"/>
      <c r="L28" s="328"/>
      <c r="M28" s="56"/>
    </row>
    <row r="29" spans="1:14" ht="21.65" customHeight="1">
      <c r="B29" s="17"/>
      <c r="C29" s="155"/>
      <c r="D29" s="22"/>
      <c r="E29" s="155"/>
      <c r="F29" s="91"/>
      <c r="G29" s="91"/>
      <c r="H29" s="329" t="s">
        <v>61</v>
      </c>
      <c r="I29" s="329"/>
      <c r="J29" s="329"/>
      <c r="K29" s="60"/>
      <c r="L29" s="22"/>
      <c r="M29" s="151"/>
      <c r="N29" s="151"/>
    </row>
    <row r="30" spans="1:14" ht="21.65" customHeight="1">
      <c r="B30" s="152"/>
      <c r="C30" s="60"/>
      <c r="D30" s="92"/>
      <c r="E30" s="60"/>
      <c r="F30" s="92"/>
      <c r="G30" s="91"/>
      <c r="H30" s="92"/>
      <c r="I30" s="92"/>
      <c r="J30" s="22"/>
      <c r="K30" s="91"/>
      <c r="L30" s="92" t="s">
        <v>33</v>
      </c>
      <c r="M30" s="151"/>
      <c r="N30" s="151"/>
    </row>
    <row r="31" spans="1:14" ht="21.65" customHeight="1">
      <c r="B31" s="152"/>
      <c r="C31" s="60"/>
      <c r="D31" s="92" t="s">
        <v>211</v>
      </c>
      <c r="E31" s="60"/>
      <c r="F31" s="92" t="s">
        <v>49</v>
      </c>
      <c r="G31" s="91"/>
      <c r="H31" s="92" t="s">
        <v>169</v>
      </c>
      <c r="I31" s="92"/>
      <c r="J31" s="92" t="s">
        <v>24</v>
      </c>
      <c r="K31" s="91"/>
      <c r="L31" s="92" t="s">
        <v>19</v>
      </c>
      <c r="M31" s="152"/>
      <c r="N31" s="152"/>
    </row>
    <row r="32" spans="1:14" ht="21.65" customHeight="1">
      <c r="B32" s="150" t="s">
        <v>1</v>
      </c>
      <c r="C32" s="60"/>
      <c r="D32" s="92" t="s">
        <v>212</v>
      </c>
      <c r="E32" s="60"/>
      <c r="F32" s="93" t="s">
        <v>41</v>
      </c>
      <c r="G32" s="91"/>
      <c r="H32" s="92" t="s">
        <v>51</v>
      </c>
      <c r="I32" s="92"/>
      <c r="J32" s="92" t="s">
        <v>28</v>
      </c>
      <c r="K32" s="91"/>
      <c r="L32" s="92" t="s">
        <v>20</v>
      </c>
      <c r="M32" s="152"/>
      <c r="N32" s="152"/>
    </row>
    <row r="33" spans="1:14" ht="21.65" customHeight="1">
      <c r="A33" s="18"/>
      <c r="B33" s="150"/>
      <c r="C33" s="150"/>
      <c r="D33" s="327" t="s">
        <v>39</v>
      </c>
      <c r="E33" s="327"/>
      <c r="F33" s="327"/>
      <c r="G33" s="327"/>
      <c r="H33" s="327"/>
      <c r="I33" s="327"/>
      <c r="J33" s="327"/>
      <c r="K33" s="327"/>
      <c r="L33" s="327"/>
      <c r="M33" s="21"/>
      <c r="N33" s="152"/>
    </row>
    <row r="34" spans="1:14" ht="21.65" customHeight="1">
      <c r="A34" s="8" t="s">
        <v>185</v>
      </c>
      <c r="B34" s="150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21"/>
      <c r="N34" s="152"/>
    </row>
    <row r="35" spans="1:14" ht="21.65" customHeight="1">
      <c r="A35" s="8" t="s">
        <v>186</v>
      </c>
      <c r="B35" s="150"/>
      <c r="C35" s="25"/>
      <c r="D35" s="81">
        <v>551031</v>
      </c>
      <c r="E35" s="25"/>
      <c r="F35" s="81">
        <v>947945</v>
      </c>
      <c r="G35" s="25"/>
      <c r="H35" s="81">
        <v>82501</v>
      </c>
      <c r="I35" s="81"/>
      <c r="J35" s="81">
        <v>238539</v>
      </c>
      <c r="K35" s="25"/>
      <c r="L35" s="25">
        <v>1820016</v>
      </c>
      <c r="M35" s="80"/>
    </row>
    <row r="36" spans="1:14" ht="21.65" customHeight="1">
      <c r="A36" s="8"/>
      <c r="B36" s="150"/>
      <c r="C36" s="25"/>
      <c r="D36" s="81"/>
      <c r="E36" s="25"/>
      <c r="F36" s="81"/>
      <c r="G36" s="25"/>
      <c r="H36" s="81"/>
      <c r="I36" s="81"/>
      <c r="J36" s="81"/>
      <c r="K36" s="25"/>
      <c r="L36" s="25"/>
      <c r="M36" s="80"/>
    </row>
    <row r="37" spans="1:14" s="61" customFormat="1" ht="21.65" customHeight="1">
      <c r="A37" s="8" t="s">
        <v>123</v>
      </c>
      <c r="B37" s="15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80"/>
    </row>
    <row r="38" spans="1:14" s="61" customFormat="1" ht="21.65" customHeight="1">
      <c r="A38" s="32" t="s">
        <v>166</v>
      </c>
      <c r="B38" s="15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80"/>
    </row>
    <row r="39" spans="1:14" s="61" customFormat="1" ht="21.65" customHeight="1">
      <c r="A39" s="17" t="s">
        <v>172</v>
      </c>
      <c r="B39" s="150">
        <v>8</v>
      </c>
      <c r="C39" s="11"/>
      <c r="D39" s="34">
        <v>0</v>
      </c>
      <c r="E39" s="37"/>
      <c r="F39" s="34">
        <v>0</v>
      </c>
      <c r="G39" s="37"/>
      <c r="H39" s="34">
        <v>0</v>
      </c>
      <c r="I39" s="11"/>
      <c r="J39" s="34">
        <v>-110203</v>
      </c>
      <c r="K39" s="11"/>
      <c r="L39" s="86">
        <v>-110203</v>
      </c>
      <c r="M39" s="80"/>
    </row>
    <row r="40" spans="1:14" s="61" customFormat="1" ht="21.65" customHeight="1">
      <c r="A40" s="8" t="s">
        <v>129</v>
      </c>
      <c r="B40" s="150"/>
      <c r="C40" s="11"/>
      <c r="D40" s="39">
        <f>SUM(D38:D39)</f>
        <v>0</v>
      </c>
      <c r="E40" s="44"/>
      <c r="F40" s="39">
        <f>SUM(F38:F39)</f>
        <v>0</v>
      </c>
      <c r="G40" s="44"/>
      <c r="H40" s="39">
        <f>SUM(H38:H39)</f>
        <v>0</v>
      </c>
      <c r="I40" s="44"/>
      <c r="J40" s="39">
        <f>SUM(J39)</f>
        <v>-110203</v>
      </c>
      <c r="K40" s="44"/>
      <c r="L40" s="39">
        <f>SUM(L39)</f>
        <v>-110203</v>
      </c>
      <c r="M40" s="80"/>
    </row>
    <row r="41" spans="1:14" s="61" customFormat="1" ht="21.65" customHeight="1">
      <c r="A41" s="8"/>
      <c r="B41" s="150"/>
      <c r="C41" s="11"/>
      <c r="D41" s="44"/>
      <c r="E41" s="44"/>
      <c r="F41" s="44"/>
      <c r="G41" s="44"/>
      <c r="H41" s="44"/>
      <c r="I41" s="44"/>
      <c r="J41" s="44"/>
      <c r="K41" s="44"/>
      <c r="L41" s="44"/>
      <c r="M41" s="80"/>
    </row>
    <row r="42" spans="1:14" s="61" customFormat="1" ht="21.65" customHeight="1">
      <c r="A42" s="8" t="s">
        <v>44</v>
      </c>
      <c r="B42" s="150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80"/>
    </row>
    <row r="43" spans="1:14" s="61" customFormat="1" ht="21.65" customHeight="1">
      <c r="A43" s="17" t="s">
        <v>168</v>
      </c>
      <c r="B43" s="150"/>
      <c r="C43" s="37"/>
      <c r="D43" s="34">
        <v>0</v>
      </c>
      <c r="E43" s="37"/>
      <c r="F43" s="34">
        <v>0</v>
      </c>
      <c r="G43" s="37"/>
      <c r="H43" s="34">
        <v>0</v>
      </c>
      <c r="I43" s="34"/>
      <c r="J43" s="34">
        <v>-118495</v>
      </c>
      <c r="K43" s="44"/>
      <c r="L43" s="34">
        <v>-118495</v>
      </c>
      <c r="M43" s="80"/>
    </row>
    <row r="44" spans="1:14" s="61" customFormat="1" ht="21.65" customHeight="1">
      <c r="A44" s="17" t="s">
        <v>207</v>
      </c>
      <c r="B44" s="150"/>
      <c r="C44" s="44"/>
      <c r="D44" s="34">
        <v>0</v>
      </c>
      <c r="E44" s="44"/>
      <c r="F44" s="34">
        <v>0</v>
      </c>
      <c r="G44" s="44"/>
      <c r="H44" s="34">
        <v>0</v>
      </c>
      <c r="I44" s="34"/>
      <c r="J44" s="34">
        <v>0</v>
      </c>
      <c r="K44" s="44"/>
      <c r="L44" s="34">
        <v>0</v>
      </c>
      <c r="M44" s="80"/>
    </row>
    <row r="45" spans="1:14" s="61" customFormat="1" ht="21.65" customHeight="1">
      <c r="A45" s="8" t="s">
        <v>200</v>
      </c>
      <c r="B45" s="63"/>
      <c r="C45" s="44"/>
      <c r="D45" s="39">
        <f>SUM(D43:D44)</f>
        <v>0</v>
      </c>
      <c r="E45" s="44"/>
      <c r="F45" s="39">
        <f>SUM(F43:F44)</f>
        <v>0</v>
      </c>
      <c r="G45" s="44"/>
      <c r="H45" s="39">
        <f>SUM(H43:H44)</f>
        <v>0</v>
      </c>
      <c r="I45" s="44"/>
      <c r="J45" s="39">
        <f>SUM(J43:J44)</f>
        <v>-118495</v>
      </c>
      <c r="K45" s="44"/>
      <c r="L45" s="39">
        <f>SUM(L43:L44)</f>
        <v>-118495</v>
      </c>
      <c r="M45" s="80"/>
    </row>
    <row r="46" spans="1:14" s="61" customFormat="1" ht="21.65" customHeight="1">
      <c r="A46" s="8"/>
      <c r="B46" s="15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80"/>
    </row>
    <row r="47" spans="1:14" ht="21.65" customHeight="1" thickBot="1">
      <c r="A47" s="8" t="s">
        <v>187</v>
      </c>
      <c r="B47" s="150"/>
      <c r="C47" s="25"/>
      <c r="D47" s="87">
        <f>SUM(D35,D45,D40)</f>
        <v>551031</v>
      </c>
      <c r="E47" s="25"/>
      <c r="F47" s="87">
        <f>SUM(F35,F45,F40)</f>
        <v>947945</v>
      </c>
      <c r="G47" s="25"/>
      <c r="H47" s="87">
        <f>SUM(H35,H45,H40)</f>
        <v>82501</v>
      </c>
      <c r="I47" s="25"/>
      <c r="J47" s="87">
        <f>SUM(J35,J45,J40)</f>
        <v>9841</v>
      </c>
      <c r="K47" s="25"/>
      <c r="L47" s="87">
        <f>SUM(L35,L45,L40)</f>
        <v>1591318</v>
      </c>
      <c r="M47" s="19"/>
    </row>
    <row r="48" spans="1:14" ht="22" thickTop="1"/>
  </sheetData>
  <mergeCells count="6">
    <mergeCell ref="D33:L33"/>
    <mergeCell ref="D9:L9"/>
    <mergeCell ref="D4:L4"/>
    <mergeCell ref="H5:J5"/>
    <mergeCell ref="D28:L28"/>
    <mergeCell ref="H29:J29"/>
  </mergeCells>
  <pageMargins left="0.8" right="0.8" top="0.48" bottom="0.5" header="0.5" footer="0.5"/>
  <pageSetup paperSize="9" scale="81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  <pageSetUpPr fitToPage="1"/>
  </sheetPr>
  <dimension ref="A1:J101"/>
  <sheetViews>
    <sheetView showGridLines="0" tabSelected="1" zoomScale="40" zoomScaleNormal="40" zoomScaleSheetLayoutView="70" workbookViewId="0">
      <selection activeCell="A18" sqref="A18"/>
    </sheetView>
  </sheetViews>
  <sheetFormatPr defaultColWidth="35" defaultRowHeight="21.5"/>
  <cols>
    <col min="1" max="1" width="58.5" style="18" customWidth="1"/>
    <col min="2" max="2" width="8.69921875" style="78" customWidth="1"/>
    <col min="3" max="3" width="1.3984375" style="18" customWidth="1"/>
    <col min="4" max="4" width="12.8984375" style="24" customWidth="1"/>
    <col min="5" max="5" width="1.3984375" style="18" customWidth="1"/>
    <col min="6" max="6" width="12.8984375" style="18" customWidth="1"/>
    <col min="7" max="7" width="1.3984375" style="18" customWidth="1"/>
    <col min="8" max="8" width="12.8984375" style="18" customWidth="1"/>
    <col min="9" max="9" width="1.3984375" style="18" customWidth="1"/>
    <col min="10" max="10" width="12.8984375" style="18" customWidth="1"/>
    <col min="11" max="16384" width="35" style="18"/>
  </cols>
  <sheetData>
    <row r="1" spans="1:10" ht="23">
      <c r="A1" s="2" t="s">
        <v>91</v>
      </c>
      <c r="J1" s="24"/>
    </row>
    <row r="2" spans="1:10" ht="23">
      <c r="A2" s="9" t="s">
        <v>46</v>
      </c>
      <c r="J2" s="24"/>
    </row>
    <row r="3" spans="1:10" ht="12" customHeight="1">
      <c r="A3" s="9"/>
      <c r="J3" s="24"/>
    </row>
    <row r="4" spans="1:10" ht="22">
      <c r="D4" s="322" t="s">
        <v>59</v>
      </c>
      <c r="E4" s="322"/>
      <c r="F4" s="322"/>
      <c r="G4" s="48"/>
      <c r="H4" s="322" t="s">
        <v>60</v>
      </c>
      <c r="I4" s="322"/>
      <c r="J4" s="322"/>
    </row>
    <row r="5" spans="1:10" ht="22" customHeight="1">
      <c r="D5" s="323" t="s">
        <v>131</v>
      </c>
      <c r="E5" s="324"/>
      <c r="F5" s="324"/>
      <c r="G5" s="48"/>
      <c r="H5" s="323" t="s">
        <v>131</v>
      </c>
      <c r="I5" s="324"/>
      <c r="J5" s="324"/>
    </row>
    <row r="6" spans="1:10" ht="22">
      <c r="D6" s="323" t="s">
        <v>130</v>
      </c>
      <c r="E6" s="323"/>
      <c r="F6" s="323"/>
      <c r="G6" s="48"/>
      <c r="H6" s="323" t="s">
        <v>130</v>
      </c>
      <c r="I6" s="323"/>
      <c r="J6" s="323"/>
    </row>
    <row r="7" spans="1:10">
      <c r="B7" s="78" t="s">
        <v>1</v>
      </c>
      <c r="C7" s="50"/>
      <c r="D7" s="264">
        <v>2566</v>
      </c>
      <c r="E7" s="264"/>
      <c r="F7" s="264">
        <v>2565</v>
      </c>
      <c r="G7" s="264"/>
      <c r="H7" s="264">
        <v>2566</v>
      </c>
      <c r="I7" s="264"/>
      <c r="J7" s="264">
        <v>2565</v>
      </c>
    </row>
    <row r="8" spans="1:10">
      <c r="D8" s="321" t="s">
        <v>39</v>
      </c>
      <c r="E8" s="321"/>
      <c r="F8" s="321"/>
      <c r="G8" s="321"/>
      <c r="H8" s="321"/>
      <c r="I8" s="321"/>
      <c r="J8" s="321"/>
    </row>
    <row r="9" spans="1:10" ht="22">
      <c r="A9" s="10" t="s">
        <v>21</v>
      </c>
      <c r="C9" s="35"/>
      <c r="E9" s="35"/>
      <c r="G9" s="35"/>
    </row>
    <row r="10" spans="1:10" ht="22">
      <c r="A10" s="18" t="s">
        <v>201</v>
      </c>
      <c r="B10" s="104"/>
      <c r="C10" s="35"/>
      <c r="D10" s="34">
        <v>-66486</v>
      </c>
      <c r="E10" s="35"/>
      <c r="F10" s="34">
        <v>-143316</v>
      </c>
      <c r="G10" s="35"/>
      <c r="H10" s="35">
        <v>-118495</v>
      </c>
      <c r="I10" s="35"/>
      <c r="J10" s="35">
        <v>-160516</v>
      </c>
    </row>
    <row r="11" spans="1:10">
      <c r="A11" s="21" t="s">
        <v>210</v>
      </c>
      <c r="B11" s="104"/>
      <c r="C11" s="35"/>
      <c r="D11" s="34"/>
      <c r="E11" s="35"/>
      <c r="F11" s="34"/>
      <c r="G11" s="35"/>
      <c r="H11" s="35"/>
      <c r="I11" s="35"/>
      <c r="J11" s="35"/>
    </row>
    <row r="12" spans="1:10">
      <c r="A12" s="18" t="s">
        <v>208</v>
      </c>
      <c r="B12" s="104"/>
      <c r="C12" s="35"/>
      <c r="D12" s="34">
        <v>9383</v>
      </c>
      <c r="E12" s="35"/>
      <c r="F12" s="34">
        <v>-21748</v>
      </c>
      <c r="G12" s="35"/>
      <c r="H12" s="34">
        <v>6010</v>
      </c>
      <c r="I12" s="35"/>
      <c r="J12" s="34">
        <v>-23123</v>
      </c>
    </row>
    <row r="13" spans="1:10">
      <c r="A13" s="17" t="s">
        <v>27</v>
      </c>
      <c r="B13" s="104"/>
      <c r="C13" s="35"/>
      <c r="D13" s="35">
        <v>54537</v>
      </c>
      <c r="E13" s="35"/>
      <c r="F13" s="35">
        <v>53433</v>
      </c>
      <c r="G13" s="35"/>
      <c r="H13" s="35">
        <v>55048</v>
      </c>
      <c r="I13" s="35"/>
      <c r="J13" s="35">
        <v>53911</v>
      </c>
    </row>
    <row r="14" spans="1:10">
      <c r="A14" s="18" t="s">
        <v>126</v>
      </c>
      <c r="B14" s="104"/>
      <c r="C14" s="35"/>
      <c r="D14" s="34">
        <v>51995</v>
      </c>
      <c r="E14" s="35"/>
      <c r="F14" s="34">
        <v>58917</v>
      </c>
      <c r="G14" s="35"/>
      <c r="H14" s="35">
        <v>36491</v>
      </c>
      <c r="I14" s="35"/>
      <c r="J14" s="35">
        <v>32470</v>
      </c>
    </row>
    <row r="15" spans="1:10">
      <c r="A15" s="18" t="s">
        <v>78</v>
      </c>
      <c r="B15" s="104"/>
      <c r="C15" s="35"/>
      <c r="D15" s="34">
        <v>1490</v>
      </c>
      <c r="E15" s="35"/>
      <c r="F15" s="34">
        <v>2550</v>
      </c>
      <c r="G15" s="35"/>
      <c r="H15" s="35">
        <v>979</v>
      </c>
      <c r="I15" s="35"/>
      <c r="J15" s="35">
        <v>1827</v>
      </c>
    </row>
    <row r="16" spans="1:10">
      <c r="A16" s="17" t="s">
        <v>202</v>
      </c>
      <c r="B16" s="104"/>
      <c r="C16" s="35"/>
      <c r="D16" s="35">
        <v>2289</v>
      </c>
      <c r="E16" s="35"/>
      <c r="F16" s="35">
        <v>56734</v>
      </c>
      <c r="G16" s="35"/>
      <c r="H16" s="35">
        <v>2289</v>
      </c>
      <c r="I16" s="35"/>
      <c r="J16" s="35">
        <v>56734</v>
      </c>
    </row>
    <row r="17" spans="1:10">
      <c r="A17" s="17" t="s">
        <v>206</v>
      </c>
      <c r="B17" s="129">
        <v>3</v>
      </c>
      <c r="C17" s="35"/>
      <c r="D17" s="34">
        <v>16499</v>
      </c>
      <c r="E17" s="35"/>
      <c r="F17" s="34">
        <v>-21497</v>
      </c>
      <c r="G17" s="35"/>
      <c r="H17" s="34">
        <v>16499</v>
      </c>
      <c r="I17" s="35"/>
      <c r="J17" s="34">
        <v>-21497</v>
      </c>
    </row>
    <row r="18" spans="1:10">
      <c r="A18" s="17" t="s">
        <v>217</v>
      </c>
      <c r="B18" s="135">
        <v>4</v>
      </c>
      <c r="C18" s="35"/>
      <c r="D18" s="34">
        <v>-49504</v>
      </c>
      <c r="E18" s="35"/>
      <c r="F18" s="34">
        <v>153937</v>
      </c>
      <c r="G18" s="35"/>
      <c r="H18" s="34">
        <v>-49504</v>
      </c>
      <c r="I18" s="35"/>
      <c r="J18" s="34">
        <v>153937</v>
      </c>
    </row>
    <row r="19" spans="1:10">
      <c r="A19" s="17" t="s">
        <v>173</v>
      </c>
      <c r="B19" s="261"/>
      <c r="C19" s="35"/>
      <c r="D19" s="34">
        <v>0</v>
      </c>
      <c r="E19" s="35"/>
      <c r="F19" s="34">
        <v>64611</v>
      </c>
      <c r="G19" s="35"/>
      <c r="H19" s="34">
        <v>0</v>
      </c>
      <c r="I19" s="35"/>
      <c r="J19" s="34">
        <v>64611</v>
      </c>
    </row>
    <row r="20" spans="1:10">
      <c r="A20" s="17" t="s">
        <v>148</v>
      </c>
      <c r="B20" s="260"/>
      <c r="C20" s="35"/>
      <c r="D20" s="34"/>
      <c r="E20" s="35"/>
      <c r="F20" s="34"/>
      <c r="G20" s="35"/>
      <c r="H20" s="34"/>
      <c r="I20" s="35"/>
      <c r="J20" s="34"/>
    </row>
    <row r="21" spans="1:10">
      <c r="A21" s="17" t="s">
        <v>149</v>
      </c>
      <c r="B21" s="166">
        <v>2</v>
      </c>
      <c r="C21" s="35"/>
      <c r="D21" s="34">
        <v>0</v>
      </c>
      <c r="E21" s="35"/>
      <c r="F21" s="34">
        <v>-94581</v>
      </c>
      <c r="G21" s="35"/>
      <c r="H21" s="34">
        <v>0</v>
      </c>
      <c r="I21" s="35"/>
      <c r="J21" s="34">
        <v>-94581</v>
      </c>
    </row>
    <row r="22" spans="1:10">
      <c r="A22" s="17" t="s">
        <v>150</v>
      </c>
      <c r="B22" s="166"/>
      <c r="C22" s="35"/>
      <c r="D22" s="34"/>
      <c r="E22" s="35"/>
      <c r="F22" s="34"/>
      <c r="G22" s="35"/>
      <c r="H22" s="34"/>
      <c r="I22" s="35"/>
      <c r="J22" s="34"/>
    </row>
    <row r="23" spans="1:10">
      <c r="A23" s="17" t="s">
        <v>151</v>
      </c>
      <c r="B23" s="166"/>
      <c r="C23" s="35"/>
      <c r="D23" s="34">
        <v>0</v>
      </c>
      <c r="E23" s="35"/>
      <c r="F23" s="34">
        <v>24</v>
      </c>
      <c r="G23" s="35"/>
      <c r="H23" s="34">
        <v>0</v>
      </c>
      <c r="I23" s="35"/>
      <c r="J23" s="34">
        <v>24</v>
      </c>
    </row>
    <row r="24" spans="1:10">
      <c r="A24" s="17" t="s">
        <v>190</v>
      </c>
      <c r="B24" s="104"/>
      <c r="C24" s="35"/>
      <c r="D24" s="35">
        <v>-1825</v>
      </c>
      <c r="E24" s="35"/>
      <c r="F24" s="35">
        <v>-1840</v>
      </c>
      <c r="G24" s="35"/>
      <c r="H24" s="34">
        <v>-374</v>
      </c>
      <c r="I24" s="35"/>
      <c r="J24" s="34">
        <v>-1100</v>
      </c>
    </row>
    <row r="25" spans="1:10">
      <c r="A25" s="17" t="s">
        <v>152</v>
      </c>
      <c r="B25" s="104"/>
      <c r="C25" s="35"/>
      <c r="D25" s="35">
        <v>-11466</v>
      </c>
      <c r="E25" s="35"/>
      <c r="F25" s="35">
        <v>-7559</v>
      </c>
      <c r="G25" s="35"/>
      <c r="H25" s="35">
        <v>0</v>
      </c>
      <c r="I25" s="35"/>
      <c r="J25" s="35">
        <v>0</v>
      </c>
    </row>
    <row r="26" spans="1:10">
      <c r="A26" s="17" t="s">
        <v>119</v>
      </c>
      <c r="B26" s="104"/>
      <c r="C26" s="35"/>
      <c r="D26" s="35">
        <v>0</v>
      </c>
      <c r="E26" s="35"/>
      <c r="F26" s="35">
        <v>17031</v>
      </c>
      <c r="G26" s="35"/>
      <c r="H26" s="35">
        <v>0</v>
      </c>
      <c r="I26" s="35"/>
      <c r="J26" s="35">
        <v>0</v>
      </c>
    </row>
    <row r="27" spans="1:10">
      <c r="A27" s="18" t="s">
        <v>54</v>
      </c>
      <c r="B27" s="104"/>
      <c r="C27" s="35"/>
      <c r="D27" s="35">
        <v>-4441</v>
      </c>
      <c r="E27" s="35"/>
      <c r="F27" s="35">
        <v>-5103</v>
      </c>
      <c r="G27" s="35"/>
      <c r="H27" s="35">
        <v>-14367</v>
      </c>
      <c r="I27" s="38"/>
      <c r="J27" s="35">
        <v>-19570</v>
      </c>
    </row>
    <row r="28" spans="1:10">
      <c r="B28" s="104"/>
      <c r="C28" s="35"/>
      <c r="D28" s="36">
        <f>SUM(D10:D27)</f>
        <v>2471</v>
      </c>
      <c r="E28" s="35"/>
      <c r="F28" s="36">
        <v>111593</v>
      </c>
      <c r="G28" s="35"/>
      <c r="H28" s="36">
        <f>SUM(H10:H27)</f>
        <v>-65424</v>
      </c>
      <c r="I28" s="37"/>
      <c r="J28" s="36">
        <v>43127</v>
      </c>
    </row>
    <row r="29" spans="1:10">
      <c r="A29" s="12" t="s">
        <v>42</v>
      </c>
      <c r="B29" s="104"/>
      <c r="C29" s="35"/>
      <c r="D29" s="34"/>
      <c r="E29" s="35"/>
      <c r="F29" s="34"/>
      <c r="G29" s="35"/>
      <c r="H29" s="35"/>
      <c r="I29" s="35"/>
      <c r="J29" s="35"/>
    </row>
    <row r="30" spans="1:10">
      <c r="A30" s="51" t="s">
        <v>103</v>
      </c>
      <c r="B30" s="104"/>
      <c r="C30" s="35"/>
      <c r="D30" s="34">
        <v>116541</v>
      </c>
      <c r="E30" s="35"/>
      <c r="F30" s="34">
        <v>-159237</v>
      </c>
      <c r="G30" s="35"/>
      <c r="H30" s="35">
        <v>126189</v>
      </c>
      <c r="I30" s="35"/>
      <c r="J30" s="35">
        <v>-156514</v>
      </c>
    </row>
    <row r="31" spans="1:10">
      <c r="A31" s="51" t="s">
        <v>104</v>
      </c>
      <c r="B31" s="104"/>
      <c r="C31" s="35"/>
      <c r="D31" s="34">
        <v>-4945</v>
      </c>
      <c r="E31" s="35"/>
      <c r="F31" s="34">
        <v>-43474</v>
      </c>
      <c r="G31" s="35"/>
      <c r="H31" s="35">
        <v>-5714</v>
      </c>
      <c r="I31" s="35"/>
      <c r="J31" s="35">
        <v>-42467</v>
      </c>
    </row>
    <row r="32" spans="1:10">
      <c r="A32" s="18" t="s">
        <v>4</v>
      </c>
      <c r="B32" s="104"/>
      <c r="C32" s="35"/>
      <c r="D32" s="35">
        <v>433939</v>
      </c>
      <c r="E32" s="35"/>
      <c r="F32" s="35">
        <v>-143218</v>
      </c>
      <c r="G32" s="35"/>
      <c r="H32" s="35">
        <v>433939</v>
      </c>
      <c r="I32" s="35"/>
      <c r="J32" s="35">
        <v>-143218</v>
      </c>
    </row>
    <row r="33" spans="1:10">
      <c r="A33" s="18" t="s">
        <v>82</v>
      </c>
      <c r="B33" s="104"/>
      <c r="C33" s="35"/>
      <c r="D33" s="35">
        <v>4993</v>
      </c>
      <c r="E33" s="35"/>
      <c r="F33" s="35">
        <v>-124646</v>
      </c>
      <c r="G33" s="35"/>
      <c r="H33" s="35">
        <v>4993</v>
      </c>
      <c r="I33" s="35"/>
      <c r="J33" s="35">
        <v>-124646</v>
      </c>
    </row>
    <row r="34" spans="1:10">
      <c r="A34" s="18" t="s">
        <v>8</v>
      </c>
      <c r="B34" s="104"/>
      <c r="C34" s="35"/>
      <c r="D34" s="34">
        <v>-3279</v>
      </c>
      <c r="E34" s="35"/>
      <c r="F34" s="34">
        <v>16</v>
      </c>
      <c r="G34" s="35"/>
      <c r="H34" s="35">
        <v>-2276</v>
      </c>
      <c r="I34" s="35"/>
      <c r="J34" s="35">
        <v>16</v>
      </c>
    </row>
    <row r="35" spans="1:10">
      <c r="A35" s="17" t="s">
        <v>105</v>
      </c>
      <c r="B35" s="104"/>
      <c r="C35" s="35"/>
      <c r="D35" s="34">
        <v>62555</v>
      </c>
      <c r="E35" s="35"/>
      <c r="F35" s="34">
        <v>-100000</v>
      </c>
      <c r="G35" s="35"/>
      <c r="H35" s="35">
        <v>56831</v>
      </c>
      <c r="I35" s="35"/>
      <c r="J35" s="35">
        <v>-82074</v>
      </c>
    </row>
    <row r="36" spans="1:10">
      <c r="A36" s="17" t="s">
        <v>106</v>
      </c>
      <c r="B36" s="104"/>
      <c r="C36" s="35"/>
      <c r="D36" s="34">
        <v>-27930</v>
      </c>
      <c r="E36" s="35"/>
      <c r="F36" s="34">
        <v>-14117</v>
      </c>
      <c r="G36" s="35"/>
      <c r="H36" s="35">
        <v>-3859</v>
      </c>
      <c r="I36" s="35"/>
      <c r="J36" s="35">
        <v>-8236</v>
      </c>
    </row>
    <row r="37" spans="1:10">
      <c r="A37" s="18" t="s">
        <v>84</v>
      </c>
      <c r="B37" s="104"/>
      <c r="C37" s="35"/>
      <c r="D37" s="35">
        <v>19935</v>
      </c>
      <c r="E37" s="35"/>
      <c r="F37" s="35">
        <v>10477</v>
      </c>
      <c r="G37" s="35"/>
      <c r="H37" s="35">
        <v>19935</v>
      </c>
      <c r="I37" s="35"/>
      <c r="J37" s="35">
        <v>10477</v>
      </c>
    </row>
    <row r="38" spans="1:10">
      <c r="A38" s="18" t="s">
        <v>79</v>
      </c>
      <c r="B38" s="104"/>
      <c r="C38" s="35"/>
      <c r="D38" s="38">
        <v>-979</v>
      </c>
      <c r="E38" s="38"/>
      <c r="F38" s="38">
        <v>-1491</v>
      </c>
      <c r="G38" s="38"/>
      <c r="H38" s="38">
        <v>-979</v>
      </c>
      <c r="I38" s="38"/>
      <c r="J38" s="38">
        <v>-1434</v>
      </c>
    </row>
    <row r="39" spans="1:10">
      <c r="A39" s="18" t="s">
        <v>90</v>
      </c>
      <c r="B39" s="104"/>
      <c r="C39" s="35"/>
      <c r="D39" s="34">
        <v>-141</v>
      </c>
      <c r="E39" s="35"/>
      <c r="F39" s="34">
        <v>9</v>
      </c>
      <c r="G39" s="35"/>
      <c r="H39" s="35">
        <v>0</v>
      </c>
      <c r="I39" s="35"/>
      <c r="J39" s="35">
        <v>0</v>
      </c>
    </row>
    <row r="40" spans="1:10">
      <c r="A40" s="17" t="s">
        <v>213</v>
      </c>
      <c r="B40" s="104"/>
      <c r="C40" s="35"/>
      <c r="D40" s="36">
        <f>SUM(D28:D39)</f>
        <v>603160</v>
      </c>
      <c r="E40" s="35"/>
      <c r="F40" s="36">
        <v>-464088</v>
      </c>
      <c r="G40" s="35"/>
      <c r="H40" s="36">
        <f>SUM(H28:H39)</f>
        <v>563635</v>
      </c>
      <c r="I40" s="35"/>
      <c r="J40" s="36">
        <v>-504969</v>
      </c>
    </row>
    <row r="41" spans="1:10">
      <c r="A41" s="18" t="s">
        <v>94</v>
      </c>
      <c r="B41" s="104"/>
      <c r="C41" s="35"/>
      <c r="D41" s="35">
        <v>-4055</v>
      </c>
      <c r="E41" s="35"/>
      <c r="F41" s="35">
        <v>-102483</v>
      </c>
      <c r="G41" s="35"/>
      <c r="H41" s="35">
        <v>0</v>
      </c>
      <c r="I41" s="35"/>
      <c r="J41" s="35">
        <v>-99295</v>
      </c>
    </row>
    <row r="42" spans="1:10" ht="22">
      <c r="A42" s="8" t="s">
        <v>204</v>
      </c>
      <c r="B42" s="105"/>
      <c r="C42" s="40"/>
      <c r="D42" s="39">
        <f>SUM(D40:D41)</f>
        <v>599105</v>
      </c>
      <c r="E42" s="40"/>
      <c r="F42" s="39">
        <v>-566571</v>
      </c>
      <c r="G42" s="40"/>
      <c r="H42" s="39">
        <f>SUM(H40:H41)</f>
        <v>563635</v>
      </c>
      <c r="I42" s="40"/>
      <c r="J42" s="39">
        <v>-604264</v>
      </c>
    </row>
    <row r="43" spans="1:10" ht="23">
      <c r="A43" s="2" t="s">
        <v>91</v>
      </c>
      <c r="J43" s="24"/>
    </row>
    <row r="44" spans="1:10" ht="23">
      <c r="A44" s="9" t="s">
        <v>132</v>
      </c>
      <c r="J44" s="24"/>
    </row>
    <row r="45" spans="1:10" ht="22">
      <c r="D45" s="322" t="s">
        <v>59</v>
      </c>
      <c r="E45" s="322"/>
      <c r="F45" s="322"/>
      <c r="G45" s="48"/>
      <c r="H45" s="322" t="s">
        <v>60</v>
      </c>
      <c r="I45" s="322"/>
      <c r="J45" s="322"/>
    </row>
    <row r="46" spans="1:10" ht="22" customHeight="1">
      <c r="D46" s="323" t="s">
        <v>131</v>
      </c>
      <c r="E46" s="324"/>
      <c r="F46" s="324"/>
      <c r="G46" s="48"/>
      <c r="H46" s="323" t="s">
        <v>131</v>
      </c>
      <c r="I46" s="324"/>
      <c r="J46" s="324"/>
    </row>
    <row r="47" spans="1:10" ht="22">
      <c r="D47" s="323" t="s">
        <v>130</v>
      </c>
      <c r="E47" s="323"/>
      <c r="F47" s="323"/>
      <c r="G47" s="48"/>
      <c r="H47" s="323" t="s">
        <v>130</v>
      </c>
      <c r="I47" s="323"/>
      <c r="J47" s="323"/>
    </row>
    <row r="48" spans="1:10">
      <c r="B48" s="78" t="s">
        <v>1</v>
      </c>
      <c r="C48" s="50"/>
      <c r="D48" s="46">
        <v>2566</v>
      </c>
      <c r="E48" s="46"/>
      <c r="F48" s="46">
        <v>2565</v>
      </c>
      <c r="G48" s="46"/>
      <c r="H48" s="46">
        <v>2566</v>
      </c>
      <c r="I48" s="46"/>
      <c r="J48" s="46">
        <v>2565</v>
      </c>
    </row>
    <row r="49" spans="1:10">
      <c r="D49" s="321" t="s">
        <v>39</v>
      </c>
      <c r="E49" s="321"/>
      <c r="F49" s="321"/>
      <c r="G49" s="321"/>
      <c r="H49" s="321"/>
      <c r="I49" s="321"/>
      <c r="J49" s="321"/>
    </row>
    <row r="50" spans="1:10" ht="22">
      <c r="A50" s="10" t="s">
        <v>22</v>
      </c>
      <c r="B50" s="106"/>
      <c r="C50" s="20"/>
      <c r="D50" s="19"/>
      <c r="E50" s="20"/>
      <c r="F50" s="20"/>
      <c r="G50" s="20"/>
      <c r="H50" s="20"/>
      <c r="I50" s="20"/>
      <c r="J50" s="20"/>
    </row>
    <row r="51" spans="1:10">
      <c r="A51" s="18" t="s">
        <v>191</v>
      </c>
      <c r="B51" s="312">
        <v>2</v>
      </c>
      <c r="C51" s="20"/>
      <c r="D51" s="34">
        <v>0</v>
      </c>
      <c r="E51" s="309"/>
      <c r="F51" s="34">
        <v>0</v>
      </c>
      <c r="G51" s="309"/>
      <c r="H51" s="22">
        <v>-168000</v>
      </c>
      <c r="I51" s="309"/>
      <c r="J51" s="34">
        <v>0</v>
      </c>
    </row>
    <row r="52" spans="1:10">
      <c r="A52" s="18" t="s">
        <v>101</v>
      </c>
      <c r="B52" s="100">
        <v>2</v>
      </c>
      <c r="C52" s="34"/>
      <c r="D52" s="34">
        <v>0</v>
      </c>
      <c r="E52" s="34"/>
      <c r="F52" s="34">
        <v>0</v>
      </c>
      <c r="G52" s="34"/>
      <c r="H52" s="34">
        <v>21100</v>
      </c>
      <c r="I52" s="34"/>
      <c r="J52" s="34">
        <v>25100</v>
      </c>
    </row>
    <row r="53" spans="1:10">
      <c r="A53" s="18" t="s">
        <v>192</v>
      </c>
      <c r="B53" s="265">
        <v>2</v>
      </c>
      <c r="C53" s="34"/>
      <c r="D53" s="83">
        <v>183849</v>
      </c>
      <c r="E53" s="34"/>
      <c r="F53" s="34">
        <v>0</v>
      </c>
      <c r="G53" s="34"/>
      <c r="H53" s="34">
        <v>183849</v>
      </c>
      <c r="I53" s="34"/>
      <c r="J53" s="34">
        <v>0</v>
      </c>
    </row>
    <row r="54" spans="1:10">
      <c r="A54" s="18" t="s">
        <v>153</v>
      </c>
      <c r="B54" s="166"/>
      <c r="C54" s="34"/>
      <c r="D54" s="83"/>
      <c r="E54" s="34"/>
      <c r="F54" s="34"/>
      <c r="G54" s="34"/>
      <c r="H54" s="34"/>
      <c r="I54" s="34"/>
      <c r="J54" s="34"/>
    </row>
    <row r="55" spans="1:10">
      <c r="A55" s="18" t="s">
        <v>154</v>
      </c>
      <c r="B55" s="166"/>
      <c r="C55" s="34"/>
      <c r="D55" s="34">
        <v>0</v>
      </c>
      <c r="E55" s="34"/>
      <c r="F55" s="34">
        <v>46795</v>
      </c>
      <c r="G55" s="34"/>
      <c r="H55" s="34">
        <v>0</v>
      </c>
      <c r="I55" s="34"/>
      <c r="J55" s="34">
        <v>46795</v>
      </c>
    </row>
    <row r="56" spans="1:10">
      <c r="A56" s="18" t="s">
        <v>193</v>
      </c>
      <c r="B56" s="265">
        <v>2</v>
      </c>
      <c r="C56" s="34"/>
      <c r="D56" s="83">
        <v>-50000</v>
      </c>
      <c r="E56" s="34"/>
      <c r="F56" s="34">
        <v>0</v>
      </c>
      <c r="G56" s="34"/>
      <c r="H56" s="34">
        <v>-50000</v>
      </c>
      <c r="I56" s="34"/>
      <c r="J56" s="34">
        <v>0</v>
      </c>
    </row>
    <row r="57" spans="1:10">
      <c r="A57" s="18" t="s">
        <v>65</v>
      </c>
      <c r="B57" s="259">
        <v>5</v>
      </c>
      <c r="C57" s="34"/>
      <c r="D57" s="83">
        <v>-173017</v>
      </c>
      <c r="E57" s="34"/>
      <c r="F57" s="37">
        <v>-11530</v>
      </c>
      <c r="G57" s="34"/>
      <c r="H57" s="37">
        <v>-11646</v>
      </c>
      <c r="I57" s="34"/>
      <c r="J57" s="37">
        <v>-11462</v>
      </c>
    </row>
    <row r="58" spans="1:10">
      <c r="A58" s="18" t="s">
        <v>95</v>
      </c>
      <c r="B58" s="104"/>
      <c r="C58" s="34"/>
      <c r="D58" s="83">
        <v>2392</v>
      </c>
      <c r="E58" s="34"/>
      <c r="F58" s="37">
        <v>2093</v>
      </c>
      <c r="G58" s="34"/>
      <c r="H58" s="34">
        <v>374</v>
      </c>
      <c r="I58" s="34"/>
      <c r="J58" s="34">
        <v>1353</v>
      </c>
    </row>
    <row r="59" spans="1:10">
      <c r="A59" s="18" t="s">
        <v>155</v>
      </c>
      <c r="B59" s="104"/>
      <c r="C59" s="34"/>
      <c r="D59" s="34">
        <v>0</v>
      </c>
      <c r="E59" s="34"/>
      <c r="F59" s="34">
        <v>-143</v>
      </c>
      <c r="G59" s="34"/>
      <c r="H59" s="34">
        <v>0</v>
      </c>
      <c r="I59" s="34"/>
      <c r="J59" s="34">
        <v>-143</v>
      </c>
    </row>
    <row r="60" spans="1:10">
      <c r="A60" s="18" t="s">
        <v>80</v>
      </c>
      <c r="B60" s="120"/>
      <c r="C60" s="34"/>
      <c r="D60" s="34">
        <v>0</v>
      </c>
      <c r="E60" s="34"/>
      <c r="F60" s="34">
        <v>-3530</v>
      </c>
      <c r="G60" s="34"/>
      <c r="H60" s="34">
        <v>0</v>
      </c>
      <c r="I60" s="34"/>
      <c r="J60" s="34">
        <v>0</v>
      </c>
    </row>
    <row r="61" spans="1:10">
      <c r="A61" s="18" t="s">
        <v>54</v>
      </c>
      <c r="B61" s="104"/>
      <c r="C61" s="34"/>
      <c r="D61" s="83">
        <v>4441</v>
      </c>
      <c r="E61" s="34"/>
      <c r="F61" s="34">
        <v>64</v>
      </c>
      <c r="G61" s="34"/>
      <c r="H61" s="34">
        <v>12771</v>
      </c>
      <c r="I61" s="34"/>
      <c r="J61" s="34">
        <v>14571</v>
      </c>
    </row>
    <row r="62" spans="1:10" hidden="1">
      <c r="A62" s="18" t="s">
        <v>81</v>
      </c>
      <c r="B62" s="104"/>
      <c r="C62" s="34"/>
      <c r="D62" s="34"/>
      <c r="E62" s="34"/>
      <c r="F62" s="34"/>
      <c r="G62" s="34"/>
      <c r="H62" s="34"/>
      <c r="I62" s="34"/>
      <c r="J62" s="34"/>
    </row>
    <row r="63" spans="1:10" ht="22">
      <c r="A63" s="8" t="s">
        <v>203</v>
      </c>
      <c r="B63" s="105"/>
      <c r="C63" s="41"/>
      <c r="D63" s="39">
        <f>SUM(D51:D61)</f>
        <v>-32335</v>
      </c>
      <c r="E63" s="41"/>
      <c r="F63" s="39">
        <f>SUM(F51:F61)</f>
        <v>33749</v>
      </c>
      <c r="G63" s="41"/>
      <c r="H63" s="39">
        <f>SUM(H51:H61)</f>
        <v>-11552</v>
      </c>
      <c r="I63" s="41"/>
      <c r="J63" s="39">
        <f>SUM(J51:J61)</f>
        <v>76214</v>
      </c>
    </row>
    <row r="64" spans="1:10" ht="22">
      <c r="A64" s="8"/>
      <c r="B64" s="107"/>
      <c r="C64" s="1"/>
      <c r="D64" s="11"/>
      <c r="E64" s="1"/>
      <c r="F64" s="11"/>
      <c r="G64" s="30"/>
      <c r="H64" s="25"/>
      <c r="I64" s="30"/>
      <c r="J64" s="25"/>
    </row>
    <row r="65" spans="1:10" ht="22">
      <c r="A65" s="10" t="s">
        <v>23</v>
      </c>
      <c r="D65" s="18"/>
      <c r="G65" s="22"/>
      <c r="H65" s="22"/>
      <c r="I65" s="22"/>
      <c r="J65" s="22"/>
    </row>
    <row r="66" spans="1:10">
      <c r="A66" s="18" t="s">
        <v>216</v>
      </c>
      <c r="B66" s="104"/>
      <c r="C66" s="35"/>
      <c r="D66" s="34">
        <v>-615258</v>
      </c>
      <c r="E66" s="35"/>
      <c r="F66" s="34">
        <v>728942</v>
      </c>
      <c r="G66" s="35"/>
      <c r="H66" s="34">
        <v>-615258</v>
      </c>
      <c r="I66" s="35"/>
      <c r="J66" s="34">
        <v>728942</v>
      </c>
    </row>
    <row r="67" spans="1:10">
      <c r="A67" s="18" t="s">
        <v>99</v>
      </c>
      <c r="B67" s="100">
        <v>2</v>
      </c>
      <c r="C67" s="35"/>
      <c r="D67" s="34">
        <v>0</v>
      </c>
      <c r="E67" s="35"/>
      <c r="F67" s="34">
        <v>0</v>
      </c>
      <c r="G67" s="35"/>
      <c r="H67" s="34">
        <v>12000</v>
      </c>
      <c r="I67" s="35"/>
      <c r="J67" s="34">
        <v>4900</v>
      </c>
    </row>
    <row r="68" spans="1:10">
      <c r="A68" s="18" t="s">
        <v>102</v>
      </c>
      <c r="B68" s="100">
        <v>2</v>
      </c>
      <c r="C68" s="35"/>
      <c r="D68" s="35">
        <v>0</v>
      </c>
      <c r="E68" s="35"/>
      <c r="F68" s="35">
        <v>0</v>
      </c>
      <c r="G68" s="35"/>
      <c r="H68" s="35">
        <v>-200</v>
      </c>
      <c r="I68" s="35"/>
      <c r="J68" s="35">
        <v>-6550</v>
      </c>
    </row>
    <row r="69" spans="1:10">
      <c r="A69" s="18" t="s">
        <v>97</v>
      </c>
      <c r="B69" s="104"/>
      <c r="C69" s="35"/>
      <c r="D69" s="34">
        <v>-10309</v>
      </c>
      <c r="E69" s="35"/>
      <c r="F69" s="34">
        <v>-6947</v>
      </c>
      <c r="G69" s="35"/>
      <c r="H69" s="34">
        <v>-8850</v>
      </c>
      <c r="I69" s="35"/>
      <c r="J69" s="34">
        <v>0</v>
      </c>
    </row>
    <row r="70" spans="1:10">
      <c r="A70" s="18" t="s">
        <v>127</v>
      </c>
      <c r="B70" s="256">
        <v>8</v>
      </c>
      <c r="C70" s="35"/>
      <c r="D70" s="34">
        <v>-110203</v>
      </c>
      <c r="E70" s="35"/>
      <c r="F70" s="34">
        <v>-110203</v>
      </c>
      <c r="G70" s="35"/>
      <c r="H70" s="34">
        <v>-110203</v>
      </c>
      <c r="I70" s="35"/>
      <c r="J70" s="34">
        <v>-110203</v>
      </c>
    </row>
    <row r="71" spans="1:10" hidden="1">
      <c r="A71" s="18" t="s">
        <v>66</v>
      </c>
      <c r="B71" s="104"/>
      <c r="C71" s="35"/>
      <c r="D71" s="34"/>
      <c r="E71" s="35"/>
      <c r="F71" s="34"/>
      <c r="G71" s="35"/>
      <c r="H71" s="34"/>
      <c r="I71" s="35"/>
      <c r="J71" s="34"/>
    </row>
    <row r="72" spans="1:10">
      <c r="A72" s="18" t="s">
        <v>96</v>
      </c>
      <c r="B72" s="104"/>
      <c r="C72" s="35"/>
      <c r="D72" s="34">
        <v>-54537</v>
      </c>
      <c r="E72" s="35"/>
      <c r="F72" s="34">
        <v>-51895</v>
      </c>
      <c r="G72" s="35"/>
      <c r="H72" s="34">
        <v>-53783</v>
      </c>
      <c r="I72" s="35"/>
      <c r="J72" s="34">
        <v>-53264</v>
      </c>
    </row>
    <row r="73" spans="1:10" ht="22">
      <c r="A73" s="8" t="s">
        <v>205</v>
      </c>
      <c r="B73" s="105"/>
      <c r="C73" s="40"/>
      <c r="D73" s="42">
        <f>SUM(D66:E72)</f>
        <v>-790307</v>
      </c>
      <c r="E73" s="40"/>
      <c r="F73" s="42">
        <v>559897</v>
      </c>
      <c r="G73" s="40"/>
      <c r="H73" s="42">
        <f>SUM(H66:I72)</f>
        <v>-776294</v>
      </c>
      <c r="I73" s="40"/>
      <c r="J73" s="42">
        <v>563825</v>
      </c>
    </row>
    <row r="74" spans="1:10" ht="22">
      <c r="A74" s="8"/>
      <c r="B74" s="107"/>
      <c r="C74" s="1"/>
      <c r="D74" s="11"/>
      <c r="E74" s="1"/>
      <c r="F74" s="11"/>
      <c r="G74" s="30"/>
      <c r="H74" s="31"/>
      <c r="I74" s="30"/>
      <c r="J74" s="31"/>
    </row>
    <row r="75" spans="1:10" ht="22">
      <c r="A75" s="8" t="s">
        <v>209</v>
      </c>
      <c r="B75" s="105"/>
      <c r="C75" s="45"/>
      <c r="D75" s="44">
        <f>SUM(D42,D63,D73)</f>
        <v>-223537</v>
      </c>
      <c r="E75" s="45"/>
      <c r="F75" s="44">
        <v>27075</v>
      </c>
      <c r="G75" s="45"/>
      <c r="H75" s="44">
        <f>SUM(H42,H63,H73)</f>
        <v>-224211</v>
      </c>
      <c r="I75" s="45"/>
      <c r="J75" s="44">
        <v>35775</v>
      </c>
    </row>
    <row r="76" spans="1:10">
      <c r="A76" s="17" t="s">
        <v>156</v>
      </c>
      <c r="B76" s="104"/>
      <c r="C76" s="35"/>
      <c r="D76" s="37">
        <v>345629</v>
      </c>
      <c r="E76" s="35"/>
      <c r="F76" s="37">
        <v>88937</v>
      </c>
      <c r="G76" s="35"/>
      <c r="H76" s="37">
        <v>342946</v>
      </c>
      <c r="I76" s="35"/>
      <c r="J76" s="37">
        <v>76165</v>
      </c>
    </row>
    <row r="77" spans="1:10" ht="22.5" thickBot="1">
      <c r="A77" s="8" t="s">
        <v>157</v>
      </c>
      <c r="B77" s="105"/>
      <c r="C77" s="40"/>
      <c r="D77" s="43">
        <f>SUM(D75:D76)</f>
        <v>122092</v>
      </c>
      <c r="E77" s="40"/>
      <c r="F77" s="43">
        <v>116012</v>
      </c>
      <c r="G77" s="40"/>
      <c r="H77" s="43">
        <f>SUM(H75:H76)</f>
        <v>118735</v>
      </c>
      <c r="I77" s="40"/>
      <c r="J77" s="43">
        <v>111940</v>
      </c>
    </row>
    <row r="78" spans="1:10" ht="22.5" thickTop="1">
      <c r="A78" s="8"/>
      <c r="B78" s="105"/>
      <c r="C78" s="40"/>
      <c r="D78" s="44"/>
      <c r="E78" s="40"/>
      <c r="F78" s="44"/>
      <c r="G78" s="40"/>
      <c r="H78" s="45"/>
      <c r="I78" s="40"/>
      <c r="J78" s="45"/>
    </row>
    <row r="79" spans="1:10" ht="22">
      <c r="A79" s="32" t="s">
        <v>116</v>
      </c>
      <c r="B79" s="105"/>
      <c r="C79" s="40"/>
      <c r="D79" s="44"/>
      <c r="E79" s="40"/>
      <c r="F79" s="44"/>
      <c r="G79" s="40"/>
      <c r="H79" s="45"/>
      <c r="I79" s="40"/>
      <c r="J79" s="45"/>
    </row>
    <row r="80" spans="1:10" ht="22.5" hidden="1">
      <c r="A80" s="17" t="s">
        <v>117</v>
      </c>
      <c r="B80" s="105"/>
      <c r="C80" s="40"/>
      <c r="D80" s="125">
        <v>0</v>
      </c>
      <c r="E80" s="122"/>
      <c r="F80" s="125">
        <v>0</v>
      </c>
      <c r="G80" s="40"/>
      <c r="H80" s="125"/>
      <c r="I80" s="40"/>
      <c r="J80" s="125"/>
    </row>
    <row r="81" spans="1:10" ht="22.5">
      <c r="A81" s="17" t="s">
        <v>118</v>
      </c>
      <c r="B81" s="256">
        <v>5</v>
      </c>
      <c r="C81" s="40"/>
      <c r="D81" s="125">
        <v>505</v>
      </c>
      <c r="E81" s="122"/>
      <c r="F81" s="125">
        <v>3796</v>
      </c>
      <c r="G81" s="122"/>
      <c r="H81" s="125">
        <v>505</v>
      </c>
      <c r="I81" s="122"/>
      <c r="J81" s="125">
        <v>3796</v>
      </c>
    </row>
    <row r="82" spans="1:10" ht="22">
      <c r="A82" s="8"/>
      <c r="B82" s="105"/>
      <c r="C82" s="40"/>
      <c r="D82" s="44"/>
      <c r="E82" s="40"/>
      <c r="F82" s="45"/>
      <c r="G82" s="40"/>
      <c r="H82" s="45"/>
      <c r="I82" s="40"/>
      <c r="J82" s="45"/>
    </row>
    <row r="83" spans="1:10" ht="22" hidden="1">
      <c r="A83" s="8"/>
      <c r="B83" s="105"/>
      <c r="C83" s="40"/>
      <c r="D83" s="44"/>
      <c r="E83" s="40"/>
      <c r="F83" s="45"/>
      <c r="G83" s="40"/>
      <c r="H83" s="45"/>
      <c r="I83" s="40"/>
      <c r="J83" s="45"/>
    </row>
    <row r="84" spans="1:10" ht="22" hidden="1">
      <c r="A84" s="8"/>
      <c r="B84" s="105"/>
      <c r="C84" s="40"/>
      <c r="D84" s="44"/>
      <c r="E84" s="40"/>
      <c r="F84" s="45"/>
      <c r="G84" s="40"/>
      <c r="H84" s="45"/>
      <c r="I84" s="40"/>
      <c r="J84" s="45"/>
    </row>
    <row r="85" spans="1:10" ht="22" hidden="1">
      <c r="A85" s="8"/>
      <c r="B85" s="105"/>
      <c r="C85" s="40"/>
      <c r="D85" s="44"/>
      <c r="E85" s="40"/>
      <c r="F85" s="45"/>
      <c r="G85" s="40"/>
      <c r="H85" s="45"/>
      <c r="I85" s="40"/>
      <c r="J85" s="45"/>
    </row>
    <row r="86" spans="1:10" s="103" customFormat="1" ht="22.5" hidden="1">
      <c r="A86" s="121" t="s">
        <v>107</v>
      </c>
      <c r="B86" s="105"/>
      <c r="C86" s="40"/>
      <c r="D86" s="122"/>
      <c r="E86" s="122"/>
      <c r="F86" s="122"/>
      <c r="G86" s="122"/>
      <c r="H86" s="122"/>
      <c r="I86" s="122"/>
      <c r="J86" s="122"/>
    </row>
    <row r="87" spans="1:10" s="103" customFormat="1" ht="22.5" hidden="1">
      <c r="A87" s="123" t="s">
        <v>108</v>
      </c>
      <c r="B87" s="104"/>
      <c r="C87" s="35"/>
      <c r="D87" s="122"/>
      <c r="E87" s="122"/>
      <c r="F87" s="122"/>
      <c r="G87" s="122"/>
      <c r="H87" s="122"/>
      <c r="I87" s="122"/>
      <c r="J87" s="122"/>
    </row>
    <row r="88" spans="1:10" s="103" customFormat="1" ht="22.5" hidden="1">
      <c r="A88" s="123" t="s">
        <v>109</v>
      </c>
      <c r="B88" s="78"/>
      <c r="C88" s="18"/>
      <c r="D88" s="122"/>
      <c r="E88" s="122"/>
      <c r="F88" s="122"/>
      <c r="G88" s="122"/>
      <c r="H88" s="122"/>
      <c r="I88" s="122"/>
      <c r="J88" s="122"/>
    </row>
    <row r="89" spans="1:10" s="103" customFormat="1" ht="22.5" hidden="1">
      <c r="A89" s="124" t="s">
        <v>110</v>
      </c>
      <c r="B89" s="120">
        <v>8</v>
      </c>
      <c r="C89" s="18"/>
      <c r="D89" s="125">
        <f>2128+1766+66169</f>
        <v>70063</v>
      </c>
      <c r="E89" s="122"/>
      <c r="F89" s="125">
        <v>2305</v>
      </c>
      <c r="G89" s="122"/>
      <c r="H89" s="125">
        <f>2128+1766</f>
        <v>3894</v>
      </c>
      <c r="I89" s="122"/>
      <c r="J89" s="125">
        <f>1351+954</f>
        <v>2305</v>
      </c>
    </row>
    <row r="90" spans="1:10" s="103" customFormat="1" ht="22.5" hidden="1">
      <c r="A90" s="124" t="s">
        <v>111</v>
      </c>
      <c r="B90" s="78"/>
      <c r="C90" s="18"/>
      <c r="D90" s="125">
        <f>177+1</f>
        <v>178</v>
      </c>
      <c r="E90" s="122"/>
      <c r="F90" s="122">
        <v>44</v>
      </c>
      <c r="G90" s="122"/>
      <c r="H90" s="125">
        <f>-177-107</f>
        <v>-284</v>
      </c>
      <c r="I90" s="122"/>
      <c r="J90" s="122">
        <v>0</v>
      </c>
    </row>
    <row r="91" spans="1:10" s="103" customFormat="1" ht="22.5" hidden="1">
      <c r="A91" s="130" t="s">
        <v>114</v>
      </c>
      <c r="B91" s="129">
        <v>8</v>
      </c>
      <c r="C91" s="18"/>
      <c r="D91" s="125">
        <v>-1766</v>
      </c>
      <c r="E91" s="122"/>
      <c r="F91" s="122">
        <v>-954</v>
      </c>
      <c r="G91" s="122"/>
      <c r="H91" s="125">
        <v>-1766</v>
      </c>
      <c r="I91" s="122"/>
      <c r="J91" s="122">
        <v>-954</v>
      </c>
    </row>
    <row r="92" spans="1:10" s="103" customFormat="1" ht="22.5" hidden="1">
      <c r="A92" s="130" t="s">
        <v>115</v>
      </c>
      <c r="B92" s="129">
        <v>8</v>
      </c>
      <c r="C92" s="18"/>
      <c r="D92" s="125">
        <v>-66169</v>
      </c>
      <c r="E92" s="122"/>
      <c r="F92" s="122">
        <v>0</v>
      </c>
      <c r="G92" s="122"/>
      <c r="H92" s="125">
        <v>0</v>
      </c>
      <c r="I92" s="122"/>
      <c r="J92" s="122">
        <v>0</v>
      </c>
    </row>
    <row r="93" spans="1:10" s="103" customFormat="1" ht="22.5" hidden="1" thickBot="1">
      <c r="A93" s="126" t="s">
        <v>112</v>
      </c>
      <c r="B93" s="78"/>
      <c r="C93" s="18"/>
      <c r="D93" s="127">
        <f>SUM(D89:D92)</f>
        <v>2306</v>
      </c>
      <c r="E93" s="128"/>
      <c r="F93" s="127">
        <f>SUM(F89:F92)</f>
        <v>1395</v>
      </c>
      <c r="G93" s="128"/>
      <c r="H93" s="127">
        <f>SUM(H89:H92)</f>
        <v>1844</v>
      </c>
      <c r="I93" s="128"/>
      <c r="J93" s="127">
        <f>SUM(J89:J92)</f>
        <v>1351</v>
      </c>
    </row>
    <row r="94" spans="1:10" s="103" customFormat="1" ht="22.5" hidden="1">
      <c r="A94" s="115"/>
      <c r="B94" s="118"/>
      <c r="D94" s="108"/>
      <c r="E94" s="108"/>
      <c r="F94" s="108"/>
      <c r="G94" s="108"/>
      <c r="H94" s="111"/>
      <c r="I94" s="108"/>
      <c r="J94" s="108"/>
    </row>
    <row r="95" spans="1:10" s="103" customFormat="1" ht="22.5" hidden="1">
      <c r="A95" s="109" t="s">
        <v>113</v>
      </c>
      <c r="B95" s="118"/>
      <c r="D95" s="108"/>
      <c r="E95" s="108"/>
      <c r="F95" s="108"/>
      <c r="G95" s="108"/>
      <c r="H95" s="111"/>
      <c r="I95" s="108"/>
      <c r="J95" s="108"/>
    </row>
    <row r="96" spans="1:10" s="103" customFormat="1" ht="22.5" hidden="1">
      <c r="A96" s="109" t="s">
        <v>109</v>
      </c>
      <c r="B96" s="118"/>
      <c r="D96" s="108"/>
      <c r="E96" s="108"/>
      <c r="F96" s="108"/>
      <c r="G96" s="108"/>
      <c r="H96" s="116"/>
      <c r="I96" s="108"/>
      <c r="J96" s="108"/>
    </row>
    <row r="97" spans="1:10" s="103" customFormat="1" ht="22.5" hidden="1">
      <c r="A97" s="110" t="s">
        <v>110</v>
      </c>
      <c r="B97" s="118"/>
      <c r="D97" s="117"/>
      <c r="E97" s="108"/>
      <c r="F97" s="117"/>
      <c r="G97" s="108"/>
      <c r="H97" s="111"/>
      <c r="I97" s="108"/>
      <c r="J97" s="117"/>
    </row>
    <row r="98" spans="1:10" s="103" customFormat="1" ht="22.5" hidden="1">
      <c r="A98" s="110" t="s">
        <v>111</v>
      </c>
      <c r="B98" s="118"/>
      <c r="D98" s="117"/>
      <c r="E98" s="108"/>
      <c r="F98" s="117"/>
      <c r="G98" s="108"/>
      <c r="H98" s="111"/>
      <c r="I98" s="108"/>
      <c r="J98" s="117"/>
    </row>
    <row r="99" spans="1:10" s="103" customFormat="1" ht="22.5" hidden="1" thickBot="1">
      <c r="A99" s="112" t="s">
        <v>112</v>
      </c>
      <c r="B99" s="118"/>
      <c r="D99" s="113"/>
      <c r="E99" s="114"/>
      <c r="F99" s="113"/>
      <c r="G99" s="114"/>
      <c r="H99" s="113"/>
      <c r="I99" s="114"/>
      <c r="J99" s="113"/>
    </row>
    <row r="100" spans="1:10" hidden="1"/>
    <row r="101" spans="1:10" hidden="1">
      <c r="F101" s="22">
        <v>117386</v>
      </c>
      <c r="G101" s="22">
        <v>104818</v>
      </c>
      <c r="H101" s="22"/>
      <c r="J101" s="22">
        <v>104818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5:F45"/>
    <mergeCell ref="H45:J45"/>
    <mergeCell ref="D5:F5"/>
    <mergeCell ref="H5:J5"/>
    <mergeCell ref="D6:F6"/>
    <mergeCell ref="H6:J6"/>
    <mergeCell ref="D46:F46"/>
    <mergeCell ref="H46:J46"/>
    <mergeCell ref="D47:F47"/>
    <mergeCell ref="H47:J47"/>
    <mergeCell ref="D49:J49"/>
  </mergeCells>
  <phoneticPr fontId="0" type="noConversion"/>
  <pageMargins left="0.8" right="0.8" top="0.48" bottom="0.5" header="0.5" footer="0.5"/>
  <pageSetup paperSize="9" scale="78" firstPageNumber="11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1FE3-27FC-4ACF-90DB-8450E5B78760}">
  <sheetPr>
    <tabColor theme="0" tint="-0.499984740745262"/>
  </sheetPr>
  <dimension ref="A1:T50"/>
  <sheetViews>
    <sheetView showGridLines="0" view="pageBreakPreview" topLeftCell="A7" zoomScale="70" zoomScaleNormal="85" zoomScaleSheetLayoutView="70" workbookViewId="0">
      <selection activeCell="L20" sqref="L20"/>
    </sheetView>
  </sheetViews>
  <sheetFormatPr defaultColWidth="9.09765625" defaultRowHeight="21.5"/>
  <cols>
    <col min="1" max="1" width="43.69921875" style="173" customWidth="1"/>
    <col min="2" max="2" width="11.5" style="178" customWidth="1"/>
    <col min="3" max="3" width="2.8984375" style="178" customWidth="1"/>
    <col min="4" max="4" width="14" style="229" customWidth="1"/>
    <col min="5" max="5" width="1.3984375" style="178" customWidth="1"/>
    <col min="6" max="6" width="14" style="178" customWidth="1"/>
    <col min="7" max="7" width="1.3984375" style="178" customWidth="1"/>
    <col min="8" max="8" width="14" style="254" customWidth="1"/>
    <col min="9" max="9" width="1.3984375" style="178" customWidth="1"/>
    <col min="10" max="10" width="14" style="178" customWidth="1"/>
    <col min="11" max="11" width="11.296875" style="178" bestFit="1" customWidth="1"/>
    <col min="12" max="12" width="10" style="178" bestFit="1" customWidth="1"/>
    <col min="13" max="13" width="3.3984375" style="178" customWidth="1"/>
    <col min="14" max="16384" width="9.09765625" style="178"/>
  </cols>
  <sheetData>
    <row r="1" spans="1:18" ht="22">
      <c r="A1" s="169" t="s">
        <v>91</v>
      </c>
      <c r="B1" s="176"/>
      <c r="C1" s="176"/>
      <c r="D1" s="206"/>
      <c r="E1" s="177"/>
      <c r="F1" s="177"/>
      <c r="G1" s="177"/>
      <c r="H1" s="230"/>
      <c r="I1" s="177"/>
      <c r="J1" s="177"/>
    </row>
    <row r="2" spans="1:18" ht="22">
      <c r="A2" s="169" t="s">
        <v>62</v>
      </c>
      <c r="B2" s="179"/>
      <c r="C2" s="179"/>
      <c r="D2" s="207"/>
      <c r="E2" s="180"/>
      <c r="F2" s="180"/>
      <c r="G2" s="180"/>
      <c r="H2" s="231"/>
      <c r="I2" s="180"/>
      <c r="J2" s="181"/>
    </row>
    <row r="3" spans="1:18" ht="22">
      <c r="A3" s="169"/>
      <c r="B3" s="179"/>
      <c r="C3" s="179"/>
      <c r="D3" s="207"/>
      <c r="E3" s="180"/>
      <c r="F3" s="180"/>
      <c r="G3" s="180"/>
      <c r="H3" s="231"/>
      <c r="I3" s="180"/>
      <c r="J3" s="181"/>
    </row>
    <row r="4" spans="1:18" customFormat="1" ht="22">
      <c r="A4" s="173"/>
      <c r="B4" s="182"/>
      <c r="C4" s="182"/>
      <c r="D4" s="331" t="s">
        <v>59</v>
      </c>
      <c r="E4" s="331"/>
      <c r="F4" s="331"/>
      <c r="G4" s="183"/>
      <c r="H4" s="331" t="s">
        <v>60</v>
      </c>
      <c r="I4" s="331"/>
      <c r="J4" s="331"/>
    </row>
    <row r="5" spans="1:18" customFormat="1" ht="22">
      <c r="A5" s="173"/>
      <c r="B5" s="182"/>
      <c r="C5" s="182"/>
      <c r="D5" s="332" t="s">
        <v>158</v>
      </c>
      <c r="E5" s="333"/>
      <c r="F5" s="333"/>
      <c r="G5" s="183"/>
      <c r="H5" s="332" t="s">
        <v>158</v>
      </c>
      <c r="I5" s="333"/>
      <c r="J5" s="333"/>
    </row>
    <row r="6" spans="1:18" customFormat="1" ht="22">
      <c r="A6" s="173"/>
      <c r="B6" s="182"/>
      <c r="C6" s="182"/>
      <c r="D6" s="332" t="s">
        <v>159</v>
      </c>
      <c r="E6" s="332"/>
      <c r="F6" s="332"/>
      <c r="G6" s="183"/>
      <c r="H6" s="332" t="s">
        <v>159</v>
      </c>
      <c r="I6" s="332"/>
      <c r="J6" s="332"/>
    </row>
    <row r="7" spans="1:18" customFormat="1">
      <c r="A7" s="173"/>
      <c r="B7" s="170" t="s">
        <v>1</v>
      </c>
      <c r="C7" s="170"/>
      <c r="D7" s="208">
        <v>2565</v>
      </c>
      <c r="E7" s="184"/>
      <c r="F7" s="184">
        <v>2564</v>
      </c>
      <c r="G7" s="184"/>
      <c r="H7" s="232">
        <v>2565</v>
      </c>
      <c r="I7" s="184"/>
      <c r="J7" s="184">
        <v>2564</v>
      </c>
    </row>
    <row r="8" spans="1:18" customFormat="1" ht="22">
      <c r="A8" s="172"/>
      <c r="B8" s="170"/>
      <c r="C8" s="170"/>
      <c r="D8" s="330" t="s">
        <v>39</v>
      </c>
      <c r="E8" s="330"/>
      <c r="F8" s="330"/>
      <c r="G8" s="330"/>
      <c r="H8" s="330"/>
      <c r="I8" s="330"/>
      <c r="J8" s="330"/>
    </row>
    <row r="9" spans="1:18" customFormat="1" ht="22">
      <c r="A9" s="172" t="s">
        <v>88</v>
      </c>
      <c r="B9" s="170">
        <v>2</v>
      </c>
      <c r="C9" s="170"/>
      <c r="D9" s="209"/>
      <c r="E9" s="170"/>
      <c r="F9" s="170"/>
      <c r="G9" s="170"/>
      <c r="H9" s="233"/>
      <c r="I9" s="140"/>
      <c r="J9" s="140"/>
    </row>
    <row r="10" spans="1:18" customFormat="1">
      <c r="A10" s="173" t="s">
        <v>121</v>
      </c>
      <c r="B10" s="170">
        <v>8</v>
      </c>
      <c r="C10" s="170"/>
      <c r="D10" s="210">
        <v>6159486</v>
      </c>
      <c r="E10" s="186"/>
      <c r="F10" s="22">
        <v>7394756</v>
      </c>
      <c r="G10" s="22"/>
      <c r="H10" s="234">
        <v>6251614</v>
      </c>
      <c r="I10" s="141"/>
      <c r="J10" s="141">
        <v>7521826</v>
      </c>
    </row>
    <row r="11" spans="1:18" customFormat="1">
      <c r="A11" t="s">
        <v>57</v>
      </c>
      <c r="B11" s="170"/>
      <c r="C11" s="170"/>
      <c r="D11" s="210">
        <v>130619</v>
      </c>
      <c r="F11" s="22">
        <v>9122</v>
      </c>
      <c r="G11" s="22"/>
      <c r="H11" s="235">
        <f>111591</f>
        <v>111591</v>
      </c>
      <c r="I11" s="142"/>
      <c r="J11" s="142">
        <v>15333</v>
      </c>
    </row>
    <row r="12" spans="1:18" customFormat="1" ht="22">
      <c r="A12" s="169" t="s">
        <v>17</v>
      </c>
      <c r="B12" s="187"/>
      <c r="C12" s="187"/>
      <c r="D12" s="211">
        <f>SUM(D10:D11)</f>
        <v>6290105</v>
      </c>
      <c r="E12" s="171"/>
      <c r="F12" s="52">
        <f>SUM(F10:F11)</f>
        <v>7403878</v>
      </c>
      <c r="G12" s="31"/>
      <c r="H12" s="236">
        <f>SUM(H10:H11)</f>
        <v>6363205</v>
      </c>
      <c r="I12" s="31"/>
      <c r="J12" s="52">
        <f>SUM(J10:J11)</f>
        <v>7537159</v>
      </c>
    </row>
    <row r="13" spans="1:18" customFormat="1" ht="7.5" customHeight="1">
      <c r="A13" s="169"/>
      <c r="B13" s="170"/>
      <c r="C13" s="170"/>
      <c r="D13" s="212"/>
      <c r="E13" s="171"/>
      <c r="F13" s="188"/>
      <c r="G13" s="31"/>
      <c r="H13" s="237"/>
      <c r="I13" s="31"/>
      <c r="J13" s="30"/>
    </row>
    <row r="14" spans="1:18" customFormat="1" ht="22">
      <c r="A14" s="172" t="s">
        <v>35</v>
      </c>
      <c r="B14" s="170">
        <v>2</v>
      </c>
      <c r="C14" s="170"/>
      <c r="D14" s="212"/>
      <c r="E14" s="171"/>
      <c r="F14" s="188"/>
      <c r="G14" s="31"/>
      <c r="H14" s="237"/>
      <c r="I14" s="31"/>
      <c r="J14" s="30"/>
    </row>
    <row r="15" spans="1:18" customFormat="1">
      <c r="A15" s="173" t="s">
        <v>122</v>
      </c>
      <c r="B15" s="170">
        <v>4</v>
      </c>
      <c r="C15" s="170"/>
      <c r="D15" s="210">
        <f>5955947-D16</f>
        <v>5918587</v>
      </c>
      <c r="E15" s="186"/>
      <c r="F15" s="22">
        <f>6510491-F16</f>
        <v>6498936</v>
      </c>
      <c r="G15" s="22"/>
      <c r="H15" s="238">
        <f>6035900-H16</f>
        <v>5998540</v>
      </c>
      <c r="I15" s="22"/>
      <c r="J15" s="22">
        <f>6675147-J16</f>
        <v>6663592</v>
      </c>
      <c r="L15" s="119">
        <f>(D10-D15)/D10</f>
        <v>3.9110243939185836E-2</v>
      </c>
      <c r="N15" s="119">
        <f>(F10-F15)/F10</f>
        <v>0.12114260429958744</v>
      </c>
      <c r="P15" s="119">
        <f>(H10-H15)/H10</f>
        <v>4.0481386086856933E-2</v>
      </c>
      <c r="R15" s="119">
        <f>(J10-J15)/J10</f>
        <v>0.11409915624211461</v>
      </c>
    </row>
    <row r="16" spans="1:18" customFormat="1">
      <c r="A16" s="173" t="s">
        <v>167</v>
      </c>
      <c r="B16" s="258"/>
      <c r="C16" s="258"/>
      <c r="D16" s="210">
        <v>37360</v>
      </c>
      <c r="E16" s="186"/>
      <c r="F16" s="22">
        <v>11555</v>
      </c>
      <c r="G16" s="22"/>
      <c r="H16" s="238">
        <v>37360</v>
      </c>
      <c r="I16" s="22"/>
      <c r="J16" s="22">
        <v>11555</v>
      </c>
      <c r="L16" s="119"/>
      <c r="N16" s="119"/>
      <c r="P16" s="119"/>
      <c r="R16" s="119"/>
    </row>
    <row r="17" spans="1:20" customFormat="1">
      <c r="A17" s="173" t="s">
        <v>48</v>
      </c>
      <c r="B17" s="170"/>
      <c r="C17" s="170"/>
      <c r="D17" s="210">
        <v>120264</v>
      </c>
      <c r="E17" s="186"/>
      <c r="F17" s="22">
        <v>110822</v>
      </c>
      <c r="G17" s="22"/>
      <c r="H17" s="238">
        <f>42613</f>
        <v>42613</v>
      </c>
      <c r="I17" s="22"/>
      <c r="J17" s="22">
        <v>45381</v>
      </c>
      <c r="L17" s="119">
        <f>D17/D10</f>
        <v>1.9525005820290851E-2</v>
      </c>
      <c r="N17" s="119">
        <f>F17/F10</f>
        <v>1.4986566155800136E-2</v>
      </c>
      <c r="P17" s="119">
        <f>H17/H10</f>
        <v>6.8163197535868339E-3</v>
      </c>
      <c r="R17" s="119">
        <f>J17/J10</f>
        <v>6.0332424600090459E-3</v>
      </c>
    </row>
    <row r="18" spans="1:20" customFormat="1">
      <c r="A18" s="173" t="s">
        <v>26</v>
      </c>
      <c r="B18" s="170"/>
      <c r="C18" s="170"/>
      <c r="D18" s="210">
        <f>78659+1</f>
        <v>78660</v>
      </c>
      <c r="E18" s="186"/>
      <c r="F18" s="22">
        <v>95170</v>
      </c>
      <c r="G18" s="22"/>
      <c r="H18" s="238">
        <v>59210</v>
      </c>
      <c r="I18" s="22"/>
      <c r="J18" s="22">
        <v>66231</v>
      </c>
      <c r="L18" s="189"/>
    </row>
    <row r="19" spans="1:20" customFormat="1">
      <c r="A19" s="173" t="s">
        <v>174</v>
      </c>
      <c r="B19" s="263"/>
      <c r="C19" s="263"/>
      <c r="D19" s="210">
        <v>0</v>
      </c>
      <c r="E19" s="186"/>
      <c r="F19" s="22">
        <v>0</v>
      </c>
      <c r="G19" s="22"/>
      <c r="H19" s="238">
        <v>0</v>
      </c>
      <c r="I19" s="22"/>
      <c r="J19" s="22">
        <v>0</v>
      </c>
      <c r="L19" s="189"/>
    </row>
    <row r="20" spans="1:20" customFormat="1">
      <c r="A20" s="173" t="s">
        <v>76</v>
      </c>
      <c r="B20" s="170"/>
      <c r="C20" s="170"/>
      <c r="D20" s="210">
        <v>20131</v>
      </c>
      <c r="E20" s="186"/>
      <c r="F20" s="22">
        <v>43842</v>
      </c>
      <c r="G20" s="22"/>
      <c r="H20" s="238">
        <v>20131</v>
      </c>
      <c r="I20" s="22"/>
      <c r="J20" s="22">
        <v>43842</v>
      </c>
      <c r="L20" s="189"/>
    </row>
    <row r="21" spans="1:20" customFormat="1" ht="22">
      <c r="A21" s="169" t="s">
        <v>18</v>
      </c>
      <c r="B21" s="170"/>
      <c r="C21" s="170"/>
      <c r="D21" s="211">
        <f>SUM(D15:D20)</f>
        <v>6175002</v>
      </c>
      <c r="E21" s="31"/>
      <c r="F21" s="52">
        <f>SUM(F15:F20)</f>
        <v>6760325</v>
      </c>
      <c r="G21" s="31"/>
      <c r="H21" s="236">
        <f>SUM(H15:H20)</f>
        <v>6157854</v>
      </c>
      <c r="I21" s="31"/>
      <c r="J21" s="52">
        <f>SUM(J15:J20)</f>
        <v>6830601</v>
      </c>
    </row>
    <row r="22" spans="1:20" customFormat="1" ht="7" customHeight="1">
      <c r="A22" s="173"/>
      <c r="B22" s="170"/>
      <c r="C22" s="170"/>
      <c r="D22" s="210"/>
      <c r="E22" s="186"/>
      <c r="F22" s="22"/>
      <c r="G22" s="22"/>
      <c r="H22" s="238"/>
      <c r="I22" s="22"/>
      <c r="J22" s="22"/>
    </row>
    <row r="23" spans="1:20" customFormat="1" ht="22">
      <c r="A23" s="169" t="s">
        <v>125</v>
      </c>
      <c r="B23" s="170"/>
      <c r="C23" s="170"/>
      <c r="D23" s="213">
        <f>D12-D21</f>
        <v>115103</v>
      </c>
      <c r="E23" s="188"/>
      <c r="F23" s="30">
        <f>F12-F21</f>
        <v>643553</v>
      </c>
      <c r="G23" s="30"/>
      <c r="H23" s="237">
        <f>H12-H21</f>
        <v>205351</v>
      </c>
      <c r="I23" s="30"/>
      <c r="J23" s="30">
        <f>J12-J21</f>
        <v>706558</v>
      </c>
    </row>
    <row r="24" spans="1:20" customFormat="1">
      <c r="A24" s="173" t="s">
        <v>27</v>
      </c>
      <c r="B24" s="170">
        <v>2</v>
      </c>
      <c r="C24" s="170"/>
      <c r="D24" s="214">
        <v>-31659</v>
      </c>
      <c r="F24" s="190">
        <v>-21253</v>
      </c>
      <c r="G24" s="22"/>
      <c r="H24" s="239">
        <v>-32102</v>
      </c>
      <c r="I24" s="22"/>
      <c r="J24" s="33">
        <v>-21401</v>
      </c>
      <c r="K24" s="189"/>
    </row>
    <row r="25" spans="1:20" customFormat="1">
      <c r="A25" s="173" t="s">
        <v>146</v>
      </c>
      <c r="B25" s="170"/>
      <c r="C25" s="170"/>
      <c r="D25" s="214">
        <v>20331</v>
      </c>
      <c r="F25" s="190">
        <v>224151</v>
      </c>
      <c r="G25" s="22"/>
      <c r="H25" s="240">
        <v>0</v>
      </c>
      <c r="I25" s="22"/>
      <c r="J25" s="102">
        <v>0</v>
      </c>
      <c r="K25" s="189"/>
    </row>
    <row r="26" spans="1:20" customFormat="1" ht="22">
      <c r="A26" s="169" t="s">
        <v>160</v>
      </c>
      <c r="B26" s="170"/>
      <c r="C26" s="170"/>
      <c r="D26" s="215">
        <f>D23+D24+D25</f>
        <v>103775</v>
      </c>
      <c r="E26" s="31"/>
      <c r="F26" s="58">
        <f>F23+F24+F25</f>
        <v>846451</v>
      </c>
      <c r="G26" s="31"/>
      <c r="H26" s="241">
        <f>H23+H24+H25</f>
        <v>173249</v>
      </c>
      <c r="I26" s="31"/>
      <c r="J26" s="58">
        <f>J23+J24+J25</f>
        <v>685157</v>
      </c>
    </row>
    <row r="27" spans="1:20" customFormat="1">
      <c r="A27" s="173" t="s">
        <v>124</v>
      </c>
      <c r="B27" s="170"/>
      <c r="C27" s="170"/>
      <c r="D27" s="216">
        <v>-44355</v>
      </c>
      <c r="F27" s="191">
        <v>-135377</v>
      </c>
      <c r="G27" s="60"/>
      <c r="H27" s="240">
        <v>-35755</v>
      </c>
      <c r="I27" s="60"/>
      <c r="J27" s="102">
        <v>-133618</v>
      </c>
      <c r="L27" s="192">
        <f>D27/D26</f>
        <v>-0.42741508070344497</v>
      </c>
      <c r="M27" s="192"/>
      <c r="N27" s="192">
        <f t="shared" ref="N27:R27" si="0">F27/F26</f>
        <v>-0.15993483379427753</v>
      </c>
      <c r="O27" s="192"/>
      <c r="P27" s="192">
        <f t="shared" si="0"/>
        <v>-0.20637925760033246</v>
      </c>
      <c r="Q27" s="192"/>
      <c r="R27" s="192">
        <f t="shared" si="0"/>
        <v>-0.19501807614897024</v>
      </c>
      <c r="S27" s="192"/>
      <c r="T27" s="193"/>
    </row>
    <row r="28" spans="1:20" customFormat="1" ht="22">
      <c r="A28" s="169" t="s">
        <v>161</v>
      </c>
      <c r="B28" s="170"/>
      <c r="C28" s="170"/>
      <c r="D28" s="217">
        <f>D26+D27</f>
        <v>59420</v>
      </c>
      <c r="E28" s="171"/>
      <c r="F28" s="82">
        <f>F26+F27</f>
        <v>711074</v>
      </c>
      <c r="G28" s="31"/>
      <c r="H28" s="242">
        <f>H26+H27</f>
        <v>137494</v>
      </c>
      <c r="I28" s="31"/>
      <c r="J28" s="82">
        <f>J26+J27</f>
        <v>551539</v>
      </c>
      <c r="K28" s="171"/>
    </row>
    <row r="29" spans="1:20" customFormat="1" ht="4" customHeight="1">
      <c r="A29" s="169"/>
      <c r="B29" s="170"/>
      <c r="C29" s="170"/>
      <c r="D29" s="218"/>
      <c r="E29" s="171"/>
      <c r="F29" s="25"/>
      <c r="G29" s="31"/>
      <c r="H29" s="243"/>
      <c r="I29" s="31"/>
      <c r="J29" s="25"/>
      <c r="K29" s="171"/>
    </row>
    <row r="30" spans="1:20" customFormat="1" ht="22">
      <c r="A30" s="169" t="s">
        <v>63</v>
      </c>
      <c r="B30" s="170"/>
      <c r="C30" s="170"/>
      <c r="D30" s="219"/>
      <c r="E30" s="171"/>
      <c r="F30" s="102"/>
      <c r="G30" s="30"/>
      <c r="H30" s="240"/>
      <c r="I30" s="30"/>
      <c r="J30" s="102"/>
    </row>
    <row r="31" spans="1:20" customFormat="1" ht="22">
      <c r="A31" s="172" t="s">
        <v>142</v>
      </c>
      <c r="B31" s="170"/>
      <c r="C31" s="170"/>
      <c r="D31" s="220"/>
      <c r="F31" s="186"/>
      <c r="G31" s="22"/>
      <c r="H31" s="238"/>
      <c r="I31" s="22"/>
      <c r="J31" s="22"/>
    </row>
    <row r="32" spans="1:20" customFormat="1">
      <c r="A32" s="173" t="s">
        <v>143</v>
      </c>
      <c r="B32" s="170"/>
      <c r="C32" s="170"/>
      <c r="D32" s="210">
        <v>-794</v>
      </c>
      <c r="E32" s="22"/>
      <c r="F32" s="38">
        <v>0</v>
      </c>
      <c r="G32" s="22"/>
      <c r="H32" s="238">
        <v>-552</v>
      </c>
      <c r="I32" s="22"/>
      <c r="J32" s="38">
        <v>0</v>
      </c>
    </row>
    <row r="33" spans="1:15" customFormat="1">
      <c r="A33" s="173" t="s">
        <v>70</v>
      </c>
      <c r="B33" s="170"/>
      <c r="C33" s="170"/>
      <c r="D33" s="220"/>
      <c r="F33" s="186"/>
      <c r="G33" s="22"/>
      <c r="H33" s="238"/>
      <c r="I33" s="22"/>
      <c r="J33" s="22"/>
    </row>
    <row r="34" spans="1:15" customFormat="1">
      <c r="A34" s="173" t="s">
        <v>67</v>
      </c>
      <c r="B34" s="170"/>
      <c r="C34" s="170"/>
      <c r="D34" s="210">
        <v>200</v>
      </c>
      <c r="F34" s="38">
        <v>0</v>
      </c>
      <c r="G34" s="22"/>
      <c r="H34" s="238">
        <v>110</v>
      </c>
      <c r="I34" s="22"/>
      <c r="J34" s="38">
        <v>0</v>
      </c>
    </row>
    <row r="35" spans="1:15" customFormat="1" ht="22">
      <c r="A35" s="169" t="s">
        <v>144</v>
      </c>
      <c r="B35" s="170"/>
      <c r="C35" s="170"/>
      <c r="D35" s="221">
        <f>D32+D34</f>
        <v>-594</v>
      </c>
      <c r="E35" s="171"/>
      <c r="F35" s="42">
        <f>F32+F34</f>
        <v>0</v>
      </c>
      <c r="G35" s="30"/>
      <c r="H35" s="244">
        <f>H32+H34</f>
        <v>-442</v>
      </c>
      <c r="I35" s="30"/>
      <c r="J35" s="42">
        <f>J32+J34</f>
        <v>0</v>
      </c>
    </row>
    <row r="36" spans="1:15" customFormat="1" ht="2" customHeight="1">
      <c r="A36" s="169"/>
      <c r="B36" s="170"/>
      <c r="C36" s="170"/>
      <c r="D36" s="209"/>
      <c r="E36" s="45"/>
      <c r="F36" s="171"/>
      <c r="G36" s="45"/>
      <c r="H36" s="245"/>
      <c r="I36" s="45"/>
      <c r="J36" s="31"/>
      <c r="K36" s="45"/>
      <c r="L36" s="194"/>
      <c r="O36" s="195"/>
    </row>
    <row r="37" spans="1:15" s="171" customFormat="1" ht="22.5" thickBot="1">
      <c r="A37" s="169" t="s">
        <v>145</v>
      </c>
      <c r="B37" s="196"/>
      <c r="C37" s="196"/>
      <c r="D37" s="222">
        <f>D28+D35</f>
        <v>58826</v>
      </c>
      <c r="F37" s="197">
        <f>F28+F35</f>
        <v>711074</v>
      </c>
      <c r="G37" s="30"/>
      <c r="H37" s="246">
        <f>H28+H35</f>
        <v>137052</v>
      </c>
      <c r="I37" s="30"/>
      <c r="J37" s="197">
        <f>J28+J30</f>
        <v>551539</v>
      </c>
      <c r="K37" s="198"/>
    </row>
    <row r="38" spans="1:15" customFormat="1" ht="3" customHeight="1" thickTop="1">
      <c r="A38" s="169"/>
      <c r="B38" s="170"/>
      <c r="C38" s="170"/>
      <c r="D38" s="212"/>
      <c r="E38" s="171"/>
      <c r="F38" s="188"/>
      <c r="G38" s="31"/>
      <c r="H38" s="237"/>
      <c r="I38" s="31"/>
      <c r="J38" s="30"/>
    </row>
    <row r="39" spans="1:15" customFormat="1" ht="22">
      <c r="A39" s="169" t="s">
        <v>86</v>
      </c>
      <c r="B39" s="170"/>
      <c r="C39" s="170"/>
      <c r="D39" s="223"/>
      <c r="H39" s="247"/>
    </row>
    <row r="40" spans="1:15" s="200" customFormat="1">
      <c r="A40" s="173" t="s">
        <v>92</v>
      </c>
      <c r="B40" s="170"/>
      <c r="C40" s="170"/>
      <c r="D40" s="224">
        <f>D42-D41</f>
        <v>62695</v>
      </c>
      <c r="E40" s="199"/>
      <c r="F40" s="65">
        <f>F42-F41</f>
        <v>709524</v>
      </c>
      <c r="G40" s="66"/>
      <c r="H40" s="248">
        <f>H42-H41</f>
        <v>137494</v>
      </c>
      <c r="I40" s="66"/>
      <c r="J40" s="65">
        <f>J42-J41</f>
        <v>551539</v>
      </c>
    </row>
    <row r="41" spans="1:15" s="200" customFormat="1">
      <c r="A41" s="173" t="s">
        <v>93</v>
      </c>
      <c r="B41" s="170"/>
      <c r="C41" s="170"/>
      <c r="D41" s="225">
        <v>-3275</v>
      </c>
      <c r="E41" s="199"/>
      <c r="F41" s="67">
        <v>1550</v>
      </c>
      <c r="G41" s="68"/>
      <c r="H41" s="249">
        <v>0</v>
      </c>
      <c r="I41" s="35"/>
      <c r="J41" s="174">
        <v>0</v>
      </c>
    </row>
    <row r="42" spans="1:15" s="200" customFormat="1" ht="22.5" thickBot="1">
      <c r="A42" s="69" t="s">
        <v>161</v>
      </c>
      <c r="B42" s="170"/>
      <c r="C42" s="170"/>
      <c r="D42" s="222">
        <f>D28</f>
        <v>59420</v>
      </c>
      <c r="E42" s="171"/>
      <c r="F42" s="197">
        <f>F28</f>
        <v>711074</v>
      </c>
      <c r="G42" s="30"/>
      <c r="H42" s="246">
        <f>H28</f>
        <v>137494</v>
      </c>
      <c r="I42" s="30"/>
      <c r="J42" s="197">
        <f>J28</f>
        <v>551539</v>
      </c>
    </row>
    <row r="43" spans="1:15" customFormat="1" ht="22.5" thickTop="1">
      <c r="A43" s="169" t="s">
        <v>87</v>
      </c>
      <c r="B43" s="170"/>
      <c r="C43" s="170"/>
      <c r="D43" s="226"/>
      <c r="E43" s="202"/>
      <c r="F43" s="201"/>
      <c r="G43" s="72"/>
      <c r="H43" s="250"/>
      <c r="I43" s="73"/>
      <c r="J43" s="72"/>
    </row>
    <row r="44" spans="1:15" customFormat="1">
      <c r="A44" s="173" t="s">
        <v>92</v>
      </c>
      <c r="B44" s="170"/>
      <c r="C44" s="170"/>
      <c r="D44" s="224">
        <f>D46-D45</f>
        <v>61987</v>
      </c>
      <c r="E44" s="199"/>
      <c r="F44" s="65">
        <f>F46-F45</f>
        <v>709524</v>
      </c>
      <c r="G44" s="66"/>
      <c r="H44" s="248">
        <f>H46-H45</f>
        <v>137052</v>
      </c>
      <c r="I44" s="74"/>
      <c r="J44" s="65">
        <f>J46-J45</f>
        <v>551539</v>
      </c>
    </row>
    <row r="45" spans="1:15" customFormat="1">
      <c r="A45" s="173" t="s">
        <v>93</v>
      </c>
      <c r="B45" s="170"/>
      <c r="C45" s="170"/>
      <c r="D45" s="225">
        <v>-3161</v>
      </c>
      <c r="E45" s="199"/>
      <c r="F45" s="67">
        <f>F41</f>
        <v>1550</v>
      </c>
      <c r="G45" s="68"/>
      <c r="H45" s="249">
        <v>0</v>
      </c>
      <c r="I45" s="35"/>
      <c r="J45" s="174">
        <v>0</v>
      </c>
    </row>
    <row r="46" spans="1:15" customFormat="1" ht="22.5" thickBot="1">
      <c r="A46" s="69" t="s">
        <v>145</v>
      </c>
      <c r="B46" s="170"/>
      <c r="C46" s="170"/>
      <c r="D46" s="222">
        <f>D37</f>
        <v>58826</v>
      </c>
      <c r="E46" s="171"/>
      <c r="F46" s="197">
        <f>F37</f>
        <v>711074</v>
      </c>
      <c r="G46" s="30"/>
      <c r="H46" s="246">
        <f>H37</f>
        <v>137052</v>
      </c>
      <c r="I46" s="203"/>
      <c r="J46" s="197">
        <f>J37</f>
        <v>551539</v>
      </c>
    </row>
    <row r="47" spans="1:15" customFormat="1" ht="5.5" customHeight="1" thickTop="1">
      <c r="A47" s="169"/>
      <c r="B47" s="170"/>
      <c r="C47" s="170"/>
      <c r="D47" s="212"/>
      <c r="E47" s="171"/>
      <c r="F47" s="188"/>
      <c r="G47" s="31"/>
      <c r="H47" s="237"/>
      <c r="I47" s="31"/>
      <c r="J47" s="30"/>
    </row>
    <row r="48" spans="1:15" s="200" customFormat="1" ht="26.25" customHeight="1" thickBot="1">
      <c r="A48" s="169" t="s">
        <v>162</v>
      </c>
      <c r="B48" s="170"/>
      <c r="C48" s="170"/>
      <c r="D48" s="227">
        <f>D40/1102061</f>
        <v>5.6888865498370779E-2</v>
      </c>
      <c r="E48" s="171"/>
      <c r="F48" s="204">
        <f>F40/1102061</f>
        <v>0.64381554197090729</v>
      </c>
      <c r="G48" s="198"/>
      <c r="H48" s="251">
        <f>H40/1102061</f>
        <v>0.1247607891033255</v>
      </c>
      <c r="I48" s="198"/>
      <c r="J48" s="204">
        <f>J40/1102061</f>
        <v>0.50046140821606067</v>
      </c>
    </row>
    <row r="49" spans="1:10" customFormat="1" ht="22" thickTop="1">
      <c r="A49" s="205"/>
      <c r="B49" s="170"/>
      <c r="C49" s="170"/>
      <c r="D49" s="223"/>
      <c r="F49" s="60"/>
      <c r="G49" s="22"/>
      <c r="H49" s="252"/>
      <c r="I49" s="22"/>
      <c r="J49" s="60"/>
    </row>
    <row r="50" spans="1:10" customFormat="1">
      <c r="A50" s="173"/>
      <c r="D50" s="228">
        <f>D27/D26</f>
        <v>-0.42741508070344497</v>
      </c>
      <c r="F50" s="119">
        <f>F27/F26</f>
        <v>-0.15993483379427753</v>
      </c>
      <c r="H50" s="253">
        <f>H27/H26</f>
        <v>-0.20637925760033246</v>
      </c>
      <c r="J50" s="119">
        <f>J27/J26</f>
        <v>-0.19501807614897024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</vt:lpstr>
      <vt:lpstr>PL 9M 6</vt:lpstr>
      <vt:lpstr>SH 7-8</vt:lpstr>
      <vt:lpstr>SH 9-10</vt:lpstr>
      <vt:lpstr>CF 11-12</vt:lpstr>
      <vt:lpstr>PL 6M 6</vt:lpstr>
      <vt:lpstr>'BS 3-4'!Print_Area</vt:lpstr>
      <vt:lpstr>'CF 11-12'!Print_Area</vt:lpstr>
      <vt:lpstr>'PL 3M 5'!Print_Area</vt:lpstr>
      <vt:lpstr>'PL 6M 6'!Print_Area</vt:lpstr>
      <vt:lpstr>'PL 9M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2023-11-10T08:02:56Z</cp:lastPrinted>
  <dcterms:created xsi:type="dcterms:W3CDTF">2006-01-06T08:39:44Z</dcterms:created>
  <dcterms:modified xsi:type="dcterms:W3CDTF">2023-11-10T08:03:33Z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