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8380604A-3875-42BE-B8E6-D1556049A228}" xr6:coauthVersionLast="47" xr6:coauthVersionMax="47" xr10:uidLastSave="{00000000-0000-0000-0000-000000000000}"/>
  <bookViews>
    <workbookView xWindow="-110" yWindow="-110" windowWidth="19420" windowHeight="10420" tabRatio="701" activeTab="5" xr2:uid="{00000000-000D-0000-FFFF-FFFF00000000}"/>
  </bookViews>
  <sheets>
    <sheet name="BS-2-3" sheetId="24" r:id="rId1"/>
    <sheet name="PL 3M 4" sheetId="25" r:id="rId2"/>
    <sheet name="PL 9M 5" sheetId="48" r:id="rId3"/>
    <sheet name="SH 6-7" sheetId="47" r:id="rId4"/>
    <sheet name="SH 8-9" sheetId="45" r:id="rId5"/>
    <sheet name="CF 10-12" sheetId="43" r:id="rId6"/>
  </sheets>
  <definedNames>
    <definedName name="_xlnm.Print_Area" localSheetId="0">'BS-2-3'!$A$1:$I$80</definedName>
    <definedName name="_xlnm.Print_Area" localSheetId="5">'CF 10-12'!$A$1:$J$107</definedName>
    <definedName name="_xlnm.Print_Area" localSheetId="1">'PL 3M 4'!$A$1:$I$44</definedName>
    <definedName name="_xlnm.Print_Area" localSheetId="2">'PL 9M 5'!$A$1:$I$49</definedName>
    <definedName name="_xlnm.Print_Area" localSheetId="3">'SH 6-7'!$A$1:$R$48</definedName>
    <definedName name="_xlnm.Print_Area" localSheetId="4">'SH 8-9'!$A$1:$M$46</definedName>
    <definedName name="Title2nd" localSheetId="5">'CF 10-12'!#REF!</definedName>
    <definedName name="Title2nd" localSheetId="1">'PL 3M 4'!#REF!</definedName>
    <definedName name="Title2nd" localSheetId="2">'PL 9M 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3" i="24" l="1"/>
  <c r="D57" i="43"/>
  <c r="H57" i="43"/>
  <c r="I21" i="25" l="1"/>
  <c r="E21" i="25"/>
  <c r="C36" i="25" l="1"/>
  <c r="C76" i="24"/>
  <c r="R43" i="47"/>
  <c r="R45" i="47" s="1"/>
  <c r="D36" i="43" l="1"/>
  <c r="G19" i="24" l="1"/>
  <c r="H75" i="43"/>
  <c r="D75" i="43" l="1"/>
  <c r="M41" i="45" l="1"/>
  <c r="M37" i="45"/>
  <c r="R39" i="47"/>
  <c r="I76" i="24" l="1"/>
  <c r="I78" i="24" s="1"/>
  <c r="G76" i="24"/>
  <c r="G78" i="24" s="1"/>
  <c r="E76" i="24"/>
  <c r="E78" i="24" s="1"/>
  <c r="C78" i="24"/>
  <c r="I59" i="24"/>
  <c r="G59" i="24"/>
  <c r="E59" i="24"/>
  <c r="C59" i="24"/>
  <c r="I53" i="24"/>
  <c r="I61" i="24" s="1"/>
  <c r="I80" i="24" s="1"/>
  <c r="G53" i="24"/>
  <c r="E53" i="24"/>
  <c r="A35" i="24"/>
  <c r="I31" i="24"/>
  <c r="G31" i="24"/>
  <c r="E31" i="24"/>
  <c r="C31" i="24"/>
  <c r="I19" i="24"/>
  <c r="I33" i="24" s="1"/>
  <c r="E19" i="24"/>
  <c r="C19" i="24"/>
  <c r="E33" i="24" l="1"/>
  <c r="E61" i="24"/>
  <c r="E80" i="24" s="1"/>
  <c r="G61" i="24"/>
  <c r="G80" i="24" s="1"/>
  <c r="C61" i="24"/>
  <c r="C80" i="24" s="1"/>
  <c r="G33" i="24"/>
  <c r="C33" i="24"/>
  <c r="G81" i="24" l="1"/>
  <c r="C81" i="24"/>
  <c r="G21" i="48"/>
  <c r="C21" i="48"/>
  <c r="C21" i="25"/>
  <c r="H97" i="43" l="1"/>
  <c r="H35" i="48"/>
  <c r="F35" i="48"/>
  <c r="D35" i="48"/>
  <c r="H43" i="45" l="1"/>
  <c r="F43" i="45"/>
  <c r="D43" i="45"/>
  <c r="J38" i="45"/>
  <c r="H38" i="45"/>
  <c r="F38" i="45"/>
  <c r="D38" i="45"/>
  <c r="M38" i="45"/>
  <c r="J45" i="47"/>
  <c r="H45" i="47"/>
  <c r="F45" i="47"/>
  <c r="D45" i="47"/>
  <c r="P45" i="47"/>
  <c r="P40" i="47"/>
  <c r="L40" i="47"/>
  <c r="J40" i="47"/>
  <c r="H40" i="47"/>
  <c r="F40" i="47"/>
  <c r="D40" i="47"/>
  <c r="R40" i="47"/>
  <c r="F47" i="47" l="1"/>
  <c r="D47" i="47"/>
  <c r="J47" i="47"/>
  <c r="F45" i="45"/>
  <c r="D45" i="45"/>
  <c r="H45" i="45"/>
  <c r="H47" i="47"/>
  <c r="P47" i="47"/>
  <c r="N40" i="47"/>
  <c r="D97" i="43" l="1"/>
  <c r="C43" i="25" l="1"/>
  <c r="G14" i="48" l="1"/>
  <c r="C14" i="48"/>
  <c r="C23" i="48" l="1"/>
  <c r="C27" i="48" s="1"/>
  <c r="G23" i="48"/>
  <c r="G27" i="48" l="1"/>
  <c r="G29" i="48" s="1"/>
  <c r="G41" i="48" s="1"/>
  <c r="J43" i="45" l="1"/>
  <c r="J45" i="45" s="1"/>
  <c r="M43" i="45"/>
  <c r="M45" i="45" s="1"/>
  <c r="C29" i="48"/>
  <c r="C41" i="48" s="1"/>
  <c r="G36" i="48"/>
  <c r="D60" i="43"/>
  <c r="H36" i="43"/>
  <c r="G46" i="48" l="1"/>
  <c r="G48" i="48"/>
  <c r="C36" i="48"/>
  <c r="C46" i="48" s="1"/>
  <c r="C14" i="25"/>
  <c r="G14" i="25"/>
  <c r="C48" i="48" l="1"/>
  <c r="L45" i="47" l="1"/>
  <c r="L47" i="47" s="1"/>
  <c r="N45" i="47" l="1"/>
  <c r="N47" i="47" s="1"/>
  <c r="R47" i="47"/>
  <c r="G21" i="25"/>
  <c r="C23" i="25"/>
  <c r="C27" i="25" s="1"/>
  <c r="C29" i="25" s="1"/>
  <c r="C31" i="25" s="1"/>
  <c r="G23" i="25" l="1"/>
  <c r="G27" i="25" s="1"/>
  <c r="G29" i="25" s="1"/>
  <c r="G31" i="25" s="1"/>
  <c r="G34" i="25" s="1"/>
  <c r="C41" i="25"/>
  <c r="G43" i="25" l="1"/>
  <c r="G36" i="25"/>
  <c r="D99" i="43"/>
  <c r="H60" i="43"/>
  <c r="H99" i="43" s="1"/>
  <c r="G39" i="25" l="1"/>
  <c r="G41" i="25" s="1"/>
  <c r="H101" i="43"/>
  <c r="D101" i="43"/>
  <c r="A1" i="48"/>
  <c r="A77" i="43"/>
  <c r="A1" i="43"/>
  <c r="A37" i="43"/>
  <c r="A1" i="25"/>
</calcChain>
</file>

<file path=xl/sharedStrings.xml><?xml version="1.0" encoding="utf-8"?>
<sst xmlns="http://schemas.openxmlformats.org/spreadsheetml/2006/main" count="444" uniqueCount="221">
  <si>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</si>
  <si>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</si>
  <si>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</si>
  <si>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</si>
  <si>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</si>
  <si>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</si>
  <si>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</si>
  <si>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</si>
  <si>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</si>
  <si>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</si>
  <si>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</si>
  <si>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</si>
  <si>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</si>
  <si>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</si>
  <si>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</si>
  <si>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</si>
  <si>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</si>
  <si>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</si>
  <si>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</si>
  <si>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</si>
  <si>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</si>
  <si>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</si>
  <si>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</si>
  <si>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</si>
  <si>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</si>
  <si>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</si>
  <si>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</si>
  <si>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</si>
  <si>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</si>
  <si>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</si>
  <si>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</si>
  <si>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</si>
  <si>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</si>
  <si>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</si>
  <si>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</si>
  <si>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</si>
  <si>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</si>
  <si>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</si>
  <si>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</si>
  <si>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</si>
  <si>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</si>
  <si>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</si>
  <si>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</si>
  <si>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</si>
  <si>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</si>
  <si>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</si>
  <si>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</si>
  <si>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</si>
  <si>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</si>
  <si>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</si>
  <si>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</si>
  <si>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</si>
  <si>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</si>
  <si>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</si>
  <si>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</si>
  <si>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</si>
  <si>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</si>
  <si>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</si>
  <si>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</si>
  <si>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Statement of cash flows (Unaudited)</t>
  </si>
  <si>
    <t>Changes in operating assets and liabilities</t>
  </si>
  <si>
    <t>(Unaudited)</t>
  </si>
  <si>
    <t>Distribution costs</t>
  </si>
  <si>
    <t>Provisions for employee benefits</t>
  </si>
  <si>
    <t>financial statements</t>
  </si>
  <si>
    <t>Consolidated financial statements</t>
  </si>
  <si>
    <t>Separate financial statements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</si>
  <si>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</si>
  <si>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</si>
  <si>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</si>
  <si>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</si>
  <si>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</si>
  <si>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property, plant and equipment</t>
  </si>
  <si>
    <t>Trade accounts payable</t>
  </si>
  <si>
    <t xml:space="preserve">   cash receipts (payments)</t>
  </si>
  <si>
    <t>Acquisitions of property, plant and equipment</t>
  </si>
  <si>
    <t>Acquisitions of right-of-use assets</t>
  </si>
  <si>
    <t>Other payables</t>
  </si>
  <si>
    <t xml:space="preserve">Cash and cash equivalents at 1 January 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</si>
  <si>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</si>
  <si>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</si>
  <si>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</si>
  <si>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</si>
  <si>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</si>
  <si>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</si>
  <si>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</si>
  <si>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</si>
  <si>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</si>
  <si>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</si>
  <si>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</si>
  <si>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</si>
  <si>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</si>
  <si>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Net foreign exchange loss</t>
  </si>
  <si>
    <t>Profit (loss) from operating activities</t>
  </si>
  <si>
    <t xml:space="preserve">   accounted for using equity method</t>
  </si>
  <si>
    <t>Share</t>
  </si>
  <si>
    <t>premium</t>
  </si>
  <si>
    <t xml:space="preserve">Unappropriated 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</si>
  <si>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</si>
  <si>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</si>
  <si>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</si>
  <si>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</si>
  <si>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</si>
  <si>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</si>
  <si>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</si>
  <si>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</si>
  <si>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>Issued and paid-up</t>
  </si>
  <si>
    <t>Depreciation and amortisation</t>
  </si>
  <si>
    <t xml:space="preserve">   value of inventories</t>
  </si>
  <si>
    <t xml:space="preserve">   for using equity method, net of tax</t>
  </si>
  <si>
    <t>Income tax received</t>
  </si>
  <si>
    <t>Cash inflow on short-term loans to subsidiaries</t>
  </si>
  <si>
    <t xml:space="preserve">   from subsidiary</t>
  </si>
  <si>
    <t>Payment of lease liabilites</t>
  </si>
  <si>
    <t>Income tax payable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</si>
  <si>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</si>
  <si>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</si>
  <si>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</si>
  <si>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</si>
  <si>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</si>
  <si>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>Eliminate of unrealised gain on downstream</t>
  </si>
  <si>
    <t>Discount on change of interest in subsidiaries</t>
  </si>
  <si>
    <t xml:space="preserve">   Owners of the parent</t>
  </si>
  <si>
    <t>of interest in</t>
  </si>
  <si>
    <t xml:space="preserve">Discount on change </t>
  </si>
  <si>
    <t>2, 3</t>
  </si>
  <si>
    <t>Net foreign exchange gain</t>
  </si>
  <si>
    <t xml:space="preserve">    Dividends</t>
  </si>
  <si>
    <t>Employee benefit paid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</si>
  <si>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</si>
  <si>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</si>
  <si>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</si>
  <si>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</si>
  <si>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 xml:space="preserve">   trade accounts receivable  </t>
  </si>
  <si>
    <t>30 September</t>
  </si>
  <si>
    <t>period ended 30 September</t>
  </si>
  <si>
    <t>For the nine-month</t>
  </si>
  <si>
    <t>Cash and cash equivalents at 30 September</t>
  </si>
  <si>
    <t>Repayment of short-term borrowings</t>
  </si>
  <si>
    <t>Proceeds from short-term borrowings</t>
  </si>
  <si>
    <t>Short-term borrowings from subsidiary</t>
  </si>
  <si>
    <t xml:space="preserve">    Distributions to owners of the parent</t>
  </si>
  <si>
    <t xml:space="preserve">   Dividends</t>
  </si>
  <si>
    <t xml:space="preserve">   Distributions to owners of the parent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</si>
  <si>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</si>
  <si>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</si>
  <si>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2022</t>
  </si>
  <si>
    <t>For the nine-month period ended 30 September 2022</t>
  </si>
  <si>
    <t>Balance at 1 January 2022</t>
  </si>
  <si>
    <t>Balance at 30 September 2022</t>
  </si>
  <si>
    <t>Current portion of hire-purchase contract receivable</t>
  </si>
  <si>
    <t xml:space="preserve">Short-term loans to subsidiaries </t>
  </si>
  <si>
    <t>Non-current assets classified as held for sale</t>
  </si>
  <si>
    <t>Hire-purchase contract receivable</t>
  </si>
  <si>
    <t>2</t>
  </si>
  <si>
    <t>5</t>
  </si>
  <si>
    <t>Non-current provisions for employee benefits</t>
  </si>
  <si>
    <t xml:space="preserve">    (1,650,015,240 ordinary shares, </t>
  </si>
  <si>
    <t xml:space="preserve">    (1,102,061,385 ordinary shares, </t>
  </si>
  <si>
    <t xml:space="preserve">   Appropriated - legal reserve</t>
  </si>
  <si>
    <t>Total income</t>
  </si>
  <si>
    <t>Income</t>
  </si>
  <si>
    <t>Items that will not be reclassified subsequently to profit or loss</t>
  </si>
  <si>
    <t>Loss on remeasurements of defined benefits plans</t>
  </si>
  <si>
    <t>Income tax relating to items that will not be reclassified</t>
  </si>
  <si>
    <t>Other comprehensive expense for the period, net of tax</t>
  </si>
  <si>
    <t xml:space="preserve">(Reversal of) expected credit losses of  </t>
  </si>
  <si>
    <t>Gain on sale of non-current assets</t>
  </si>
  <si>
    <t xml:space="preserve">   classified as held for sale</t>
  </si>
  <si>
    <t>Loss on write-off of non-current assets</t>
  </si>
  <si>
    <t>Share of profit of associated</t>
  </si>
  <si>
    <t xml:space="preserve">Proceeds from sale of non-current assets </t>
  </si>
  <si>
    <t>Acquisitions of intangible asset</t>
  </si>
  <si>
    <t>6</t>
  </si>
  <si>
    <t xml:space="preserve">Transfer inventory to property, plant </t>
  </si>
  <si>
    <t xml:space="preserve">   and equipment</t>
  </si>
  <si>
    <t xml:space="preserve">    Loss</t>
  </si>
  <si>
    <t xml:space="preserve">   from financial institutions</t>
  </si>
  <si>
    <t>Share of profit of associates</t>
  </si>
  <si>
    <t>Share of profit (loss) of associates</t>
  </si>
  <si>
    <t>Cost of sales of goods and rendering of services:</t>
  </si>
  <si>
    <t xml:space="preserve">Loss on write-off of advance payment </t>
  </si>
  <si>
    <t xml:space="preserve">   for inventories</t>
  </si>
  <si>
    <t>2023</t>
  </si>
  <si>
    <t xml:space="preserve">Short-term borrowings from  </t>
  </si>
  <si>
    <t xml:space="preserve">   financial institutions   </t>
  </si>
  <si>
    <t>For the nine-month period ended 30 September 2023</t>
  </si>
  <si>
    <t>Balance at 1 January 2023</t>
  </si>
  <si>
    <t>Balance at 30 September 2023</t>
  </si>
  <si>
    <t>Cash outflow on short-term loans to subsidiaries</t>
  </si>
  <si>
    <t>Loss for the period</t>
  </si>
  <si>
    <t>Loss attributable to:</t>
  </si>
  <si>
    <t xml:space="preserve">Loss before income tax expense </t>
  </si>
  <si>
    <t xml:space="preserve">Gain on disposal and write-off of </t>
  </si>
  <si>
    <t>Net cash (use in) from financing activities</t>
  </si>
  <si>
    <t>Net (decrease) increase in cash and cash equivalents</t>
  </si>
  <si>
    <t xml:space="preserve">Loss income tax expense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</si>
  <si>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</si>
  <si>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Total comprehensive expense for the period</t>
  </si>
  <si>
    <t>Unrealised loss on exchange rate</t>
  </si>
  <si>
    <t>Net cash (used in) from investing activities</t>
  </si>
  <si>
    <t>Net cash from (used in) operating activities</t>
  </si>
  <si>
    <t xml:space="preserve">Loss for the period </t>
  </si>
  <si>
    <t>7</t>
  </si>
  <si>
    <t xml:space="preserve">    Other comprehensive income </t>
  </si>
  <si>
    <t xml:space="preserve">   Other comprehensive income</t>
  </si>
  <si>
    <t>Income tax expense (income)</t>
  </si>
  <si>
    <t>Total comprehensive expense attributable to:</t>
  </si>
  <si>
    <t>Loss from operating activities</t>
  </si>
  <si>
    <t>Other Comprehensive Expense</t>
  </si>
  <si>
    <t xml:space="preserve">Income tax (expense) income </t>
  </si>
  <si>
    <t>(Loss) Profit attributable to:</t>
  </si>
  <si>
    <t>Total comprehensive (expense) income attributable to:</t>
  </si>
  <si>
    <t>8</t>
  </si>
  <si>
    <t xml:space="preserve">(Decrease) increase in short-term borrowings </t>
  </si>
  <si>
    <t>Cost of sales of goods and rendering of services</t>
  </si>
  <si>
    <t>Income tax (expense) income</t>
  </si>
  <si>
    <t xml:space="preserve">Adjustments to reconcile loss to </t>
  </si>
  <si>
    <t>Cash inflow from hire-purchase contracts</t>
  </si>
  <si>
    <t>Acquisition of interest in associate</t>
  </si>
  <si>
    <t xml:space="preserve">(Reversal of) loss on decline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</si>
</sst>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sz val="11"/>
      <color theme="0"/>
      <name val="Times New Roman"/>
      <family val="1"/>
    </font>
    <font>
      <sz val="11.5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3" fillId="0" borderId="0"/>
    <xf numFmtId="4" fontId="16" fillId="0" borderId="0" applyFill="0" applyBorder="0" applyAlignment="0" applyProtection="0"/>
  </cellStyleXfs>
  <cellXfs count="242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21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41" fontId="0" fillId="0" borderId="1" xfId="0" applyNumberFormat="1" applyBorder="1" applyAlignment="1">
      <alignment horizontal="right"/>
    </xf>
    <xf numFmtId="41" fontId="2" fillId="0" borderId="0" xfId="0" applyNumberFormat="1" applyFont="1"/>
    <xf numFmtId="37" fontId="2" fillId="0" borderId="0" xfId="0" applyNumberFormat="1" applyFont="1"/>
    <xf numFmtId="0" fontId="22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3" fontId="3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166" fontId="3" fillId="0" borderId="0" xfId="0" applyNumberFormat="1" applyFont="1" applyFill="1" applyAlignme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1" xfId="0" applyNumberFormat="1" applyFill="1" applyBorder="1" applyAlignment="1">
      <alignment horizontal="right"/>
    </xf>
    <xf numFmtId="0" fontId="0" fillId="0" borderId="0" xfId="0" applyFont="1"/>
    <xf numFmtId="0" fontId="0" fillId="0" borderId="0" xfId="34" applyFont="1" applyAlignment="1">
      <alignment horizontal="center"/>
    </xf>
    <xf numFmtId="0" fontId="6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2" fillId="0" borderId="0" xfId="34" applyNumberFormat="1" applyFont="1" applyBorder="1"/>
    <xf numFmtId="166" fontId="2" fillId="0" borderId="0" xfId="34" applyNumberFormat="1" applyFont="1" applyBorder="1"/>
    <xf numFmtId="41" fontId="3" fillId="0" borderId="0" xfId="0" applyNumberFormat="1" applyFont="1" applyFill="1" applyAlignme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43" fontId="0" fillId="0" borderId="0" xfId="1" applyFont="1"/>
    <xf numFmtId="166" fontId="0" fillId="0" borderId="0" xfId="1" applyNumberFormat="1" applyFont="1" applyFill="1" applyAlignment="1"/>
    <xf numFmtId="0" fontId="0" fillId="0" borderId="0" xfId="0" applyFill="1"/>
    <xf numFmtId="41" fontId="0" fillId="0" borderId="0" xfId="0" applyNumberFormat="1" applyFill="1" applyAlignment="1">
      <alignment horizontal="right"/>
    </xf>
    <xf numFmtId="41" fontId="3" fillId="0" borderId="0" xfId="34" applyNumberFormat="1" applyFont="1" applyFill="1"/>
    <xf numFmtId="166" fontId="3" fillId="0" borderId="0" xfId="34" applyNumberFormat="1" applyFont="1" applyFill="1"/>
    <xf numFmtId="166" fontId="2" fillId="0" borderId="4" xfId="34" applyNumberFormat="1" applyFont="1" applyFill="1" applyBorder="1"/>
    <xf numFmtId="166" fontId="2" fillId="0" borderId="0" xfId="34" applyNumberFormat="1" applyFont="1" applyFill="1"/>
    <xf numFmtId="43" fontId="3" fillId="0" borderId="0" xfId="34" applyNumberFormat="1" applyFont="1" applyFill="1"/>
    <xf numFmtId="166" fontId="2" fillId="0" borderId="3" xfId="34" applyNumberFormat="1" applyFont="1" applyFill="1" applyBorder="1"/>
    <xf numFmtId="164" fontId="0" fillId="0" borderId="0" xfId="0" applyNumberForma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4" fillId="0" borderId="0" xfId="34" applyFont="1" applyAlignment="1">
      <alignment horizontal="center"/>
    </xf>
    <xf numFmtId="0" fontId="13" fillId="0" borderId="0" xfId="34" applyFont="1"/>
    <xf numFmtId="41" fontId="3" fillId="0" borderId="0" xfId="4" applyFont="1" applyFill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0" fontId="0" fillId="0" borderId="0" xfId="0" applyAlignment="1">
      <alignment horizontal="left"/>
    </xf>
    <xf numFmtId="41" fontId="10" fillId="0" borderId="0" xfId="0" applyNumberFormat="1" applyFont="1"/>
    <xf numFmtId="41" fontId="2" fillId="0" borderId="1" xfId="0" applyNumberFormat="1" applyFont="1" applyBorder="1"/>
    <xf numFmtId="41" fontId="11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1" fontId="0" fillId="0" borderId="0" xfId="0" applyNumberFormat="1" applyAlignment="1">
      <alignment horizontal="right"/>
    </xf>
    <xf numFmtId="41" fontId="0" fillId="0" borderId="1" xfId="0" applyNumberFormat="1" applyBorder="1"/>
    <xf numFmtId="41" fontId="2" fillId="0" borderId="5" xfId="0" applyNumberFormat="1" applyFont="1" applyFill="1" applyBorder="1" applyAlignment="1"/>
    <xf numFmtId="166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1" xfId="1" applyNumberFormat="1" applyFont="1" applyFill="1" applyBorder="1" applyAlignment="1"/>
    <xf numFmtId="166" fontId="2" fillId="0" borderId="2" xfId="1" applyNumberFormat="1" applyFont="1" applyFill="1" applyBorder="1" applyAlignment="1"/>
    <xf numFmtId="41" fontId="2" fillId="0" borderId="2" xfId="1" applyNumberFormat="1" applyFont="1" applyFill="1" applyBorder="1" applyAlignment="1"/>
    <xf numFmtId="49" fontId="0" fillId="0" borderId="0" xfId="0" quotePrefix="1" applyNumberFormat="1" applyFill="1" applyAlignment="1"/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/>
    <xf numFmtId="3" fontId="3" fillId="0" borderId="0" xfId="0" applyNumberFormat="1" applyFont="1" applyAlignment="1">
      <alignment vertical="center" wrapText="1"/>
    </xf>
    <xf numFmtId="164" fontId="3" fillId="0" borderId="0" xfId="0" applyNumberFormat="1" applyFont="1"/>
    <xf numFmtId="41" fontId="3" fillId="0" borderId="0" xfId="0" applyNumberFormat="1" applyFont="1"/>
    <xf numFmtId="41" fontId="3" fillId="0" borderId="1" xfId="4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17" fillId="0" borderId="0" xfId="0" applyFont="1"/>
    <xf numFmtId="41" fontId="0" fillId="0" borderId="0" xfId="0" applyNumberFormat="1" applyFont="1" applyAlignment="1">
      <alignment horizontal="center"/>
    </xf>
    <xf numFmtId="49" fontId="2" fillId="0" borderId="0" xfId="0" applyNumberFormat="1" applyFont="1" applyFill="1"/>
    <xf numFmtId="49" fontId="9" fillId="0" borderId="0" xfId="0" applyNumberFormat="1" applyFont="1" applyFill="1"/>
    <xf numFmtId="0" fontId="2" fillId="0" borderId="0" xfId="34" applyFont="1" applyFill="1"/>
    <xf numFmtId="0" fontId="0" fillId="0" borderId="0" xfId="34" applyFont="1" applyFill="1"/>
    <xf numFmtId="0" fontId="3" fillId="0" borderId="0" xfId="34" applyFont="1" applyFill="1"/>
    <xf numFmtId="49" fontId="0" fillId="0" borderId="0" xfId="0" applyNumberFormat="1" applyFont="1" applyFill="1"/>
    <xf numFmtId="164" fontId="0" fillId="0" borderId="0" xfId="0" applyNumberFormat="1" applyFill="1"/>
    <xf numFmtId="41" fontId="2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25" fillId="0" borderId="0" xfId="0" applyNumberFormat="1" applyFont="1"/>
    <xf numFmtId="0" fontId="25" fillId="0" borderId="0" xfId="0" applyFont="1"/>
    <xf numFmtId="0" fontId="26" fillId="0" borderId="0" xfId="0" applyFo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"/>
  <sheetViews>
    <sheetView showGridLines="0" topLeftCell="A74" zoomScale="70" zoomScaleNormal="70" zoomScaleSheetLayoutView="85" workbookViewId="0">
      <selection activeCell="N12" sqref="N12"/>
    </sheetView>
  </sheetViews>
  <sheetFormatPr defaultColWidth="9.1796875" defaultRowHeight="15" x14ac:dyDescent="0.35"/>
  <cols>
    <col min="1" max="1" width="45" style="67" customWidth="1"/>
    <col min="2" max="2" width="7.453125" style="68" customWidth="1"/>
    <col min="3" max="3" width="14.81640625" customWidth="1"/>
    <col min="4" max="4" width="0.81640625" customWidth="1"/>
    <col min="5" max="5" width="14.81640625" style="208" customWidth="1"/>
    <col min="6" max="6" width="0.81640625" customWidth="1"/>
    <col min="7" max="7" width="14.81640625" customWidth="1"/>
    <col min="8" max="8" width="0.81640625" customWidth="1"/>
    <col min="9" max="9" width="14.81640625" style="208" customWidth="1"/>
  </cols>
  <sheetData>
    <row r="1" spans="1:13" s="25" customFormat="1" ht="20.25" customHeight="1" x14ac:dyDescent="0.4">
      <c r="A1" s="195" t="s">
        <v>79</v>
      </c>
      <c r="B1" s="76"/>
      <c r="C1" s="76"/>
      <c r="D1" s="76"/>
      <c r="E1" s="76"/>
      <c r="F1" s="76"/>
    </row>
    <row r="2" spans="1:13" s="24" customFormat="1" ht="20.25" customHeight="1" x14ac:dyDescent="0.35">
      <c r="A2" s="196" t="s">
        <v>50</v>
      </c>
      <c r="B2" s="103"/>
      <c r="G2" s="224"/>
      <c r="H2" s="224"/>
      <c r="I2" s="224"/>
    </row>
    <row r="3" spans="1:13" ht="20.25" customHeight="1" x14ac:dyDescent="0.3">
      <c r="A3" s="77"/>
      <c r="E3"/>
      <c r="I3"/>
    </row>
    <row r="4" spans="1:13" ht="20.25" customHeight="1" x14ac:dyDescent="0.3">
      <c r="C4" s="225" t="s">
        <v>2</v>
      </c>
      <c r="D4" s="225"/>
      <c r="E4" s="225"/>
      <c r="F4" s="194"/>
      <c r="G4" s="225" t="s">
        <v>47</v>
      </c>
      <c r="H4" s="225"/>
      <c r="I4" s="225"/>
    </row>
    <row r="5" spans="1:13" ht="20.25" customHeight="1" x14ac:dyDescent="0.3">
      <c r="C5" s="225" t="s">
        <v>64</v>
      </c>
      <c r="D5" s="225"/>
      <c r="E5" s="225"/>
      <c r="F5" s="194"/>
      <c r="G5" s="225" t="s">
        <v>64</v>
      </c>
      <c r="H5" s="225"/>
      <c r="I5" s="225"/>
    </row>
    <row r="6" spans="1:13" ht="20.25" customHeight="1" x14ac:dyDescent="0.3">
      <c r="C6" s="99" t="s">
        <v>134</v>
      </c>
      <c r="D6" s="99"/>
      <c r="E6" s="99" t="s">
        <v>49</v>
      </c>
      <c r="F6" s="197"/>
      <c r="G6" s="99" t="s">
        <v>134</v>
      </c>
      <c r="H6" s="99"/>
      <c r="I6" s="99" t="s">
        <v>49</v>
      </c>
    </row>
    <row r="7" spans="1:13" ht="20.25" customHeight="1" x14ac:dyDescent="0.3">
      <c r="C7" s="99" t="s">
        <v>183</v>
      </c>
      <c r="D7" s="99"/>
      <c r="E7" s="99" t="s">
        <v>146</v>
      </c>
      <c r="F7" s="99"/>
      <c r="G7" s="99" t="s">
        <v>183</v>
      </c>
      <c r="H7" s="99"/>
      <c r="I7" s="99" t="s">
        <v>146</v>
      </c>
    </row>
    <row r="8" spans="1:13" ht="20.25" customHeight="1" x14ac:dyDescent="0.3">
      <c r="A8" s="196" t="s">
        <v>9</v>
      </c>
      <c r="B8" s="21" t="s">
        <v>23</v>
      </c>
      <c r="C8" s="191" t="s">
        <v>61</v>
      </c>
      <c r="D8" s="191"/>
      <c r="E8" s="99"/>
      <c r="F8" s="191"/>
      <c r="G8" s="191" t="s">
        <v>61</v>
      </c>
      <c r="H8" s="191"/>
      <c r="I8" s="99"/>
    </row>
    <row r="9" spans="1:13" ht="20.25" customHeight="1" x14ac:dyDescent="0.3">
      <c r="A9" s="198"/>
      <c r="C9" s="226" t="s">
        <v>54</v>
      </c>
      <c r="D9" s="226"/>
      <c r="E9" s="226"/>
      <c r="F9" s="226"/>
      <c r="G9" s="226"/>
      <c r="H9" s="226"/>
      <c r="I9" s="226"/>
    </row>
    <row r="10" spans="1:13" ht="20.25" customHeight="1" x14ac:dyDescent="0.3">
      <c r="A10" s="105" t="s">
        <v>10</v>
      </c>
      <c r="B10" s="21"/>
      <c r="C10" s="174"/>
      <c r="D10" s="174"/>
      <c r="E10" s="174"/>
      <c r="F10" s="69"/>
      <c r="G10" s="216"/>
      <c r="H10" s="69"/>
      <c r="I10" s="69"/>
    </row>
    <row r="11" spans="1:13" ht="20.25" customHeight="1" x14ac:dyDescent="0.3">
      <c r="A11" s="67" t="s">
        <v>0</v>
      </c>
      <c r="B11" s="21"/>
      <c r="C11" s="71">
        <v>122092</v>
      </c>
      <c r="D11" s="47"/>
      <c r="E11" s="199">
        <v>345629</v>
      </c>
      <c r="F11" s="200"/>
      <c r="G11" s="201">
        <v>118735</v>
      </c>
      <c r="H11" s="200"/>
      <c r="I11" s="201">
        <v>342946</v>
      </c>
    </row>
    <row r="12" spans="1:13" ht="20.25" customHeight="1" x14ac:dyDescent="0.3">
      <c r="A12" s="67" t="s">
        <v>33</v>
      </c>
      <c r="B12" s="21" t="s">
        <v>125</v>
      </c>
      <c r="C12" s="71">
        <v>1064110</v>
      </c>
      <c r="D12" s="47"/>
      <c r="E12" s="199">
        <v>1197150</v>
      </c>
      <c r="F12" s="200"/>
      <c r="G12" s="199">
        <v>1047044</v>
      </c>
      <c r="H12" s="200"/>
      <c r="I12" s="199">
        <v>1189733</v>
      </c>
    </row>
    <row r="13" spans="1:13" ht="20.25" customHeight="1" x14ac:dyDescent="0.3">
      <c r="A13" s="67" t="s">
        <v>80</v>
      </c>
      <c r="B13" s="21" t="s">
        <v>154</v>
      </c>
      <c r="C13" s="71">
        <v>23420</v>
      </c>
      <c r="D13" s="47"/>
      <c r="E13" s="71">
        <v>18475</v>
      </c>
      <c r="F13" s="200"/>
      <c r="G13" s="199">
        <v>13511</v>
      </c>
      <c r="H13" s="200"/>
      <c r="I13" s="71">
        <v>6201</v>
      </c>
      <c r="K13" s="202"/>
      <c r="M13" s="202"/>
    </row>
    <row r="14" spans="1:13" ht="20.25" customHeight="1" x14ac:dyDescent="0.3">
      <c r="A14" s="67" t="s">
        <v>150</v>
      </c>
      <c r="B14" s="21">
        <v>2</v>
      </c>
      <c r="C14" s="218">
        <v>0</v>
      </c>
      <c r="D14" s="47"/>
      <c r="E14" s="199">
        <v>96062</v>
      </c>
      <c r="F14" s="200"/>
      <c r="G14" s="217">
        <v>0</v>
      </c>
      <c r="H14" s="200"/>
      <c r="I14" s="199">
        <v>96062</v>
      </c>
      <c r="K14" s="202"/>
      <c r="M14" s="202"/>
    </row>
    <row r="15" spans="1:13" ht="20.25" customHeight="1" x14ac:dyDescent="0.3">
      <c r="A15" s="67" t="s">
        <v>151</v>
      </c>
      <c r="B15" s="21">
        <v>2</v>
      </c>
      <c r="C15" s="218">
        <v>0</v>
      </c>
      <c r="D15" s="47"/>
      <c r="E15" s="217">
        <v>0</v>
      </c>
      <c r="F15" s="200"/>
      <c r="G15" s="199">
        <v>358599</v>
      </c>
      <c r="H15" s="200"/>
      <c r="I15" s="199">
        <v>211699</v>
      </c>
      <c r="K15" s="202"/>
      <c r="M15" s="202"/>
    </row>
    <row r="16" spans="1:13" ht="20.25" customHeight="1" x14ac:dyDescent="0.3">
      <c r="A16" s="67" t="s">
        <v>7</v>
      </c>
      <c r="B16" s="21">
        <v>4</v>
      </c>
      <c r="C16" s="71">
        <v>1228372</v>
      </c>
      <c r="D16" s="47"/>
      <c r="E16" s="199">
        <v>1613312</v>
      </c>
      <c r="F16" s="200"/>
      <c r="G16" s="199">
        <v>1228372</v>
      </c>
      <c r="H16" s="200"/>
      <c r="I16" s="199">
        <v>1613312</v>
      </c>
      <c r="K16" s="202"/>
      <c r="M16" s="202"/>
    </row>
    <row r="17" spans="1:9" ht="20.25" customHeight="1" x14ac:dyDescent="0.3">
      <c r="A17" s="67" t="s">
        <v>81</v>
      </c>
      <c r="B17" s="21"/>
      <c r="C17" s="49">
        <v>29347</v>
      </c>
      <c r="D17" s="47"/>
      <c r="E17" s="145">
        <v>34340</v>
      </c>
      <c r="F17" s="200"/>
      <c r="G17" s="145">
        <v>29347</v>
      </c>
      <c r="H17" s="200"/>
      <c r="I17" s="145">
        <v>34340</v>
      </c>
    </row>
    <row r="18" spans="1:9" ht="20.25" hidden="1" customHeight="1" x14ac:dyDescent="0.3">
      <c r="A18" s="67" t="s">
        <v>152</v>
      </c>
      <c r="B18" s="21"/>
      <c r="C18" s="49">
        <v>0</v>
      </c>
      <c r="D18" s="47"/>
      <c r="E18" s="145">
        <v>0</v>
      </c>
      <c r="F18" s="200"/>
      <c r="G18" s="145">
        <v>0</v>
      </c>
      <c r="H18" s="200"/>
      <c r="I18" s="145">
        <v>0</v>
      </c>
    </row>
    <row r="19" spans="1:9" ht="20.25" customHeight="1" x14ac:dyDescent="0.3">
      <c r="A19" s="77" t="s">
        <v>11</v>
      </c>
      <c r="B19" s="21"/>
      <c r="C19" s="50">
        <f>SUM(C11:C18)</f>
        <v>2467341</v>
      </c>
      <c r="D19" s="51"/>
      <c r="E19" s="50">
        <f>SUM(E11:E18)</f>
        <v>3304968</v>
      </c>
      <c r="F19" s="52"/>
      <c r="G19" s="50">
        <f>SUM(G11:G18)</f>
        <v>2795608</v>
      </c>
      <c r="H19" s="52"/>
      <c r="I19" s="50">
        <f>SUM(I11:I18)</f>
        <v>3494293</v>
      </c>
    </row>
    <row r="20" spans="1:9" ht="20.25" customHeight="1" x14ac:dyDescent="0.3">
      <c r="B20" s="21"/>
      <c r="C20" s="175"/>
      <c r="D20" s="175"/>
      <c r="E20" s="203"/>
      <c r="F20" s="203"/>
      <c r="G20" s="203"/>
      <c r="H20" s="203"/>
      <c r="I20" s="203"/>
    </row>
    <row r="21" spans="1:9" ht="20.25" customHeight="1" x14ac:dyDescent="0.3">
      <c r="A21" s="105" t="s">
        <v>12</v>
      </c>
      <c r="B21" s="21"/>
      <c r="C21" s="175"/>
      <c r="D21" s="175"/>
      <c r="E21" s="203"/>
      <c r="F21" s="203"/>
      <c r="G21" s="203"/>
      <c r="H21" s="203"/>
      <c r="I21" s="203"/>
    </row>
    <row r="22" spans="1:9" ht="20.25" customHeight="1" x14ac:dyDescent="0.3">
      <c r="A22" s="176" t="s">
        <v>153</v>
      </c>
      <c r="B22" s="21">
        <v>2</v>
      </c>
      <c r="C22" s="86">
        <v>0</v>
      </c>
      <c r="D22" s="175"/>
      <c r="E22" s="173">
        <v>87787</v>
      </c>
      <c r="F22" s="203"/>
      <c r="G22" s="86">
        <v>0</v>
      </c>
      <c r="H22" s="203"/>
      <c r="I22" s="173">
        <v>87787</v>
      </c>
    </row>
    <row r="23" spans="1:9" ht="20.25" customHeight="1" x14ac:dyDescent="0.3">
      <c r="A23" s="176" t="s">
        <v>82</v>
      </c>
      <c r="B23" s="21"/>
      <c r="C23" s="86">
        <v>0</v>
      </c>
      <c r="D23" s="179"/>
      <c r="E23" s="86">
        <v>0</v>
      </c>
      <c r="F23" s="109"/>
      <c r="G23" s="173">
        <v>87453</v>
      </c>
      <c r="H23" s="204"/>
      <c r="I23" s="173">
        <v>87453</v>
      </c>
    </row>
    <row r="24" spans="1:9" ht="20.25" customHeight="1" x14ac:dyDescent="0.3">
      <c r="A24" s="176" t="s">
        <v>83</v>
      </c>
      <c r="B24" s="21" t="s">
        <v>154</v>
      </c>
      <c r="C24" s="173">
        <v>810283</v>
      </c>
      <c r="D24" s="177"/>
      <c r="E24" s="173">
        <v>748817</v>
      </c>
      <c r="F24" s="204"/>
      <c r="G24" s="173">
        <v>460930</v>
      </c>
      <c r="H24" s="204"/>
      <c r="I24" s="173">
        <v>410930</v>
      </c>
    </row>
    <row r="25" spans="1:9" ht="20.25" hidden="1" customHeight="1" x14ac:dyDescent="0.3">
      <c r="A25" s="67" t="s">
        <v>84</v>
      </c>
      <c r="B25" s="21"/>
      <c r="C25" s="33"/>
      <c r="D25" s="177"/>
      <c r="E25" s="173">
        <v>0</v>
      </c>
      <c r="F25" s="204"/>
      <c r="G25" s="173"/>
      <c r="H25" s="204"/>
      <c r="I25" s="173">
        <v>0</v>
      </c>
    </row>
    <row r="26" spans="1:9" ht="20.25" customHeight="1" x14ac:dyDescent="0.3">
      <c r="A26" s="67" t="s">
        <v>34</v>
      </c>
      <c r="B26" s="21" t="s">
        <v>155</v>
      </c>
      <c r="C26" s="33">
        <v>1003971</v>
      </c>
      <c r="D26" s="177"/>
      <c r="E26" s="173">
        <v>878576</v>
      </c>
      <c r="F26" s="204"/>
      <c r="G26" s="173">
        <v>595933</v>
      </c>
      <c r="H26" s="204"/>
      <c r="I26" s="173">
        <v>611997</v>
      </c>
    </row>
    <row r="27" spans="1:9" ht="20.25" customHeight="1" x14ac:dyDescent="0.3">
      <c r="A27" s="67" t="s">
        <v>67</v>
      </c>
      <c r="B27" s="21" t="s">
        <v>173</v>
      </c>
      <c r="C27" s="173">
        <v>61461</v>
      </c>
      <c r="D27" s="177"/>
      <c r="E27" s="173">
        <v>63226</v>
      </c>
      <c r="F27" s="204"/>
      <c r="G27" s="173">
        <v>89822</v>
      </c>
      <c r="H27" s="204"/>
      <c r="I27" s="86">
        <v>0</v>
      </c>
    </row>
    <row r="28" spans="1:9" ht="20.25" customHeight="1" x14ac:dyDescent="0.3">
      <c r="A28" s="67" t="s">
        <v>85</v>
      </c>
      <c r="B28" s="21"/>
      <c r="C28" s="33">
        <v>13309</v>
      </c>
      <c r="D28" s="177"/>
      <c r="E28" s="173">
        <v>13419</v>
      </c>
      <c r="F28" s="204"/>
      <c r="G28" s="173">
        <v>13309</v>
      </c>
      <c r="H28" s="204"/>
      <c r="I28" s="173">
        <v>13419</v>
      </c>
    </row>
    <row r="29" spans="1:9" ht="20.25" customHeight="1" x14ac:dyDescent="0.3">
      <c r="A29" s="67" t="s">
        <v>52</v>
      </c>
      <c r="B29" s="21"/>
      <c r="C29" s="33">
        <v>40882</v>
      </c>
      <c r="D29" s="177"/>
      <c r="E29" s="173">
        <v>46637</v>
      </c>
      <c r="F29" s="204"/>
      <c r="G29" s="173">
        <v>38732</v>
      </c>
      <c r="H29" s="204"/>
      <c r="I29" s="173">
        <v>44742</v>
      </c>
    </row>
    <row r="30" spans="1:9" ht="20.25" customHeight="1" x14ac:dyDescent="0.3">
      <c r="A30" s="67" t="s">
        <v>1</v>
      </c>
      <c r="B30" s="21"/>
      <c r="C30" s="153">
        <v>81046</v>
      </c>
      <c r="D30" s="177"/>
      <c r="E30" s="153">
        <v>77767</v>
      </c>
      <c r="F30" s="204"/>
      <c r="G30" s="205">
        <v>74671</v>
      </c>
      <c r="H30" s="204"/>
      <c r="I30" s="153">
        <v>72395</v>
      </c>
    </row>
    <row r="31" spans="1:9" ht="20.25" customHeight="1" x14ac:dyDescent="0.3">
      <c r="A31" s="77" t="s">
        <v>13</v>
      </c>
      <c r="B31" s="193"/>
      <c r="C31" s="178">
        <f>SUM(C22:C30)</f>
        <v>2010952</v>
      </c>
      <c r="D31" s="179"/>
      <c r="E31" s="178">
        <f>SUM(E22:E30)</f>
        <v>1916229</v>
      </c>
      <c r="F31" s="109"/>
      <c r="G31" s="178">
        <f>SUM(G22:G30)</f>
        <v>1360850</v>
      </c>
      <c r="H31" s="109"/>
      <c r="I31" s="178">
        <f>SUM(I22:I30)</f>
        <v>1328723</v>
      </c>
    </row>
    <row r="32" spans="1:9" ht="20.25" customHeight="1" x14ac:dyDescent="0.3">
      <c r="B32" s="21"/>
      <c r="C32" s="175"/>
      <c r="D32" s="175"/>
      <c r="E32" s="175"/>
      <c r="F32" s="69"/>
      <c r="G32" s="69"/>
      <c r="H32" s="69"/>
      <c r="I32" s="69"/>
    </row>
    <row r="33" spans="1:9" ht="20.25" customHeight="1" thickBot="1" x14ac:dyDescent="0.35">
      <c r="A33" s="77" t="s">
        <v>14</v>
      </c>
      <c r="B33" s="21"/>
      <c r="C33" s="180">
        <f>C19+C31</f>
        <v>4478293</v>
      </c>
      <c r="D33" s="179"/>
      <c r="E33" s="180">
        <f>E19+E31</f>
        <v>5221197</v>
      </c>
      <c r="F33" s="109"/>
      <c r="G33" s="180">
        <f>G19+G31</f>
        <v>4156458</v>
      </c>
      <c r="H33" s="109"/>
      <c r="I33" s="180">
        <f>I19+I31</f>
        <v>4823016</v>
      </c>
    </row>
    <row r="34" spans="1:9" ht="20.25" customHeight="1" thickTop="1" x14ac:dyDescent="0.3">
      <c r="C34" s="69"/>
      <c r="D34" s="69"/>
      <c r="E34" s="69"/>
      <c r="F34" s="69"/>
      <c r="G34" s="69"/>
      <c r="H34" s="69"/>
      <c r="I34" s="69"/>
    </row>
    <row r="35" spans="1:9" s="25" customFormat="1" ht="20.25" customHeight="1" x14ac:dyDescent="0.4">
      <c r="A35" s="195" t="str">
        <f>$A$1</f>
        <v>THE STEEL PUBLIC COMPANY LIMITED and its Subsidiaries</v>
      </c>
      <c r="B35" s="76"/>
      <c r="C35" s="76"/>
      <c r="D35" s="76"/>
      <c r="E35" s="76"/>
      <c r="F35" s="76"/>
    </row>
    <row r="36" spans="1:9" s="24" customFormat="1" ht="20.25" customHeight="1" x14ac:dyDescent="0.35">
      <c r="A36" s="196" t="s">
        <v>50</v>
      </c>
      <c r="B36" s="103"/>
      <c r="G36" s="224"/>
      <c r="H36" s="224"/>
      <c r="I36" s="224"/>
    </row>
    <row r="37" spans="1:9" ht="20.25" customHeight="1" x14ac:dyDescent="0.3">
      <c r="A37" s="77"/>
      <c r="E37"/>
      <c r="I37"/>
    </row>
    <row r="38" spans="1:9" ht="18.649999999999999" customHeight="1" x14ac:dyDescent="0.3">
      <c r="A38" s="77"/>
      <c r="C38" s="225" t="s">
        <v>2</v>
      </c>
      <c r="D38" s="225"/>
      <c r="E38" s="225"/>
      <c r="F38" s="194"/>
      <c r="G38" s="225" t="s">
        <v>47</v>
      </c>
      <c r="H38" s="225"/>
      <c r="I38" s="225"/>
    </row>
    <row r="39" spans="1:9" ht="18.649999999999999" customHeight="1" x14ac:dyDescent="0.3">
      <c r="A39" s="77"/>
      <c r="C39" s="225" t="s">
        <v>64</v>
      </c>
      <c r="D39" s="225"/>
      <c r="E39" s="225"/>
      <c r="F39" s="194"/>
      <c r="G39" s="225" t="s">
        <v>64</v>
      </c>
      <c r="H39" s="225"/>
      <c r="I39" s="225"/>
    </row>
    <row r="40" spans="1:9" ht="18.649999999999999" customHeight="1" x14ac:dyDescent="0.3">
      <c r="A40" s="77"/>
      <c r="C40" s="99" t="s">
        <v>134</v>
      </c>
      <c r="D40" s="99"/>
      <c r="E40" s="99" t="s">
        <v>49</v>
      </c>
      <c r="F40" s="197"/>
      <c r="G40" s="99" t="s">
        <v>134</v>
      </c>
      <c r="H40" s="99"/>
      <c r="I40" s="99" t="s">
        <v>49</v>
      </c>
    </row>
    <row r="41" spans="1:9" ht="18.649999999999999" customHeight="1" x14ac:dyDescent="0.3">
      <c r="A41" s="77"/>
      <c r="C41" s="99" t="s">
        <v>183</v>
      </c>
      <c r="D41" s="99"/>
      <c r="E41" s="99" t="s">
        <v>146</v>
      </c>
      <c r="F41" s="99"/>
      <c r="G41" s="99" t="s">
        <v>183</v>
      </c>
      <c r="H41" s="99"/>
      <c r="I41" s="99" t="s">
        <v>146</v>
      </c>
    </row>
    <row r="42" spans="1:9" ht="18.649999999999999" customHeight="1" x14ac:dyDescent="0.3">
      <c r="A42" s="196" t="s">
        <v>41</v>
      </c>
      <c r="B42" s="21" t="s">
        <v>23</v>
      </c>
      <c r="C42" s="191" t="s">
        <v>61</v>
      </c>
      <c r="D42" s="191"/>
      <c r="E42" s="99"/>
      <c r="F42" s="191"/>
      <c r="G42" s="191" t="s">
        <v>61</v>
      </c>
      <c r="H42" s="191"/>
      <c r="I42" s="99"/>
    </row>
    <row r="43" spans="1:9" ht="18.649999999999999" customHeight="1" x14ac:dyDescent="0.3">
      <c r="A43" s="198"/>
      <c r="C43" s="226" t="s">
        <v>54</v>
      </c>
      <c r="D43" s="226"/>
      <c r="E43" s="226"/>
      <c r="F43" s="226"/>
      <c r="G43" s="226"/>
      <c r="H43" s="226"/>
      <c r="I43" s="226"/>
    </row>
    <row r="44" spans="1:9" ht="18.649999999999999" customHeight="1" x14ac:dyDescent="0.3">
      <c r="A44" s="105" t="s">
        <v>15</v>
      </c>
      <c r="B44" s="21"/>
      <c r="C44" s="69"/>
      <c r="D44" s="69"/>
      <c r="E44" s="69"/>
      <c r="F44" s="69"/>
      <c r="G44" s="69"/>
      <c r="H44" s="69"/>
      <c r="I44" s="69"/>
    </row>
    <row r="45" spans="1:9" ht="18.649999999999999" customHeight="1" x14ac:dyDescent="0.3">
      <c r="A45" s="67" t="s">
        <v>184</v>
      </c>
      <c r="B45" s="21"/>
      <c r="C45" s="69"/>
      <c r="D45" s="69"/>
      <c r="E45" s="69"/>
      <c r="F45" s="69"/>
      <c r="G45" s="69"/>
      <c r="H45" s="69"/>
      <c r="I45" s="69"/>
    </row>
    <row r="46" spans="1:9" ht="18.649999999999999" customHeight="1" x14ac:dyDescent="0.3">
      <c r="A46" s="67" t="s">
        <v>185</v>
      </c>
      <c r="B46" s="21">
        <v>4</v>
      </c>
      <c r="C46" s="33">
        <v>2113315</v>
      </c>
      <c r="D46" s="70"/>
      <c r="E46" s="33">
        <v>2726284</v>
      </c>
      <c r="F46" s="70"/>
      <c r="G46" s="33">
        <v>2113315</v>
      </c>
      <c r="H46" s="70"/>
      <c r="I46" s="33">
        <v>2726284</v>
      </c>
    </row>
    <row r="47" spans="1:9" ht="18.649999999999999" customHeight="1" x14ac:dyDescent="0.3">
      <c r="A47" s="67" t="s">
        <v>73</v>
      </c>
      <c r="B47" s="21">
        <v>2</v>
      </c>
      <c r="C47" s="33">
        <v>173236</v>
      </c>
      <c r="D47" s="70"/>
      <c r="E47" s="33">
        <v>110681</v>
      </c>
      <c r="F47" s="70"/>
      <c r="G47" s="33">
        <v>165897</v>
      </c>
      <c r="H47" s="70"/>
      <c r="I47" s="33">
        <v>109066</v>
      </c>
    </row>
    <row r="48" spans="1:9" ht="18.649999999999999" customHeight="1" x14ac:dyDescent="0.3">
      <c r="A48" s="67" t="s">
        <v>77</v>
      </c>
      <c r="B48" s="21">
        <v>2</v>
      </c>
      <c r="C48" s="33">
        <v>13867</v>
      </c>
      <c r="D48" s="70"/>
      <c r="E48" s="33">
        <v>41797</v>
      </c>
      <c r="F48" s="70"/>
      <c r="G48" s="33">
        <v>64717</v>
      </c>
      <c r="H48" s="70"/>
      <c r="I48" s="33">
        <v>68576</v>
      </c>
    </row>
    <row r="49" spans="1:9" ht="18.649999999999999" customHeight="1" x14ac:dyDescent="0.3">
      <c r="A49" s="67" t="s">
        <v>86</v>
      </c>
      <c r="B49" s="21"/>
      <c r="C49" s="33">
        <v>68927</v>
      </c>
      <c r="D49" s="70"/>
      <c r="E49" s="33">
        <v>48992</v>
      </c>
      <c r="F49" s="70"/>
      <c r="G49" s="33">
        <v>68927</v>
      </c>
      <c r="H49" s="70"/>
      <c r="I49" s="33">
        <v>48992</v>
      </c>
    </row>
    <row r="50" spans="1:9" ht="18.649999999999999" customHeight="1" x14ac:dyDescent="0.3">
      <c r="A50" s="67" t="s">
        <v>68</v>
      </c>
      <c r="B50" s="21">
        <v>2</v>
      </c>
      <c r="C50" s="33">
        <v>8729</v>
      </c>
      <c r="D50" s="70"/>
      <c r="E50" s="33">
        <v>11998</v>
      </c>
      <c r="F50" s="70"/>
      <c r="G50" s="33">
        <v>31362</v>
      </c>
      <c r="H50" s="70"/>
      <c r="I50" s="86">
        <v>0</v>
      </c>
    </row>
    <row r="51" spans="1:9" ht="18.649999999999999" customHeight="1" x14ac:dyDescent="0.3">
      <c r="A51" s="67" t="s">
        <v>140</v>
      </c>
      <c r="B51" s="21">
        <v>2</v>
      </c>
      <c r="C51" s="86">
        <v>0</v>
      </c>
      <c r="D51" s="109"/>
      <c r="E51" s="86">
        <v>0</v>
      </c>
      <c r="F51" s="70"/>
      <c r="G51" s="33">
        <v>44030</v>
      </c>
      <c r="H51" s="70"/>
      <c r="I51" s="33">
        <v>32230</v>
      </c>
    </row>
    <row r="52" spans="1:9" ht="18.649999999999999" customHeight="1" x14ac:dyDescent="0.3">
      <c r="A52" s="67" t="s">
        <v>114</v>
      </c>
      <c r="B52" s="21"/>
      <c r="C52" s="48">
        <v>91</v>
      </c>
      <c r="D52" s="156"/>
      <c r="E52" s="48">
        <v>518</v>
      </c>
      <c r="F52" s="156"/>
      <c r="G52" s="86">
        <v>0</v>
      </c>
      <c r="H52" s="93"/>
      <c r="I52" s="86">
        <v>0</v>
      </c>
    </row>
    <row r="53" spans="1:9" ht="18.649999999999999" customHeight="1" x14ac:dyDescent="0.3">
      <c r="A53" s="77" t="s">
        <v>16</v>
      </c>
      <c r="B53" s="21"/>
      <c r="C53" s="181">
        <f>SUM(C46:C52)</f>
        <v>2378165</v>
      </c>
      <c r="D53" s="109"/>
      <c r="E53" s="181">
        <f>SUM(E46:E52)</f>
        <v>2940270</v>
      </c>
      <c r="F53" s="109"/>
      <c r="G53" s="181">
        <f>SUM(G46:G52)</f>
        <v>2488248</v>
      </c>
      <c r="H53" s="109"/>
      <c r="I53" s="181">
        <f>SUM(I46:I52)</f>
        <v>2985148</v>
      </c>
    </row>
    <row r="54" spans="1:9" ht="11.25" customHeight="1" x14ac:dyDescent="0.3">
      <c r="A54" s="77"/>
      <c r="B54" s="21"/>
      <c r="C54" s="109"/>
      <c r="D54" s="109"/>
      <c r="E54" s="109"/>
      <c r="F54" s="109"/>
      <c r="G54" s="109"/>
      <c r="H54" s="109"/>
      <c r="I54" s="109"/>
    </row>
    <row r="55" spans="1:9" ht="18.649999999999999" customHeight="1" x14ac:dyDescent="0.3">
      <c r="A55" s="105" t="s">
        <v>17</v>
      </c>
      <c r="B55" s="21"/>
      <c r="D55" s="70"/>
      <c r="E55"/>
      <c r="F55" s="70"/>
      <c r="G55" s="70"/>
      <c r="H55" s="70"/>
      <c r="I55" s="70"/>
    </row>
    <row r="56" spans="1:9" ht="18.649999999999999" customHeight="1" x14ac:dyDescent="0.3">
      <c r="A56" s="67" t="s">
        <v>69</v>
      </c>
      <c r="B56" s="21">
        <v>2</v>
      </c>
      <c r="C56" s="33">
        <v>28009</v>
      </c>
      <c r="D56" s="70"/>
      <c r="E56" s="33">
        <v>32489</v>
      </c>
      <c r="F56" s="70"/>
      <c r="G56" s="70">
        <v>59040</v>
      </c>
      <c r="H56" s="70"/>
      <c r="I56" s="109">
        <v>0</v>
      </c>
    </row>
    <row r="57" spans="1:9" ht="18.649999999999999" customHeight="1" x14ac:dyDescent="0.3">
      <c r="A57" s="67" t="s">
        <v>156</v>
      </c>
      <c r="B57" s="21"/>
      <c r="C57" s="33">
        <v>23260</v>
      </c>
      <c r="D57" s="70"/>
      <c r="E57" s="33">
        <v>22749</v>
      </c>
      <c r="F57" s="70"/>
      <c r="G57" s="70">
        <v>17852</v>
      </c>
      <c r="H57" s="70"/>
      <c r="I57" s="70">
        <v>17852</v>
      </c>
    </row>
    <row r="58" spans="1:9" ht="18.649999999999999" customHeight="1" x14ac:dyDescent="0.3">
      <c r="A58" s="67" t="s">
        <v>51</v>
      </c>
      <c r="B58" s="21"/>
      <c r="C58" s="33">
        <v>1611</v>
      </c>
      <c r="D58" s="70"/>
      <c r="E58" s="33">
        <v>1752</v>
      </c>
      <c r="F58" s="70"/>
      <c r="G58" s="109">
        <v>0</v>
      </c>
      <c r="H58" s="109"/>
      <c r="I58" s="109">
        <v>0</v>
      </c>
    </row>
    <row r="59" spans="1:9" ht="18.649999999999999" customHeight="1" x14ac:dyDescent="0.3">
      <c r="A59" s="77" t="s">
        <v>18</v>
      </c>
      <c r="B59" s="21"/>
      <c r="C59" s="181">
        <f>SUM(C56:C58)</f>
        <v>52880</v>
      </c>
      <c r="D59" s="109"/>
      <c r="E59" s="181">
        <f>SUM(E56:E58)</f>
        <v>56990</v>
      </c>
      <c r="F59" s="109"/>
      <c r="G59" s="181">
        <f>SUM(G56:G58)</f>
        <v>76892</v>
      </c>
      <c r="H59" s="109"/>
      <c r="I59" s="181">
        <f>SUM(I56:I58)</f>
        <v>17852</v>
      </c>
    </row>
    <row r="60" spans="1:9" ht="18.649999999999999" customHeight="1" x14ac:dyDescent="0.3">
      <c r="A60" s="77"/>
      <c r="B60" s="21"/>
      <c r="C60" s="109"/>
      <c r="D60" s="109"/>
      <c r="E60" s="109"/>
      <c r="F60" s="109"/>
      <c r="G60" s="109"/>
      <c r="H60" s="109"/>
      <c r="I60" s="109"/>
    </row>
    <row r="61" spans="1:9" ht="18.649999999999999" customHeight="1" x14ac:dyDescent="0.3">
      <c r="A61" s="77" t="s">
        <v>19</v>
      </c>
      <c r="B61" s="21"/>
      <c r="C61" s="178">
        <f>+C53+C59</f>
        <v>2431045</v>
      </c>
      <c r="D61" s="109"/>
      <c r="E61" s="178">
        <f>+E53+E59</f>
        <v>2997260</v>
      </c>
      <c r="F61" s="109"/>
      <c r="G61" s="178">
        <f>+G53+G59</f>
        <v>2565140</v>
      </c>
      <c r="H61" s="109"/>
      <c r="I61" s="178">
        <f>+I53+I59</f>
        <v>3003000</v>
      </c>
    </row>
    <row r="62" spans="1:9" s="25" customFormat="1" ht="20.25" customHeight="1" x14ac:dyDescent="0.4">
      <c r="A62" s="195"/>
      <c r="B62" s="76"/>
      <c r="C62" s="76"/>
      <c r="D62" s="76"/>
      <c r="E62" s="76"/>
      <c r="F62" s="76"/>
    </row>
    <row r="63" spans="1:9" ht="20.25" customHeight="1" x14ac:dyDescent="0.3">
      <c r="A63" s="105" t="s">
        <v>42</v>
      </c>
      <c r="B63" s="21"/>
      <c r="C63" s="69"/>
      <c r="D63" s="69"/>
      <c r="E63" s="69"/>
      <c r="F63" s="69"/>
      <c r="G63" s="69"/>
      <c r="H63" s="69"/>
      <c r="I63" s="69"/>
    </row>
    <row r="64" spans="1:9" ht="20.25" customHeight="1" x14ac:dyDescent="0.3">
      <c r="A64" s="67" t="s">
        <v>3</v>
      </c>
      <c r="B64" s="193"/>
      <c r="C64" s="69"/>
      <c r="D64" s="69"/>
      <c r="E64" s="69"/>
      <c r="F64" s="69"/>
      <c r="G64" s="69"/>
      <c r="H64" s="69"/>
      <c r="I64" s="69"/>
    </row>
    <row r="65" spans="1:9" ht="20.25" customHeight="1" x14ac:dyDescent="0.3">
      <c r="A65" s="67" t="s">
        <v>35</v>
      </c>
      <c r="B65" s="193"/>
      <c r="C65" s="69"/>
      <c r="D65" s="69"/>
      <c r="E65" s="69"/>
      <c r="F65" s="69"/>
      <c r="G65" s="69"/>
      <c r="H65" s="69"/>
      <c r="I65" s="69"/>
    </row>
    <row r="66" spans="1:9" ht="20.149999999999999" customHeight="1" x14ac:dyDescent="0.3">
      <c r="A66" s="118" t="s">
        <v>157</v>
      </c>
      <c r="B66" s="193"/>
      <c r="C66" s="69"/>
      <c r="D66" s="69"/>
      <c r="E66" s="69"/>
      <c r="F66" s="69"/>
      <c r="G66" s="69"/>
      <c r="H66" s="69"/>
      <c r="I66" s="69"/>
    </row>
    <row r="67" spans="1:9" ht="20.25" customHeight="1" thickBot="1" x14ac:dyDescent="0.35">
      <c r="A67" s="118" t="s">
        <v>87</v>
      </c>
      <c r="B67" s="193"/>
      <c r="C67" s="115">
        <v>825008</v>
      </c>
      <c r="D67" s="69"/>
      <c r="E67" s="115">
        <v>825008</v>
      </c>
      <c r="F67" s="116"/>
      <c r="G67" s="115">
        <v>825008</v>
      </c>
      <c r="H67" s="69"/>
      <c r="I67" s="115">
        <v>825008</v>
      </c>
    </row>
    <row r="68" spans="1:9" ht="20.25" customHeight="1" thickTop="1" x14ac:dyDescent="0.3">
      <c r="A68" s="67" t="s">
        <v>46</v>
      </c>
      <c r="B68" s="193"/>
      <c r="C68" s="70"/>
      <c r="D68" s="69"/>
      <c r="E68" s="70"/>
      <c r="F68" s="116"/>
      <c r="G68" s="206"/>
      <c r="H68" s="207"/>
      <c r="I68" s="206"/>
    </row>
    <row r="69" spans="1:9" ht="20.25" customHeight="1" x14ac:dyDescent="0.3">
      <c r="A69" s="118" t="s">
        <v>158</v>
      </c>
      <c r="B69" s="193"/>
      <c r="C69" s="70"/>
      <c r="D69" s="69"/>
      <c r="E69" s="70"/>
      <c r="F69" s="116"/>
      <c r="G69" s="206"/>
      <c r="H69" s="207"/>
      <c r="I69" s="206"/>
    </row>
    <row r="70" spans="1:9" ht="20.25" customHeight="1" x14ac:dyDescent="0.3">
      <c r="A70" s="118" t="s">
        <v>87</v>
      </c>
      <c r="B70" s="21"/>
      <c r="C70" s="182">
        <v>551031</v>
      </c>
      <c r="D70" s="70"/>
      <c r="E70" s="182">
        <v>551031</v>
      </c>
      <c r="F70" s="116"/>
      <c r="G70" s="182">
        <v>551031</v>
      </c>
      <c r="H70" s="182"/>
      <c r="I70" s="182">
        <v>551031</v>
      </c>
    </row>
    <row r="71" spans="1:9" ht="20.25" customHeight="1" x14ac:dyDescent="0.3">
      <c r="A71" s="67" t="s">
        <v>88</v>
      </c>
      <c r="B71" s="193"/>
      <c r="C71" s="70">
        <v>947945</v>
      </c>
      <c r="D71" s="70"/>
      <c r="E71" s="70">
        <v>947945</v>
      </c>
      <c r="F71" s="70"/>
      <c r="G71" s="182">
        <v>947945</v>
      </c>
      <c r="H71" s="182"/>
      <c r="I71" s="182">
        <v>947945</v>
      </c>
    </row>
    <row r="72" spans="1:9" ht="20.25" customHeight="1" x14ac:dyDescent="0.3">
      <c r="A72" t="s">
        <v>121</v>
      </c>
      <c r="B72" s="21"/>
      <c r="C72" s="70">
        <v>-203824</v>
      </c>
      <c r="D72" s="70"/>
      <c r="E72" s="70">
        <v>-203824</v>
      </c>
      <c r="F72" s="70"/>
      <c r="G72" s="109">
        <v>0</v>
      </c>
      <c r="H72" s="109"/>
      <c r="I72" s="109">
        <v>0</v>
      </c>
    </row>
    <row r="73" spans="1:9" ht="20.25" customHeight="1" x14ac:dyDescent="0.3">
      <c r="A73" s="67" t="s">
        <v>28</v>
      </c>
      <c r="B73" s="21"/>
      <c r="C73" s="70"/>
      <c r="D73" s="70"/>
      <c r="E73" s="70"/>
      <c r="F73" s="70"/>
      <c r="G73" s="70"/>
      <c r="H73" s="70"/>
      <c r="I73" s="70"/>
    </row>
    <row r="74" spans="1:9" ht="20.25" customHeight="1" x14ac:dyDescent="0.3">
      <c r="A74" s="67" t="s">
        <v>159</v>
      </c>
      <c r="B74" s="193"/>
      <c r="C74" s="70">
        <v>82501</v>
      </c>
      <c r="D74" s="70"/>
      <c r="E74" s="70">
        <v>82501</v>
      </c>
      <c r="F74" s="70"/>
      <c r="G74" s="70">
        <v>82501</v>
      </c>
      <c r="H74" s="70"/>
      <c r="I74" s="70">
        <v>82501</v>
      </c>
    </row>
    <row r="75" spans="1:9" ht="20.25" customHeight="1" x14ac:dyDescent="0.3">
      <c r="A75" s="67" t="s">
        <v>36</v>
      </c>
      <c r="B75" s="21"/>
      <c r="C75" s="183">
        <v>667942</v>
      </c>
      <c r="D75" s="70"/>
      <c r="E75" s="183">
        <v>843767</v>
      </c>
      <c r="F75" s="70"/>
      <c r="G75" s="183">
        <v>9841</v>
      </c>
      <c r="H75" s="70"/>
      <c r="I75" s="183">
        <v>238539</v>
      </c>
    </row>
    <row r="76" spans="1:9" ht="20.25" customHeight="1" x14ac:dyDescent="0.3">
      <c r="A76" s="20" t="s">
        <v>89</v>
      </c>
      <c r="B76" s="21"/>
      <c r="C76" s="109">
        <f>SUM(C70:C75)</f>
        <v>2045595</v>
      </c>
      <c r="D76" s="70"/>
      <c r="E76" s="109">
        <f>SUM(E70:E75)</f>
        <v>2221420</v>
      </c>
      <c r="F76" s="70"/>
      <c r="G76" s="109">
        <f>SUM(G70:G75)</f>
        <v>1591318</v>
      </c>
      <c r="H76" s="70"/>
      <c r="I76" s="109">
        <f>SUM(I70:I75)</f>
        <v>1820016</v>
      </c>
    </row>
    <row r="77" spans="1:9" ht="20.25" customHeight="1" x14ac:dyDescent="0.3">
      <c r="A77" s="120" t="s">
        <v>90</v>
      </c>
      <c r="B77" s="21"/>
      <c r="C77" s="70">
        <v>1653</v>
      </c>
      <c r="D77" s="70"/>
      <c r="E77" s="70">
        <v>2517</v>
      </c>
      <c r="F77" s="70"/>
      <c r="G77" s="109">
        <v>0</v>
      </c>
      <c r="H77" s="70"/>
      <c r="I77" s="109">
        <v>0</v>
      </c>
    </row>
    <row r="78" spans="1:9" ht="20.25" customHeight="1" x14ac:dyDescent="0.3">
      <c r="A78" s="77" t="s">
        <v>29</v>
      </c>
      <c r="B78" s="21"/>
      <c r="C78" s="181">
        <f>SUM(C76:C77)</f>
        <v>2047248</v>
      </c>
      <c r="D78" s="109"/>
      <c r="E78" s="181">
        <f>SUM(E76:E77)</f>
        <v>2223937</v>
      </c>
      <c r="F78" s="109"/>
      <c r="G78" s="181">
        <f>SUM(G76:G77)</f>
        <v>1591318</v>
      </c>
      <c r="H78" s="109"/>
      <c r="I78" s="181">
        <f>SUM(I76:I77)</f>
        <v>1820016</v>
      </c>
    </row>
    <row r="79" spans="1:9" ht="20.25" customHeight="1" x14ac:dyDescent="0.3">
      <c r="A79" s="77"/>
      <c r="B79" s="21"/>
      <c r="C79" s="70"/>
      <c r="D79" s="70"/>
      <c r="E79" s="70"/>
      <c r="F79" s="70"/>
      <c r="G79" s="70"/>
      <c r="H79" s="70"/>
      <c r="I79" s="70"/>
    </row>
    <row r="80" spans="1:9" ht="20.25" customHeight="1" thickBot="1" x14ac:dyDescent="0.35">
      <c r="A80" s="77" t="s">
        <v>43</v>
      </c>
      <c r="B80" s="21"/>
      <c r="C80" s="180">
        <f>C61+C78</f>
        <v>4478293</v>
      </c>
      <c r="D80" s="109"/>
      <c r="E80" s="180">
        <f>E61+E78</f>
        <v>5221197</v>
      </c>
      <c r="F80" s="109"/>
      <c r="G80" s="180">
        <f>G61+G78</f>
        <v>4156458</v>
      </c>
      <c r="H80" s="109"/>
      <c r="I80" s="180">
        <f>I61+I78</f>
        <v>4823016</v>
      </c>
    </row>
    <row r="81" spans="3:9" ht="15.5" thickTop="1" x14ac:dyDescent="0.35">
      <c r="C81" s="219">
        <f>C80-C33</f>
        <v>0</v>
      </c>
      <c r="D81" s="220"/>
      <c r="E81" s="221"/>
      <c r="F81" s="220"/>
      <c r="G81" s="219">
        <f>G80-G33</f>
        <v>0</v>
      </c>
      <c r="H81" s="220"/>
      <c r="I81" s="221"/>
    </row>
  </sheetData>
  <mergeCells count="12">
    <mergeCell ref="G36:I36"/>
    <mergeCell ref="C38:E38"/>
    <mergeCell ref="G38:I38"/>
    <mergeCell ref="C43:I43"/>
    <mergeCell ref="C9:I9"/>
    <mergeCell ref="C39:E39"/>
    <mergeCell ref="G39:I39"/>
    <mergeCell ref="G2:I2"/>
    <mergeCell ref="C4:E4"/>
    <mergeCell ref="G4:I4"/>
    <mergeCell ref="C5:E5"/>
    <mergeCell ref="G5:I5"/>
  </mergeCells>
  <pageMargins left="0.8" right="0.8" top="0.48" bottom="0.5" header="0.5" footer="0.5"/>
  <pageSetup paperSize="9" scale="72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5"/>
  <sheetViews>
    <sheetView showGridLines="0" topLeftCell="A3" zoomScale="92" zoomScaleNormal="92" zoomScaleSheetLayoutView="85" workbookViewId="0">
      <selection activeCell="Q34" sqref="Q34"/>
    </sheetView>
  </sheetViews>
  <sheetFormatPr defaultColWidth="9.1796875" defaultRowHeight="20.25" customHeight="1" x14ac:dyDescent="0.35"/>
  <cols>
    <col min="1" max="1" width="46" style="29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32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32" customWidth="1"/>
    <col min="10" max="16384" width="9.1796875" style="22"/>
  </cols>
  <sheetData>
    <row r="1" spans="1:9" s="6" customFormat="1" ht="20.25" customHeight="1" x14ac:dyDescent="0.4">
      <c r="A1" s="46" t="str">
        <f ca="1">$A$1</f>
        <v>THE STEEL PUBLIC COMPANY LIMITED and its Subsidiaries</v>
      </c>
      <c r="B1" s="35"/>
      <c r="C1" s="35"/>
      <c r="D1" s="35"/>
      <c r="E1" s="35"/>
      <c r="F1" s="35"/>
      <c r="G1" s="40"/>
      <c r="H1" s="40"/>
      <c r="I1" s="42"/>
    </row>
    <row r="2" spans="1:9" s="4" customFormat="1" ht="20.25" customHeight="1" x14ac:dyDescent="0.35">
      <c r="A2" s="121" t="s">
        <v>55</v>
      </c>
      <c r="B2" s="7"/>
      <c r="E2" s="32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29" t="s">
        <v>2</v>
      </c>
      <c r="D4" s="229"/>
      <c r="E4" s="229"/>
      <c r="F4" s="10"/>
      <c r="G4" s="229" t="s">
        <v>47</v>
      </c>
      <c r="H4" s="229"/>
      <c r="I4" s="229"/>
    </row>
    <row r="5" spans="1:9" s="11" customFormat="1" ht="18.649999999999999" customHeight="1" x14ac:dyDescent="0.3">
      <c r="A5" s="9"/>
      <c r="B5" s="16"/>
      <c r="C5" s="229" t="s">
        <v>64</v>
      </c>
      <c r="D5" s="229"/>
      <c r="E5" s="229"/>
      <c r="F5" s="10"/>
      <c r="G5" s="229" t="s">
        <v>64</v>
      </c>
      <c r="H5" s="229"/>
      <c r="I5" s="229"/>
    </row>
    <row r="6" spans="1:9" s="11" customFormat="1" ht="18.649999999999999" customHeight="1" x14ac:dyDescent="0.3">
      <c r="A6" s="9"/>
      <c r="B6" s="16"/>
      <c r="C6" s="228" t="s">
        <v>53</v>
      </c>
      <c r="D6" s="228"/>
      <c r="E6" s="228"/>
      <c r="F6" s="95"/>
      <c r="G6" s="228" t="s">
        <v>53</v>
      </c>
      <c r="H6" s="228"/>
      <c r="I6" s="228"/>
    </row>
    <row r="7" spans="1:9" s="11" customFormat="1" ht="18.649999999999999" customHeight="1" x14ac:dyDescent="0.3">
      <c r="A7" s="9"/>
      <c r="B7" s="16"/>
      <c r="C7" s="228" t="s">
        <v>135</v>
      </c>
      <c r="D7" s="228"/>
      <c r="E7" s="228"/>
      <c r="F7" s="95"/>
      <c r="G7" s="228" t="s">
        <v>135</v>
      </c>
      <c r="H7" s="228"/>
      <c r="I7" s="228"/>
    </row>
    <row r="8" spans="1:9" s="11" customFormat="1" ht="18.649999999999999" customHeight="1" x14ac:dyDescent="0.3">
      <c r="A8" s="9"/>
      <c r="B8" s="12"/>
      <c r="C8" s="99" t="s">
        <v>183</v>
      </c>
      <c r="D8" s="99"/>
      <c r="E8" s="99" t="s">
        <v>146</v>
      </c>
      <c r="F8" s="99"/>
      <c r="G8" s="99" t="s">
        <v>183</v>
      </c>
      <c r="H8" s="99"/>
      <c r="I8" s="99" t="s">
        <v>146</v>
      </c>
    </row>
    <row r="9" spans="1:9" s="11" customFormat="1" ht="18.649999999999999" customHeight="1" x14ac:dyDescent="0.3">
      <c r="A9" s="9"/>
      <c r="B9" s="17"/>
      <c r="C9" s="227" t="s">
        <v>54</v>
      </c>
      <c r="D9" s="227"/>
      <c r="E9" s="227"/>
      <c r="F9" s="227"/>
      <c r="G9" s="227"/>
      <c r="H9" s="227"/>
      <c r="I9" s="227"/>
    </row>
    <row r="10" spans="1:9" s="11" customFormat="1" ht="18.649999999999999" customHeight="1" x14ac:dyDescent="0.3">
      <c r="A10" s="14" t="s">
        <v>161</v>
      </c>
      <c r="B10" s="21"/>
      <c r="C10" s="15"/>
      <c r="D10" s="15"/>
      <c r="E10" s="15"/>
      <c r="F10" s="15"/>
      <c r="G10" s="15"/>
      <c r="H10" s="15"/>
      <c r="I10" s="15"/>
    </row>
    <row r="11" spans="1:9" s="11" customFormat="1" ht="18.649999999999999" customHeight="1" x14ac:dyDescent="0.3">
      <c r="A11" s="8" t="s">
        <v>91</v>
      </c>
      <c r="B11" s="2"/>
      <c r="C11" s="45">
        <v>1698705</v>
      </c>
      <c r="D11" s="45"/>
      <c r="E11" s="45">
        <v>2102412</v>
      </c>
      <c r="F11" s="45"/>
      <c r="G11" s="45">
        <v>1668863</v>
      </c>
      <c r="H11" s="45"/>
      <c r="I11" s="45">
        <v>1987538</v>
      </c>
    </row>
    <row r="12" spans="1:9" s="11" customFormat="1" ht="18.649999999999999" customHeight="1" x14ac:dyDescent="0.3">
      <c r="A12" s="9" t="s">
        <v>24</v>
      </c>
      <c r="B12" s="2"/>
      <c r="C12" s="31">
        <v>3219</v>
      </c>
      <c r="D12" s="31"/>
      <c r="E12" s="31">
        <v>5173</v>
      </c>
      <c r="F12" s="31"/>
      <c r="G12" s="31">
        <v>6819</v>
      </c>
      <c r="H12" s="31"/>
      <c r="I12" s="31">
        <v>7386</v>
      </c>
    </row>
    <row r="13" spans="1:9" s="11" customFormat="1" ht="18.649999999999999" customHeight="1" x14ac:dyDescent="0.3">
      <c r="A13" s="9" t="s">
        <v>126</v>
      </c>
      <c r="B13" s="2"/>
      <c r="C13" s="53">
        <v>895</v>
      </c>
      <c r="D13" s="45"/>
      <c r="E13" s="53">
        <v>0</v>
      </c>
      <c r="F13" s="45"/>
      <c r="G13" s="53">
        <v>895</v>
      </c>
      <c r="H13" s="45"/>
      <c r="I13" s="53">
        <v>0</v>
      </c>
    </row>
    <row r="14" spans="1:9" s="11" customFormat="1" ht="18.649999999999999" customHeight="1" x14ac:dyDescent="0.3">
      <c r="A14" s="3" t="s">
        <v>160</v>
      </c>
      <c r="B14" s="2"/>
      <c r="C14" s="54">
        <f>SUM(C11:C13)</f>
        <v>1702819</v>
      </c>
      <c r="D14" s="55"/>
      <c r="E14" s="54">
        <v>2107585</v>
      </c>
      <c r="F14" s="55"/>
      <c r="G14" s="54">
        <f>SUM(G11:G13)</f>
        <v>1676577</v>
      </c>
      <c r="H14" s="55"/>
      <c r="I14" s="54">
        <v>1994924</v>
      </c>
    </row>
    <row r="15" spans="1:9" s="11" customFormat="1" ht="12" customHeight="1" x14ac:dyDescent="0.3">
      <c r="A15" s="9"/>
      <c r="B15" s="2"/>
      <c r="C15" s="45"/>
      <c r="D15" s="45"/>
      <c r="E15" s="45"/>
      <c r="F15" s="45"/>
      <c r="G15" s="45"/>
      <c r="H15" s="45"/>
      <c r="I15" s="45"/>
    </row>
    <row r="16" spans="1:9" s="11" customFormat="1" ht="18.649999999999999" customHeight="1" x14ac:dyDescent="0.3">
      <c r="A16" s="14" t="s">
        <v>20</v>
      </c>
      <c r="B16" s="2"/>
      <c r="C16" s="45"/>
      <c r="D16" s="45"/>
      <c r="E16" s="45"/>
      <c r="F16" s="45"/>
      <c r="G16" s="45"/>
      <c r="H16" s="45"/>
      <c r="I16" s="45"/>
    </row>
    <row r="17" spans="1:9" s="11" customFormat="1" ht="18.649999999999999" customHeight="1" x14ac:dyDescent="0.3">
      <c r="A17" s="190" t="s">
        <v>215</v>
      </c>
      <c r="B17" s="2"/>
      <c r="C17" s="45">
        <v>1638918</v>
      </c>
      <c r="D17" s="45"/>
      <c r="E17" s="45">
        <v>2162638</v>
      </c>
      <c r="F17" s="45"/>
      <c r="G17" s="45">
        <v>1624429</v>
      </c>
      <c r="H17" s="45"/>
      <c r="I17" s="45">
        <v>2195854</v>
      </c>
    </row>
    <row r="18" spans="1:9" s="11" customFormat="1" ht="18.649999999999999" customHeight="1" x14ac:dyDescent="0.3">
      <c r="A18" s="9" t="s">
        <v>62</v>
      </c>
      <c r="B18" s="2"/>
      <c r="C18" s="45">
        <v>14369</v>
      </c>
      <c r="D18" s="45"/>
      <c r="E18" s="45">
        <v>47480</v>
      </c>
      <c r="F18" s="45"/>
      <c r="G18" s="45">
        <v>14370</v>
      </c>
      <c r="H18" s="45"/>
      <c r="I18" s="45">
        <v>12770</v>
      </c>
    </row>
    <row r="19" spans="1:9" s="11" customFormat="1" ht="18.649999999999999" customHeight="1" x14ac:dyDescent="0.3">
      <c r="A19" s="9" t="s">
        <v>44</v>
      </c>
      <c r="B19" s="2"/>
      <c r="C19" s="45">
        <v>31889</v>
      </c>
      <c r="D19" s="45"/>
      <c r="E19" s="45">
        <v>89389</v>
      </c>
      <c r="F19" s="45"/>
      <c r="G19" s="45">
        <v>21981</v>
      </c>
      <c r="H19" s="45"/>
      <c r="I19" s="45">
        <v>79008</v>
      </c>
    </row>
    <row r="20" spans="1:9" s="11" customFormat="1" ht="18.649999999999999" customHeight="1" x14ac:dyDescent="0.3">
      <c r="A20" s="8" t="s">
        <v>92</v>
      </c>
      <c r="B20" s="2"/>
      <c r="C20" s="53">
        <v>0</v>
      </c>
      <c r="D20" s="45"/>
      <c r="E20" s="53">
        <v>42371</v>
      </c>
      <c r="F20" s="45"/>
      <c r="G20" s="53">
        <v>0</v>
      </c>
      <c r="H20" s="45"/>
      <c r="I20" s="53">
        <v>42371</v>
      </c>
    </row>
    <row r="21" spans="1:9" s="11" customFormat="1" ht="18.649999999999999" customHeight="1" x14ac:dyDescent="0.3">
      <c r="A21" s="3" t="s">
        <v>21</v>
      </c>
      <c r="B21" s="2"/>
      <c r="C21" s="57">
        <f>SUM(C17:C20)</f>
        <v>1685176</v>
      </c>
      <c r="D21" s="55"/>
      <c r="E21" s="57">
        <f>SUM(E17:E20)</f>
        <v>2341878</v>
      </c>
      <c r="F21" s="55"/>
      <c r="G21" s="57">
        <f>SUM(G17:G20)</f>
        <v>1660780</v>
      </c>
      <c r="H21" s="55"/>
      <c r="I21" s="57">
        <f>SUM(I17:I20)</f>
        <v>2330003</v>
      </c>
    </row>
    <row r="22" spans="1:9" s="11" customFormat="1" ht="12" customHeight="1" x14ac:dyDescent="0.3">
      <c r="A22" s="9"/>
      <c r="B22" s="2"/>
      <c r="C22" s="45"/>
      <c r="D22" s="45"/>
      <c r="E22" s="45"/>
      <c r="F22" s="45"/>
      <c r="G22" s="45"/>
      <c r="H22" s="45"/>
      <c r="I22" s="45"/>
    </row>
    <row r="23" spans="1:9" s="11" customFormat="1" ht="18.649999999999999" customHeight="1" x14ac:dyDescent="0.3">
      <c r="A23" s="74" t="s">
        <v>93</v>
      </c>
      <c r="B23" s="2"/>
      <c r="C23" s="75">
        <f>C14-C21</f>
        <v>17643</v>
      </c>
      <c r="D23" s="75"/>
      <c r="E23" s="75">
        <v>-234293</v>
      </c>
      <c r="F23" s="75"/>
      <c r="G23" s="75">
        <f>G14-G21</f>
        <v>15797</v>
      </c>
      <c r="H23" s="75"/>
      <c r="I23" s="75">
        <v>-335079</v>
      </c>
    </row>
    <row r="24" spans="1:9" s="11" customFormat="1" ht="18.649999999999999" customHeight="1" x14ac:dyDescent="0.3">
      <c r="A24" s="9" t="s">
        <v>45</v>
      </c>
      <c r="B24" s="2"/>
      <c r="C24" s="31">
        <v>-19175</v>
      </c>
      <c r="D24" s="31"/>
      <c r="E24" s="31">
        <v>-21774</v>
      </c>
      <c r="F24" s="31"/>
      <c r="G24" s="31">
        <v>-19398</v>
      </c>
      <c r="H24" s="31"/>
      <c r="I24" s="31">
        <v>-21809</v>
      </c>
    </row>
    <row r="25" spans="1:9" s="11" customFormat="1" ht="18.649999999999999" customHeight="1" x14ac:dyDescent="0.3">
      <c r="A25" s="9" t="s">
        <v>179</v>
      </c>
      <c r="B25" s="2"/>
      <c r="C25" s="31"/>
      <c r="D25" s="45"/>
      <c r="E25" s="31"/>
      <c r="F25" s="45"/>
      <c r="G25" s="31"/>
      <c r="H25" s="45"/>
      <c r="I25" s="31"/>
    </row>
    <row r="26" spans="1:9" s="11" customFormat="1" ht="18.649999999999999" customHeight="1" x14ac:dyDescent="0.3">
      <c r="A26" s="9" t="s">
        <v>94</v>
      </c>
      <c r="B26" s="2"/>
      <c r="C26" s="53">
        <v>9</v>
      </c>
      <c r="D26" s="45"/>
      <c r="E26" s="53">
        <v>-12772</v>
      </c>
      <c r="F26" s="45"/>
      <c r="G26" s="53">
        <v>0</v>
      </c>
      <c r="H26" s="45"/>
      <c r="I26" s="53">
        <v>0</v>
      </c>
    </row>
    <row r="27" spans="1:9" s="11" customFormat="1" ht="18.649999999999999" customHeight="1" x14ac:dyDescent="0.3">
      <c r="A27" s="3" t="s">
        <v>196</v>
      </c>
      <c r="B27" s="2"/>
      <c r="C27" s="75">
        <f>C23+C24+C26</f>
        <v>-1523</v>
      </c>
      <c r="D27" s="73"/>
      <c r="E27" s="75">
        <v>-268839</v>
      </c>
      <c r="F27" s="73"/>
      <c r="G27" s="75">
        <f>G23+G24+G26</f>
        <v>-3601</v>
      </c>
      <c r="H27" s="73"/>
      <c r="I27" s="75">
        <v>-356888</v>
      </c>
    </row>
    <row r="28" spans="1:9" s="11" customFormat="1" ht="18.649999999999999" customHeight="1" x14ac:dyDescent="0.3">
      <c r="A28" s="8" t="s">
        <v>210</v>
      </c>
      <c r="B28" s="2"/>
      <c r="C28" s="53">
        <v>-8490</v>
      </c>
      <c r="D28" s="45"/>
      <c r="E28" s="53">
        <v>66103</v>
      </c>
      <c r="F28" s="45"/>
      <c r="G28" s="53">
        <v>-8098</v>
      </c>
      <c r="H28" s="45"/>
      <c r="I28" s="53">
        <v>58878</v>
      </c>
    </row>
    <row r="29" spans="1:9" s="11" customFormat="1" ht="18.649999999999999" customHeight="1" x14ac:dyDescent="0.3">
      <c r="A29" s="3" t="s">
        <v>190</v>
      </c>
      <c r="B29" s="2"/>
      <c r="C29" s="184">
        <f>C27+C28</f>
        <v>-10013</v>
      </c>
      <c r="D29" s="55"/>
      <c r="E29" s="184">
        <v>-202736</v>
      </c>
      <c r="F29" s="55"/>
      <c r="G29" s="184">
        <f>G27+G28</f>
        <v>-11699</v>
      </c>
      <c r="H29" s="55"/>
      <c r="I29" s="184">
        <v>-298010</v>
      </c>
    </row>
    <row r="30" spans="1:9" s="11" customFormat="1" ht="18.649999999999999" customHeight="1" x14ac:dyDescent="0.3">
      <c r="A30" s="9" t="s">
        <v>56</v>
      </c>
      <c r="B30" s="2"/>
      <c r="C30" s="53">
        <v>0</v>
      </c>
      <c r="D30" s="31"/>
      <c r="E30" s="53">
        <v>0</v>
      </c>
      <c r="F30" s="31"/>
      <c r="G30" s="53">
        <v>0</v>
      </c>
      <c r="H30" s="31"/>
      <c r="I30" s="53">
        <v>0</v>
      </c>
    </row>
    <row r="31" spans="1:9" s="11" customFormat="1" ht="18.649999999999999" customHeight="1" thickBot="1" x14ac:dyDescent="0.35">
      <c r="A31" s="3" t="s">
        <v>198</v>
      </c>
      <c r="B31" s="2"/>
      <c r="C31" s="56">
        <f>C29-C30</f>
        <v>-10013</v>
      </c>
      <c r="D31" s="55"/>
      <c r="E31" s="56">
        <v>-202736</v>
      </c>
      <c r="F31" s="55"/>
      <c r="G31" s="56">
        <f>G29-G30</f>
        <v>-11699</v>
      </c>
      <c r="H31" s="55"/>
      <c r="I31" s="56">
        <v>-298010</v>
      </c>
    </row>
    <row r="32" spans="1:9" s="11" customFormat="1" ht="8.5" customHeight="1" thickTop="1" x14ac:dyDescent="0.3">
      <c r="A32" s="9"/>
      <c r="B32" s="2"/>
      <c r="C32" s="45"/>
      <c r="D32" s="45"/>
      <c r="E32" s="45"/>
      <c r="F32" s="45"/>
      <c r="G32" s="45"/>
      <c r="H32" s="45"/>
      <c r="I32" s="45"/>
    </row>
    <row r="33" spans="1:17" s="11" customFormat="1" ht="18.649999999999999" customHeight="1" x14ac:dyDescent="0.3">
      <c r="A33" s="3" t="s">
        <v>211</v>
      </c>
      <c r="B33" s="2"/>
      <c r="C33" s="58"/>
      <c r="D33" s="58"/>
      <c r="E33" s="58"/>
      <c r="F33" s="58"/>
      <c r="G33" s="58"/>
      <c r="H33" s="58"/>
      <c r="I33" s="58"/>
    </row>
    <row r="34" spans="1:17" s="11" customFormat="1" ht="18.649999999999999" customHeight="1" x14ac:dyDescent="0.3">
      <c r="A34" s="9" t="s">
        <v>122</v>
      </c>
      <c r="B34" s="2"/>
      <c r="C34" s="31">
        <v>-9983</v>
      </c>
      <c r="D34" s="31"/>
      <c r="E34" s="31">
        <v>-204235</v>
      </c>
      <c r="F34" s="31"/>
      <c r="G34" s="31">
        <f>G31</f>
        <v>-11699</v>
      </c>
      <c r="H34" s="31"/>
      <c r="I34" s="31">
        <v>-298010</v>
      </c>
      <c r="Q34" s="45"/>
    </row>
    <row r="35" spans="1:17" s="11" customFormat="1" ht="18.649999999999999" customHeight="1" x14ac:dyDescent="0.3">
      <c r="A35" s="9" t="s">
        <v>115</v>
      </c>
      <c r="B35" s="2"/>
      <c r="C35" s="31">
        <v>-30</v>
      </c>
      <c r="D35" s="45"/>
      <c r="E35" s="31">
        <v>1499</v>
      </c>
      <c r="F35" s="45"/>
      <c r="G35" s="31">
        <v>0</v>
      </c>
      <c r="H35" s="45"/>
      <c r="I35" s="31">
        <v>0</v>
      </c>
    </row>
    <row r="36" spans="1:17" s="11" customFormat="1" ht="18.649999999999999" customHeight="1" thickBot="1" x14ac:dyDescent="0.35">
      <c r="A36" s="3" t="s">
        <v>190</v>
      </c>
      <c r="B36" s="2"/>
      <c r="C36" s="59">
        <f>C34+C35</f>
        <v>-10013</v>
      </c>
      <c r="D36" s="55"/>
      <c r="E36" s="59">
        <v>-202736</v>
      </c>
      <c r="F36" s="55"/>
      <c r="G36" s="59">
        <f>SUM(G34:G35)</f>
        <v>-11699</v>
      </c>
      <c r="H36" s="55"/>
      <c r="I36" s="59">
        <v>-298010</v>
      </c>
    </row>
    <row r="37" spans="1:17" s="11" customFormat="1" ht="6" customHeight="1" thickTop="1" x14ac:dyDescent="0.3">
      <c r="A37" s="9"/>
      <c r="B37" s="2"/>
      <c r="C37" s="45"/>
      <c r="D37" s="45"/>
      <c r="E37" s="45"/>
      <c r="F37" s="45"/>
      <c r="G37" s="45"/>
      <c r="H37" s="45"/>
      <c r="I37" s="45"/>
    </row>
    <row r="38" spans="1:17" ht="18.649999999999999" customHeight="1" x14ac:dyDescent="0.3">
      <c r="A38" s="3" t="s">
        <v>212</v>
      </c>
      <c r="E38" s="6"/>
      <c r="I38" s="6"/>
    </row>
    <row r="39" spans="1:17" ht="18.649999999999999" customHeight="1" x14ac:dyDescent="0.3">
      <c r="A39" s="9" t="s">
        <v>122</v>
      </c>
      <c r="C39" s="132">
        <v>-9983</v>
      </c>
      <c r="D39" s="132"/>
      <c r="E39" s="132">
        <v>-204235</v>
      </c>
      <c r="F39" s="132"/>
      <c r="G39" s="132">
        <f>G36</f>
        <v>-11699</v>
      </c>
      <c r="H39" s="132"/>
      <c r="I39" s="132">
        <v>-298010</v>
      </c>
    </row>
    <row r="40" spans="1:17" ht="18.649999999999999" customHeight="1" x14ac:dyDescent="0.3">
      <c r="A40" s="9" t="s">
        <v>115</v>
      </c>
      <c r="C40" s="53">
        <v>-30</v>
      </c>
      <c r="D40" s="31"/>
      <c r="E40" s="53">
        <v>1499</v>
      </c>
      <c r="F40" s="39"/>
      <c r="G40" s="53">
        <v>0</v>
      </c>
      <c r="H40" s="39"/>
      <c r="I40" s="53">
        <v>0</v>
      </c>
    </row>
    <row r="41" spans="1:17" ht="18.649999999999999" customHeight="1" thickBot="1" x14ac:dyDescent="0.35">
      <c r="A41" s="3" t="s">
        <v>198</v>
      </c>
      <c r="C41" s="56">
        <f>SUM(C39:C40)</f>
        <v>-10013</v>
      </c>
      <c r="D41" s="55"/>
      <c r="E41" s="56">
        <v>-202736</v>
      </c>
      <c r="F41" s="55"/>
      <c r="G41" s="56">
        <f>SUM(G39:G40)</f>
        <v>-11699</v>
      </c>
      <c r="H41" s="55"/>
      <c r="I41" s="56">
        <v>-298010</v>
      </c>
    </row>
    <row r="42" spans="1:17" s="11" customFormat="1" ht="10" customHeight="1" thickTop="1" x14ac:dyDescent="0.3">
      <c r="A42" s="9"/>
      <c r="B42" s="2"/>
      <c r="C42" s="45"/>
      <c r="D42" s="45"/>
      <c r="E42" s="45"/>
      <c r="F42" s="45"/>
      <c r="G42" s="45"/>
      <c r="H42" s="45"/>
      <c r="I42" s="45"/>
    </row>
    <row r="43" spans="1:17" s="11" customFormat="1" ht="18.649999999999999" customHeight="1" thickBot="1" x14ac:dyDescent="0.35">
      <c r="A43" s="3" t="s">
        <v>197</v>
      </c>
      <c r="B43" s="2"/>
      <c r="C43" s="37">
        <f>C34/1102061</f>
        <v>-9.0584822437233519E-3</v>
      </c>
      <c r="D43" s="38"/>
      <c r="E43" s="37">
        <v>-0.18532095773282967</v>
      </c>
      <c r="F43" s="38"/>
      <c r="G43" s="37">
        <f>G34/1102061</f>
        <v>-1.0615564837155112E-2</v>
      </c>
      <c r="H43" s="38"/>
      <c r="I43" s="37">
        <v>-0.27041152894440507</v>
      </c>
    </row>
    <row r="44" spans="1:17" s="11" customFormat="1" ht="18.649999999999999" customHeight="1" thickTop="1" x14ac:dyDescent="0.3">
      <c r="A44" s="3"/>
      <c r="B44" s="2"/>
      <c r="C44" s="28"/>
      <c r="D44" s="28"/>
      <c r="E44" s="28"/>
      <c r="F44" s="28"/>
      <c r="G44" s="28"/>
      <c r="H44" s="28"/>
      <c r="I44" s="28"/>
    </row>
    <row r="45" spans="1:17" s="11" customFormat="1" ht="18.649999999999999" customHeight="1" x14ac:dyDescent="0.3">
      <c r="A45" s="9"/>
      <c r="B45" s="17"/>
      <c r="C45" s="13"/>
      <c r="D45" s="13"/>
      <c r="E45" s="13"/>
      <c r="F45" s="13"/>
      <c r="G45" s="13"/>
      <c r="H45" s="13"/>
      <c r="I45" s="13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8" right="0.8" top="0.48" bottom="0.5" header="0.5" footer="0.5"/>
  <pageSetup paperSize="9" scale="83" firstPageNumber="4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sheetPr>
    <pageSetUpPr fitToPage="1"/>
  </sheetPr>
  <dimension ref="A1:I50"/>
  <sheetViews>
    <sheetView showGridLines="0" topLeftCell="A40" zoomScale="90" zoomScaleNormal="90" zoomScaleSheetLayoutView="100" workbookViewId="0">
      <selection activeCell="E44" sqref="E44"/>
    </sheetView>
  </sheetViews>
  <sheetFormatPr defaultColWidth="9.1796875" defaultRowHeight="20.25" customHeight="1" x14ac:dyDescent="0.35"/>
  <cols>
    <col min="1" max="1" width="54.1796875" style="29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32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32" customWidth="1"/>
    <col min="10" max="16384" width="9.1796875" style="22"/>
  </cols>
  <sheetData>
    <row r="1" spans="1:9" s="6" customFormat="1" ht="20.25" customHeight="1" x14ac:dyDescent="0.4">
      <c r="A1" s="46" t="str">
        <f ca="1">$A$1</f>
        <v>THE STEEL PUBLIC COMPANY LIMITED and its Subsidiaries</v>
      </c>
      <c r="B1" s="46"/>
      <c r="C1" s="46"/>
      <c r="D1" s="46"/>
      <c r="E1" s="46"/>
      <c r="F1" s="46"/>
      <c r="G1" s="40"/>
      <c r="H1" s="40"/>
      <c r="I1" s="42"/>
    </row>
    <row r="2" spans="1:9" s="4" customFormat="1" ht="20.25" customHeight="1" x14ac:dyDescent="0.35">
      <c r="A2" s="238" t="s">
        <v>55</v>
      </c>
      <c r="B2" s="7"/>
      <c r="E2" s="32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29" t="s">
        <v>2</v>
      </c>
      <c r="D4" s="229"/>
      <c r="E4" s="229"/>
      <c r="F4" s="223"/>
      <c r="G4" s="229" t="s">
        <v>47</v>
      </c>
      <c r="H4" s="229"/>
      <c r="I4" s="229"/>
    </row>
    <row r="5" spans="1:9" s="11" customFormat="1" ht="18.649999999999999" customHeight="1" x14ac:dyDescent="0.3">
      <c r="A5" s="9"/>
      <c r="B5" s="16"/>
      <c r="C5" s="229" t="s">
        <v>64</v>
      </c>
      <c r="D5" s="229"/>
      <c r="E5" s="229"/>
      <c r="F5" s="223"/>
      <c r="G5" s="229" t="s">
        <v>64</v>
      </c>
      <c r="H5" s="229"/>
      <c r="I5" s="229"/>
    </row>
    <row r="6" spans="1:9" s="11" customFormat="1" ht="18.649999999999999" customHeight="1" x14ac:dyDescent="0.3">
      <c r="A6" s="9"/>
      <c r="B6" s="16"/>
      <c r="C6" s="239" t="s">
        <v>136</v>
      </c>
      <c r="D6" s="239"/>
      <c r="E6" s="239"/>
      <c r="F6" s="240"/>
      <c r="G6" s="239" t="s">
        <v>136</v>
      </c>
      <c r="H6" s="239"/>
      <c r="I6" s="239"/>
    </row>
    <row r="7" spans="1:9" s="11" customFormat="1" ht="18.649999999999999" customHeight="1" x14ac:dyDescent="0.3">
      <c r="A7" s="9"/>
      <c r="B7" s="16"/>
      <c r="C7" s="239" t="s">
        <v>135</v>
      </c>
      <c r="D7" s="239"/>
      <c r="E7" s="239"/>
      <c r="F7" s="240"/>
      <c r="G7" s="239" t="s">
        <v>135</v>
      </c>
      <c r="H7" s="239"/>
      <c r="I7" s="239"/>
    </row>
    <row r="8" spans="1:9" s="11" customFormat="1" ht="18.649999999999999" customHeight="1" x14ac:dyDescent="0.3">
      <c r="A8" s="9"/>
      <c r="B8" s="12" t="s">
        <v>23</v>
      </c>
      <c r="C8" s="241" t="s">
        <v>183</v>
      </c>
      <c r="D8" s="241"/>
      <c r="E8" s="241" t="s">
        <v>146</v>
      </c>
      <c r="F8" s="241"/>
      <c r="G8" s="241" t="s">
        <v>183</v>
      </c>
      <c r="H8" s="241"/>
      <c r="I8" s="241" t="s">
        <v>146</v>
      </c>
    </row>
    <row r="9" spans="1:9" s="11" customFormat="1" ht="18.649999999999999" customHeight="1" x14ac:dyDescent="0.3">
      <c r="A9" s="9"/>
      <c r="B9" s="17"/>
      <c r="C9" s="227" t="s">
        <v>54</v>
      </c>
      <c r="D9" s="227"/>
      <c r="E9" s="227"/>
      <c r="F9" s="227"/>
      <c r="G9" s="227"/>
      <c r="H9" s="227"/>
      <c r="I9" s="227"/>
    </row>
    <row r="10" spans="1:9" s="11" customFormat="1" ht="18.649999999999999" customHeight="1" x14ac:dyDescent="0.3">
      <c r="A10" s="14" t="s">
        <v>161</v>
      </c>
      <c r="B10" s="2">
        <v>2</v>
      </c>
      <c r="C10" s="15"/>
      <c r="D10" s="15"/>
      <c r="E10" s="15"/>
      <c r="F10" s="15"/>
      <c r="G10" s="15"/>
      <c r="H10" s="15"/>
      <c r="I10" s="15"/>
    </row>
    <row r="11" spans="1:9" s="11" customFormat="1" ht="18.649999999999999" customHeight="1" x14ac:dyDescent="0.3">
      <c r="A11" s="8" t="s">
        <v>91</v>
      </c>
      <c r="B11" s="2" t="s">
        <v>203</v>
      </c>
      <c r="C11" s="45">
        <v>5334891</v>
      </c>
      <c r="D11" s="45"/>
      <c r="E11" s="45">
        <v>8261898</v>
      </c>
      <c r="F11" s="45"/>
      <c r="G11" s="45">
        <v>5255334</v>
      </c>
      <c r="H11" s="45"/>
      <c r="I11" s="45">
        <v>8239152</v>
      </c>
    </row>
    <row r="12" spans="1:9" s="11" customFormat="1" ht="18.649999999999999" customHeight="1" x14ac:dyDescent="0.3">
      <c r="A12" s="9" t="s">
        <v>24</v>
      </c>
      <c r="B12" s="2"/>
      <c r="C12" s="31">
        <v>54318</v>
      </c>
      <c r="D12" s="31"/>
      <c r="E12" s="31">
        <v>135792</v>
      </c>
      <c r="F12" s="31"/>
      <c r="G12" s="31">
        <v>23447</v>
      </c>
      <c r="H12" s="31"/>
      <c r="I12" s="31">
        <v>118977</v>
      </c>
    </row>
    <row r="13" spans="1:9" s="11" customFormat="1" ht="18.649999999999999" customHeight="1" x14ac:dyDescent="0.3">
      <c r="A13" s="9" t="s">
        <v>126</v>
      </c>
      <c r="B13" s="2"/>
      <c r="C13" s="53">
        <v>2580</v>
      </c>
      <c r="D13" s="45"/>
      <c r="E13" s="53">
        <v>0</v>
      </c>
      <c r="F13" s="45"/>
      <c r="G13" s="53">
        <v>2580</v>
      </c>
      <c r="H13" s="45"/>
      <c r="I13" s="53">
        <v>0</v>
      </c>
    </row>
    <row r="14" spans="1:9" s="11" customFormat="1" ht="18.649999999999999" customHeight="1" x14ac:dyDescent="0.3">
      <c r="A14" s="3" t="s">
        <v>160</v>
      </c>
      <c r="B14" s="2"/>
      <c r="C14" s="54">
        <f>SUM(C11:C13)</f>
        <v>5391789</v>
      </c>
      <c r="D14" s="55"/>
      <c r="E14" s="54">
        <v>8397690</v>
      </c>
      <c r="F14" s="55"/>
      <c r="G14" s="54">
        <f>SUM(G11:G13)</f>
        <v>5281361</v>
      </c>
      <c r="H14" s="55"/>
      <c r="I14" s="54">
        <v>8358129</v>
      </c>
    </row>
    <row r="15" spans="1:9" s="11" customFormat="1" ht="12" customHeight="1" x14ac:dyDescent="0.3">
      <c r="A15" s="9"/>
      <c r="B15" s="2"/>
      <c r="C15" s="45"/>
      <c r="D15" s="45"/>
      <c r="E15" s="45"/>
      <c r="F15" s="45"/>
      <c r="G15" s="45"/>
      <c r="H15" s="45"/>
      <c r="I15" s="45"/>
    </row>
    <row r="16" spans="1:9" s="11" customFormat="1" ht="18.649999999999999" customHeight="1" x14ac:dyDescent="0.3">
      <c r="A16" s="14" t="s">
        <v>20</v>
      </c>
      <c r="B16" s="2">
        <v>2</v>
      </c>
      <c r="C16" s="45"/>
      <c r="D16" s="45"/>
      <c r="E16" s="45"/>
      <c r="F16" s="45"/>
      <c r="G16" s="45"/>
      <c r="H16" s="45"/>
      <c r="I16" s="45"/>
    </row>
    <row r="17" spans="1:9" s="11" customFormat="1" ht="18.649999999999999" customHeight="1" x14ac:dyDescent="0.3">
      <c r="A17" s="190" t="s">
        <v>180</v>
      </c>
      <c r="B17" s="2">
        <v>4</v>
      </c>
      <c r="C17" s="45">
        <v>5169647</v>
      </c>
      <c r="D17" s="45"/>
      <c r="E17" s="45">
        <v>8118585</v>
      </c>
      <c r="F17" s="45"/>
      <c r="G17" s="45">
        <v>5198156</v>
      </c>
      <c r="H17" s="45"/>
      <c r="I17" s="45">
        <v>8231754</v>
      </c>
    </row>
    <row r="18" spans="1:9" s="11" customFormat="1" ht="18.649999999999999" customHeight="1" x14ac:dyDescent="0.3">
      <c r="A18" s="9" t="s">
        <v>62</v>
      </c>
      <c r="C18" s="45">
        <v>111265</v>
      </c>
      <c r="D18" s="45"/>
      <c r="E18" s="45">
        <v>167744</v>
      </c>
      <c r="F18" s="45"/>
      <c r="G18" s="45">
        <v>46876</v>
      </c>
      <c r="H18" s="45"/>
      <c r="I18" s="45">
        <v>55383</v>
      </c>
    </row>
    <row r="19" spans="1:9" s="11" customFormat="1" ht="18.649999999999999" customHeight="1" x14ac:dyDescent="0.3">
      <c r="A19" s="190" t="s">
        <v>44</v>
      </c>
      <c r="B19" s="2"/>
      <c r="C19" s="45">
        <v>124909</v>
      </c>
      <c r="D19" s="45"/>
      <c r="E19" s="45">
        <v>168049</v>
      </c>
      <c r="F19" s="45"/>
      <c r="G19" s="45">
        <v>93766</v>
      </c>
      <c r="H19" s="45"/>
      <c r="I19" s="45">
        <v>138218</v>
      </c>
    </row>
    <row r="20" spans="1:9" s="11" customFormat="1" ht="18.649999999999999" customHeight="1" x14ac:dyDescent="0.3">
      <c r="A20" s="8" t="s">
        <v>92</v>
      </c>
      <c r="B20" s="2"/>
      <c r="C20" s="53">
        <v>0</v>
      </c>
      <c r="D20" s="45"/>
      <c r="E20" s="53">
        <v>62502</v>
      </c>
      <c r="F20" s="45"/>
      <c r="G20" s="53">
        <v>0</v>
      </c>
      <c r="H20" s="45"/>
      <c r="I20" s="53">
        <v>62502</v>
      </c>
    </row>
    <row r="21" spans="1:9" s="11" customFormat="1" ht="18.649999999999999" customHeight="1" x14ac:dyDescent="0.3">
      <c r="A21" s="3" t="s">
        <v>21</v>
      </c>
      <c r="B21" s="2"/>
      <c r="C21" s="57">
        <f>SUM(C17:C20)</f>
        <v>5405821</v>
      </c>
      <c r="D21" s="55"/>
      <c r="E21" s="57">
        <v>8516880</v>
      </c>
      <c r="F21" s="55"/>
      <c r="G21" s="57">
        <f>SUM(G17:G20)</f>
        <v>5338798</v>
      </c>
      <c r="H21" s="55"/>
      <c r="I21" s="57">
        <v>8487857</v>
      </c>
    </row>
    <row r="22" spans="1:9" s="11" customFormat="1" ht="7" customHeight="1" x14ac:dyDescent="0.3">
      <c r="A22" s="9"/>
      <c r="B22" s="2"/>
      <c r="C22" s="45"/>
      <c r="D22" s="45"/>
      <c r="E22" s="45"/>
      <c r="F22" s="45"/>
      <c r="G22" s="45"/>
      <c r="H22" s="45"/>
      <c r="I22" s="45"/>
    </row>
    <row r="23" spans="1:9" s="11" customFormat="1" ht="18.649999999999999" customHeight="1" x14ac:dyDescent="0.3">
      <c r="A23" s="74" t="s">
        <v>208</v>
      </c>
      <c r="B23" s="2"/>
      <c r="C23" s="75">
        <f>C14-C21</f>
        <v>-14032</v>
      </c>
      <c r="D23" s="75"/>
      <c r="E23" s="75">
        <v>-119190</v>
      </c>
      <c r="F23" s="75"/>
      <c r="G23" s="75">
        <f>G14-G21</f>
        <v>-57437</v>
      </c>
      <c r="H23" s="75"/>
      <c r="I23" s="75">
        <v>-129728</v>
      </c>
    </row>
    <row r="24" spans="1:9" s="11" customFormat="1" ht="18.649999999999999" customHeight="1" x14ac:dyDescent="0.3">
      <c r="A24" s="9" t="s">
        <v>45</v>
      </c>
      <c r="B24" s="2">
        <v>2</v>
      </c>
      <c r="C24" s="31">
        <v>-54537</v>
      </c>
      <c r="D24" s="31"/>
      <c r="E24" s="31">
        <v>-53433</v>
      </c>
      <c r="F24" s="31"/>
      <c r="G24" s="31">
        <v>-55048</v>
      </c>
      <c r="H24" s="31"/>
      <c r="I24" s="31">
        <v>-53911</v>
      </c>
    </row>
    <row r="25" spans="1:9" s="11" customFormat="1" ht="18.649999999999999" customHeight="1" x14ac:dyDescent="0.3">
      <c r="A25" s="9" t="s">
        <v>178</v>
      </c>
      <c r="B25" s="2"/>
      <c r="C25" s="31"/>
      <c r="D25" s="45"/>
      <c r="E25" s="31"/>
      <c r="F25" s="45"/>
      <c r="G25" s="31"/>
      <c r="H25" s="45"/>
      <c r="I25" s="31"/>
    </row>
    <row r="26" spans="1:9" s="11" customFormat="1" ht="18.649999999999999" customHeight="1" x14ac:dyDescent="0.3">
      <c r="A26" s="9" t="s">
        <v>94</v>
      </c>
      <c r="B26" s="2"/>
      <c r="C26" s="53">
        <v>11466</v>
      </c>
      <c r="D26" s="45"/>
      <c r="E26" s="53">
        <v>7559</v>
      </c>
      <c r="F26" s="45"/>
      <c r="G26" s="53">
        <v>0</v>
      </c>
      <c r="H26" s="45"/>
      <c r="I26" s="53">
        <v>0</v>
      </c>
    </row>
    <row r="27" spans="1:9" s="11" customFormat="1" ht="18.649999999999999" customHeight="1" x14ac:dyDescent="0.3">
      <c r="A27" s="3" t="s">
        <v>192</v>
      </c>
      <c r="B27" s="2"/>
      <c r="C27" s="75">
        <f>C23+C24+C26</f>
        <v>-57103</v>
      </c>
      <c r="D27" s="73"/>
      <c r="E27" s="75">
        <v>-165064</v>
      </c>
      <c r="F27" s="73"/>
      <c r="G27" s="75">
        <f>G23+G24+G26</f>
        <v>-112485</v>
      </c>
      <c r="H27" s="73"/>
      <c r="I27" s="75">
        <v>-183639</v>
      </c>
    </row>
    <row r="28" spans="1:9" s="11" customFormat="1" ht="18.649999999999999" customHeight="1" x14ac:dyDescent="0.3">
      <c r="A28" s="8" t="s">
        <v>216</v>
      </c>
      <c r="B28" s="2"/>
      <c r="C28" s="53">
        <v>-9383</v>
      </c>
      <c r="D28" s="45"/>
      <c r="E28" s="53">
        <v>21748</v>
      </c>
      <c r="F28" s="45"/>
      <c r="G28" s="53">
        <v>-6010</v>
      </c>
      <c r="H28" s="45"/>
      <c r="I28" s="53">
        <v>23123</v>
      </c>
    </row>
    <row r="29" spans="1:9" s="11" customFormat="1" ht="18.649999999999999" customHeight="1" x14ac:dyDescent="0.3">
      <c r="A29" s="3" t="s">
        <v>190</v>
      </c>
      <c r="B29" s="2"/>
      <c r="C29" s="57">
        <f>C27+C28</f>
        <v>-66486</v>
      </c>
      <c r="D29" s="55"/>
      <c r="E29" s="57">
        <v>-143316</v>
      </c>
      <c r="F29" s="55"/>
      <c r="G29" s="57">
        <f>G27+G28</f>
        <v>-118495</v>
      </c>
      <c r="H29" s="55"/>
      <c r="I29" s="57">
        <v>-160516</v>
      </c>
    </row>
    <row r="30" spans="1:9" s="11" customFormat="1" ht="8.5" customHeight="1" x14ac:dyDescent="0.3">
      <c r="A30" s="3"/>
      <c r="B30" s="2"/>
      <c r="C30" s="58"/>
      <c r="D30" s="55"/>
      <c r="E30" s="58"/>
      <c r="F30" s="55"/>
      <c r="G30" s="58"/>
      <c r="H30" s="55"/>
      <c r="I30" s="58"/>
    </row>
    <row r="31" spans="1:9" s="11" customFormat="1" ht="18.649999999999999" customHeight="1" x14ac:dyDescent="0.3">
      <c r="A31" s="210" t="s">
        <v>209</v>
      </c>
      <c r="B31" s="2"/>
      <c r="C31" s="58"/>
      <c r="D31" s="55"/>
      <c r="E31" s="58"/>
      <c r="F31" s="55"/>
      <c r="G31" s="58"/>
      <c r="H31" s="55"/>
      <c r="I31" s="58"/>
    </row>
    <row r="32" spans="1:9" s="11" customFormat="1" ht="18.649999999999999" customHeight="1" x14ac:dyDescent="0.3">
      <c r="A32" s="211" t="s">
        <v>162</v>
      </c>
      <c r="B32" s="2"/>
      <c r="C32" s="58"/>
      <c r="D32" s="55"/>
      <c r="E32" s="58"/>
      <c r="F32" s="55"/>
      <c r="G32" s="58"/>
      <c r="H32" s="55"/>
      <c r="I32" s="58"/>
    </row>
    <row r="33" spans="1:9" s="11" customFormat="1" ht="18.649999999999999" customHeight="1" x14ac:dyDescent="0.3">
      <c r="A33" s="72" t="s">
        <v>163</v>
      </c>
      <c r="B33" s="2"/>
      <c r="C33" s="31">
        <v>0</v>
      </c>
      <c r="D33" s="157"/>
      <c r="E33" s="186">
        <v>-794</v>
      </c>
      <c r="F33" s="185"/>
      <c r="G33" s="31">
        <v>0</v>
      </c>
      <c r="H33" s="185"/>
      <c r="I33" s="186">
        <v>-552</v>
      </c>
    </row>
    <row r="34" spans="1:9" s="11" customFormat="1" ht="18.649999999999999" customHeight="1" x14ac:dyDescent="0.3">
      <c r="A34" s="72" t="s">
        <v>164</v>
      </c>
      <c r="B34" s="2"/>
      <c r="C34" s="53">
        <v>0</v>
      </c>
      <c r="D34" s="157"/>
      <c r="E34" s="187">
        <v>200</v>
      </c>
      <c r="F34" s="156"/>
      <c r="G34" s="53">
        <v>0</v>
      </c>
      <c r="H34" s="156"/>
      <c r="I34" s="187">
        <v>110</v>
      </c>
    </row>
    <row r="35" spans="1:9" s="11" customFormat="1" ht="18.649999999999999" customHeight="1" x14ac:dyDescent="0.3">
      <c r="A35" s="210" t="s">
        <v>165</v>
      </c>
      <c r="B35" s="2"/>
      <c r="C35" s="53">
        <v>0</v>
      </c>
      <c r="D35" s="92">
        <f t="shared" ref="D35:H35" si="0">D33+D34</f>
        <v>0</v>
      </c>
      <c r="E35" s="50">
        <v>-594</v>
      </c>
      <c r="F35" s="92">
        <f t="shared" si="0"/>
        <v>0</v>
      </c>
      <c r="G35" s="53">
        <v>0</v>
      </c>
      <c r="H35" s="92">
        <f t="shared" si="0"/>
        <v>0</v>
      </c>
      <c r="I35" s="50">
        <v>-442</v>
      </c>
    </row>
    <row r="36" spans="1:9" s="11" customFormat="1" ht="18.649999999999999" customHeight="1" thickBot="1" x14ac:dyDescent="0.35">
      <c r="A36" s="210" t="s">
        <v>198</v>
      </c>
      <c r="B36" s="2"/>
      <c r="C36" s="188">
        <f>C29+C35</f>
        <v>-66486</v>
      </c>
      <c r="D36" s="74"/>
      <c r="E36" s="189">
        <v>-143910</v>
      </c>
      <c r="F36" s="93"/>
      <c r="G36" s="188">
        <f>G29+G35</f>
        <v>-118495</v>
      </c>
      <c r="H36" s="93"/>
      <c r="I36" s="189">
        <v>-160958</v>
      </c>
    </row>
    <row r="37" spans="1:9" s="11" customFormat="1" ht="5.15" customHeight="1" thickTop="1" x14ac:dyDescent="0.3">
      <c r="A37" s="3"/>
      <c r="B37" s="2"/>
      <c r="C37" s="58"/>
      <c r="D37" s="55"/>
      <c r="E37" s="58"/>
      <c r="F37" s="55"/>
      <c r="G37" s="58"/>
      <c r="H37" s="55"/>
      <c r="I37" s="58"/>
    </row>
    <row r="38" spans="1:9" s="11" customFormat="1" ht="18.649999999999999" customHeight="1" x14ac:dyDescent="0.3">
      <c r="A38" s="3" t="s">
        <v>191</v>
      </c>
      <c r="B38" s="2"/>
      <c r="C38" s="58"/>
      <c r="D38" s="58"/>
      <c r="E38" s="58"/>
      <c r="F38" s="58"/>
      <c r="G38" s="58"/>
      <c r="H38" s="58"/>
      <c r="I38" s="58"/>
    </row>
    <row r="39" spans="1:9" s="11" customFormat="1" ht="18.649999999999999" customHeight="1" x14ac:dyDescent="0.3">
      <c r="A39" s="9" t="s">
        <v>122</v>
      </c>
      <c r="B39" s="2"/>
      <c r="C39" s="31">
        <v>-65622</v>
      </c>
      <c r="D39" s="31"/>
      <c r="E39" s="31">
        <v>-141540</v>
      </c>
      <c r="F39" s="31"/>
      <c r="G39" s="31">
        <v>-118495</v>
      </c>
      <c r="H39" s="31"/>
      <c r="I39" s="31">
        <v>-160516</v>
      </c>
    </row>
    <row r="40" spans="1:9" s="11" customFormat="1" ht="18.649999999999999" customHeight="1" x14ac:dyDescent="0.3">
      <c r="A40" s="9" t="s">
        <v>115</v>
      </c>
      <c r="B40" s="2"/>
      <c r="C40" s="31">
        <v>-864</v>
      </c>
      <c r="D40" s="45"/>
      <c r="E40" s="31">
        <v>-1776</v>
      </c>
      <c r="F40" s="45"/>
      <c r="G40" s="53">
        <v>0</v>
      </c>
      <c r="H40" s="45"/>
      <c r="I40" s="31">
        <v>0</v>
      </c>
    </row>
    <row r="41" spans="1:9" s="11" customFormat="1" ht="18.649999999999999" customHeight="1" thickBot="1" x14ac:dyDescent="0.35">
      <c r="A41" s="3" t="s">
        <v>190</v>
      </c>
      <c r="B41" s="2"/>
      <c r="C41" s="59">
        <f>C29</f>
        <v>-66486</v>
      </c>
      <c r="D41" s="55"/>
      <c r="E41" s="59">
        <v>-143316</v>
      </c>
      <c r="F41" s="55"/>
      <c r="G41" s="59">
        <f>G29</f>
        <v>-118495</v>
      </c>
      <c r="H41" s="55"/>
      <c r="I41" s="59">
        <v>-160516</v>
      </c>
    </row>
    <row r="42" spans="1:9" s="11" customFormat="1" ht="4" customHeight="1" thickTop="1" x14ac:dyDescent="0.3">
      <c r="A42" s="9"/>
      <c r="B42" s="2"/>
      <c r="C42" s="45"/>
      <c r="D42" s="45"/>
      <c r="E42" s="45"/>
      <c r="F42" s="45"/>
      <c r="G42" s="45"/>
      <c r="H42" s="45"/>
      <c r="I42" s="45"/>
    </row>
    <row r="43" spans="1:9" ht="18.649999999999999" customHeight="1" x14ac:dyDescent="0.3">
      <c r="A43" s="3" t="s">
        <v>207</v>
      </c>
      <c r="E43" s="6"/>
      <c r="I43" s="6"/>
    </row>
    <row r="44" spans="1:9" ht="18.649999999999999" customHeight="1" x14ac:dyDescent="0.3">
      <c r="A44" s="9" t="s">
        <v>122</v>
      </c>
      <c r="C44" s="132">
        <v>-65622</v>
      </c>
      <c r="D44" s="132"/>
      <c r="E44" s="132">
        <v>-142248</v>
      </c>
      <c r="F44" s="132"/>
      <c r="G44" s="31">
        <v>-118495</v>
      </c>
      <c r="H44" s="132"/>
      <c r="I44" s="132">
        <v>-160958</v>
      </c>
    </row>
    <row r="45" spans="1:9" ht="18.649999999999999" customHeight="1" x14ac:dyDescent="0.3">
      <c r="A45" s="9" t="s">
        <v>115</v>
      </c>
      <c r="C45" s="53">
        <v>-864</v>
      </c>
      <c r="D45" s="31"/>
      <c r="E45" s="53">
        <v>-1662</v>
      </c>
      <c r="F45" s="39"/>
      <c r="G45" s="53">
        <v>0</v>
      </c>
      <c r="H45" s="39"/>
      <c r="I45" s="53">
        <v>0</v>
      </c>
    </row>
    <row r="46" spans="1:9" ht="18.649999999999999" customHeight="1" thickBot="1" x14ac:dyDescent="0.35">
      <c r="A46" s="3" t="s">
        <v>198</v>
      </c>
      <c r="C46" s="56">
        <f>C36</f>
        <v>-66486</v>
      </c>
      <c r="D46" s="55"/>
      <c r="E46" s="56">
        <v>-143910</v>
      </c>
      <c r="F46" s="55"/>
      <c r="G46" s="56">
        <f>G36</f>
        <v>-118495</v>
      </c>
      <c r="H46" s="55"/>
      <c r="I46" s="56">
        <v>-160958</v>
      </c>
    </row>
    <row r="47" spans="1:9" s="11" customFormat="1" ht="8.5" customHeight="1" thickTop="1" x14ac:dyDescent="0.3">
      <c r="A47" s="9"/>
      <c r="B47" s="2"/>
      <c r="C47" s="45"/>
      <c r="D47" s="45"/>
      <c r="E47" s="45"/>
      <c r="F47" s="45"/>
      <c r="G47" s="45"/>
      <c r="H47" s="45"/>
      <c r="I47" s="45"/>
    </row>
    <row r="48" spans="1:9" s="11" customFormat="1" ht="18.649999999999999" customHeight="1" thickBot="1" x14ac:dyDescent="0.35">
      <c r="A48" s="3" t="s">
        <v>197</v>
      </c>
      <c r="B48" s="2"/>
      <c r="C48" s="37">
        <f>C39/1102061</f>
        <v>-5.9544798336934164E-2</v>
      </c>
      <c r="D48" s="38"/>
      <c r="E48" s="37">
        <v>-0.12843209223445889</v>
      </c>
      <c r="F48" s="38"/>
      <c r="G48" s="37">
        <f>G36/1102061</f>
        <v>-0.10752127150856441</v>
      </c>
      <c r="H48" s="38"/>
      <c r="I48" s="37">
        <v>-0.14565073984107957</v>
      </c>
    </row>
    <row r="49" spans="1:9" s="11" customFormat="1" ht="18.649999999999999" customHeight="1" thickTop="1" x14ac:dyDescent="0.3">
      <c r="A49" s="3"/>
      <c r="B49" s="2"/>
      <c r="C49" s="28"/>
      <c r="D49" s="28"/>
      <c r="E49" s="28"/>
      <c r="F49" s="28"/>
      <c r="G49" s="28"/>
      <c r="H49" s="28"/>
      <c r="I49" s="28"/>
    </row>
    <row r="50" spans="1:9" s="11" customFormat="1" ht="18.649999999999999" customHeight="1" x14ac:dyDescent="0.3">
      <c r="A50" s="9"/>
      <c r="B50" s="17"/>
      <c r="C50" s="222"/>
      <c r="D50" s="222"/>
      <c r="E50" s="222"/>
      <c r="F50" s="222"/>
      <c r="G50" s="222"/>
      <c r="H50" s="222"/>
      <c r="I50" s="222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6" firstPageNumber="5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pageSetUpPr fitToPage="1"/>
  </sheetPr>
  <dimension ref="A1:R48"/>
  <sheetViews>
    <sheetView showGridLines="0" topLeftCell="A42" zoomScale="70" zoomScaleNormal="70" zoomScaleSheetLayoutView="70" workbookViewId="0">
      <selection activeCell="N30" sqref="N30"/>
    </sheetView>
  </sheetViews>
  <sheetFormatPr defaultColWidth="8.26953125" defaultRowHeight="23.25" customHeight="1" x14ac:dyDescent="0.3"/>
  <cols>
    <col min="1" max="1" width="51.453125" style="123" customWidth="1"/>
    <col min="2" max="2" width="5.1796875" style="122" customWidth="1"/>
    <col min="3" max="3" width="1.26953125" style="123" customWidth="1"/>
    <col min="4" max="4" width="12.81640625" style="123" customWidth="1"/>
    <col min="5" max="5" width="1.26953125" style="123" customWidth="1"/>
    <col min="6" max="6" width="12.7265625" style="123" customWidth="1"/>
    <col min="7" max="7" width="1.26953125" style="123" customWidth="1"/>
    <col min="8" max="8" width="15.81640625" style="123" customWidth="1"/>
    <col min="9" max="9" width="1.26953125" style="123" customWidth="1"/>
    <col min="10" max="10" width="12.81640625" style="123" customWidth="1"/>
    <col min="11" max="11" width="1.26953125" style="123" customWidth="1"/>
    <col min="12" max="12" width="14.453125" style="123" bestFit="1" customWidth="1"/>
    <col min="13" max="13" width="1.26953125" style="123" customWidth="1"/>
    <col min="14" max="14" width="16.81640625" style="123" customWidth="1"/>
    <col min="15" max="15" width="1.26953125" style="123" customWidth="1"/>
    <col min="16" max="16" width="16.1796875" style="123" customWidth="1"/>
    <col min="17" max="17" width="1.26953125" style="123" customWidth="1"/>
    <col min="18" max="18" width="12.81640625" style="123" customWidth="1"/>
    <col min="19" max="16384" width="8.26953125" style="123"/>
  </cols>
  <sheetData>
    <row r="1" spans="1:18" s="172" customFormat="1" ht="23.25" customHeight="1" x14ac:dyDescent="0.4">
      <c r="A1" s="41" t="s">
        <v>79</v>
      </c>
      <c r="B1" s="171"/>
    </row>
    <row r="2" spans="1:18" ht="23.25" customHeight="1" x14ac:dyDescent="0.3">
      <c r="A2" s="27" t="s">
        <v>57</v>
      </c>
      <c r="B2" s="139"/>
    </row>
    <row r="3" spans="1:18" ht="18" customHeight="1" x14ac:dyDescent="0.3">
      <c r="B3" s="139"/>
    </row>
    <row r="4" spans="1:18" ht="23.25" customHeight="1" x14ac:dyDescent="0.3">
      <c r="B4" s="139"/>
      <c r="C4" s="139"/>
      <c r="D4" s="230" t="s">
        <v>65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</row>
    <row r="5" spans="1:18" ht="23.25" customHeight="1" x14ac:dyDescent="0.3">
      <c r="B5" s="139"/>
      <c r="J5" s="231" t="s">
        <v>28</v>
      </c>
      <c r="K5" s="231"/>
      <c r="L5" s="231"/>
      <c r="M5" s="124"/>
      <c r="N5" s="232" t="s">
        <v>98</v>
      </c>
      <c r="O5" s="233"/>
      <c r="P5" s="233"/>
      <c r="Q5" s="124"/>
    </row>
    <row r="6" spans="1:18" ht="23.25" customHeight="1" x14ac:dyDescent="0.3">
      <c r="B6" s="139"/>
      <c r="D6" s="124" t="s">
        <v>48</v>
      </c>
      <c r="H6" s="138" t="s">
        <v>124</v>
      </c>
      <c r="J6" s="124"/>
      <c r="K6" s="124"/>
      <c r="L6" s="124"/>
      <c r="M6" s="124"/>
      <c r="N6" s="124" t="s">
        <v>99</v>
      </c>
      <c r="O6" s="124"/>
      <c r="P6" s="138" t="s">
        <v>102</v>
      </c>
      <c r="Q6" s="124"/>
    </row>
    <row r="7" spans="1:18" ht="23.25" customHeight="1" x14ac:dyDescent="0.3">
      <c r="B7" s="139"/>
      <c r="C7" s="124"/>
      <c r="D7" s="124" t="s">
        <v>25</v>
      </c>
      <c r="E7" s="124"/>
      <c r="F7" s="124" t="s">
        <v>95</v>
      </c>
      <c r="G7" s="124"/>
      <c r="H7" s="138" t="s">
        <v>123</v>
      </c>
      <c r="I7" s="124"/>
      <c r="J7" s="124" t="s">
        <v>39</v>
      </c>
      <c r="K7" s="124"/>
      <c r="L7" s="124"/>
      <c r="M7" s="124"/>
      <c r="N7" s="124" t="s">
        <v>100</v>
      </c>
      <c r="O7" s="124"/>
      <c r="P7" s="124" t="s">
        <v>103</v>
      </c>
      <c r="Q7" s="124"/>
      <c r="R7" s="124" t="s">
        <v>8</v>
      </c>
    </row>
    <row r="8" spans="1:18" ht="23.25" customHeight="1" x14ac:dyDescent="0.3">
      <c r="B8" s="139" t="s">
        <v>23</v>
      </c>
      <c r="C8" s="124"/>
      <c r="D8" s="124" t="s">
        <v>26</v>
      </c>
      <c r="E8" s="124"/>
      <c r="F8" s="124" t="s">
        <v>96</v>
      </c>
      <c r="G8" s="124"/>
      <c r="H8" s="124" t="s">
        <v>105</v>
      </c>
      <c r="I8" s="124"/>
      <c r="J8" s="124" t="s">
        <v>40</v>
      </c>
      <c r="K8" s="124"/>
      <c r="L8" s="124" t="s">
        <v>97</v>
      </c>
      <c r="M8" s="124"/>
      <c r="N8" s="124" t="s">
        <v>101</v>
      </c>
      <c r="O8" s="124"/>
      <c r="P8" s="124" t="s">
        <v>104</v>
      </c>
      <c r="Q8" s="124"/>
      <c r="R8" s="124" t="s">
        <v>37</v>
      </c>
    </row>
    <row r="9" spans="1:18" ht="23.25" customHeight="1" x14ac:dyDescent="0.3">
      <c r="B9" s="139"/>
      <c r="C9" s="139"/>
      <c r="D9" s="234" t="s">
        <v>54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</row>
    <row r="10" spans="1:18" ht="23.25" customHeight="1" x14ac:dyDescent="0.3">
      <c r="A10" s="125" t="s">
        <v>147</v>
      </c>
      <c r="B10" s="192"/>
    </row>
    <row r="11" spans="1:18" ht="23.25" customHeight="1" x14ac:dyDescent="0.3">
      <c r="A11" s="125" t="s">
        <v>148</v>
      </c>
      <c r="B11" s="192"/>
      <c r="C11" s="126"/>
      <c r="D11" s="126">
        <v>551031</v>
      </c>
      <c r="E11" s="126"/>
      <c r="F11" s="126">
        <v>947945</v>
      </c>
      <c r="G11" s="126"/>
      <c r="H11" s="126">
        <v>-203824</v>
      </c>
      <c r="I11" s="126"/>
      <c r="J11" s="126">
        <v>76104</v>
      </c>
      <c r="K11" s="126"/>
      <c r="L11" s="126">
        <v>1150967</v>
      </c>
      <c r="M11" s="126"/>
      <c r="N11" s="126">
        <v>2522223</v>
      </c>
      <c r="O11" s="126"/>
      <c r="P11" s="126">
        <v>5446</v>
      </c>
      <c r="Q11" s="126"/>
      <c r="R11" s="126">
        <v>2527669</v>
      </c>
    </row>
    <row r="12" spans="1:18" ht="9" customHeight="1" x14ac:dyDescent="0.3">
      <c r="A12" s="125"/>
      <c r="B12" s="192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</row>
    <row r="13" spans="1:18" ht="23.25" customHeight="1" x14ac:dyDescent="0.3">
      <c r="A13" s="20" t="s">
        <v>129</v>
      </c>
      <c r="B13" s="192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</row>
    <row r="14" spans="1:18" ht="23.25" customHeight="1" x14ac:dyDescent="0.3">
      <c r="A14" s="140" t="s">
        <v>141</v>
      </c>
      <c r="B14" s="192"/>
      <c r="C14" s="128"/>
      <c r="D14" s="133"/>
      <c r="E14" s="133"/>
      <c r="F14" s="133"/>
      <c r="G14" s="133"/>
      <c r="H14" s="133"/>
      <c r="I14" s="133"/>
      <c r="J14" s="133"/>
      <c r="K14" s="128"/>
      <c r="L14" s="128"/>
      <c r="M14" s="128"/>
      <c r="N14" s="133"/>
      <c r="O14" s="128"/>
      <c r="P14" s="128"/>
      <c r="Q14" s="128"/>
      <c r="R14" s="128"/>
    </row>
    <row r="15" spans="1:18" ht="23.25" customHeight="1" x14ac:dyDescent="0.3">
      <c r="A15" s="137" t="s">
        <v>127</v>
      </c>
      <c r="B15" s="192">
        <v>8</v>
      </c>
      <c r="C15" s="128"/>
      <c r="D15" s="143">
        <v>0</v>
      </c>
      <c r="E15" s="60"/>
      <c r="F15" s="143">
        <v>0</v>
      </c>
      <c r="G15" s="142"/>
      <c r="H15" s="143">
        <v>0</v>
      </c>
      <c r="I15" s="60"/>
      <c r="J15" s="143">
        <v>0</v>
      </c>
      <c r="K15" s="60"/>
      <c r="L15" s="143">
        <v>-110203</v>
      </c>
      <c r="M15" s="142"/>
      <c r="N15" s="141">
        <v>-110203</v>
      </c>
      <c r="O15" s="144"/>
      <c r="P15" s="145">
        <v>0</v>
      </c>
      <c r="Q15" s="144"/>
      <c r="R15" s="141">
        <v>-110203</v>
      </c>
    </row>
    <row r="16" spans="1:18" ht="23.25" customHeight="1" x14ac:dyDescent="0.3">
      <c r="A16" s="20" t="s">
        <v>130</v>
      </c>
      <c r="B16" s="192"/>
      <c r="C16" s="126"/>
      <c r="D16" s="134">
        <v>0</v>
      </c>
      <c r="E16" s="135"/>
      <c r="F16" s="134">
        <v>0</v>
      </c>
      <c r="G16" s="135"/>
      <c r="H16" s="134">
        <v>0</v>
      </c>
      <c r="I16" s="135"/>
      <c r="J16" s="134">
        <v>0</v>
      </c>
      <c r="K16" s="126"/>
      <c r="L16" s="129">
        <v>-110203</v>
      </c>
      <c r="M16" s="126"/>
      <c r="N16" s="129">
        <v>-110203</v>
      </c>
      <c r="O16" s="126"/>
      <c r="P16" s="134">
        <v>0</v>
      </c>
      <c r="Q16" s="126"/>
      <c r="R16" s="129">
        <v>-110203</v>
      </c>
    </row>
    <row r="17" spans="1:18" ht="23.25" customHeight="1" x14ac:dyDescent="0.3">
      <c r="A17" s="20"/>
      <c r="B17" s="192"/>
      <c r="C17" s="126"/>
      <c r="D17" s="148"/>
      <c r="E17" s="135"/>
      <c r="F17" s="148"/>
      <c r="G17" s="135"/>
      <c r="H17" s="148"/>
      <c r="I17" s="135"/>
      <c r="J17" s="148"/>
      <c r="K17" s="126"/>
      <c r="L17" s="149"/>
      <c r="M17" s="126"/>
      <c r="N17" s="149"/>
      <c r="O17" s="126"/>
      <c r="P17" s="149"/>
      <c r="Q17" s="126"/>
      <c r="R17" s="149"/>
    </row>
    <row r="18" spans="1:18" ht="23.25" customHeight="1" x14ac:dyDescent="0.3">
      <c r="A18" s="212" t="s">
        <v>58</v>
      </c>
      <c r="B18" s="192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</row>
    <row r="19" spans="1:18" ht="23.25" customHeight="1" x14ac:dyDescent="0.3">
      <c r="A19" s="213" t="s">
        <v>176</v>
      </c>
      <c r="B19" s="192"/>
      <c r="C19" s="128"/>
      <c r="D19" s="133">
        <v>0</v>
      </c>
      <c r="E19" s="133"/>
      <c r="F19" s="133">
        <v>0</v>
      </c>
      <c r="G19" s="133"/>
      <c r="H19" s="133">
        <v>0</v>
      </c>
      <c r="I19" s="133"/>
      <c r="J19" s="133">
        <v>0</v>
      </c>
      <c r="K19" s="128"/>
      <c r="L19" s="159">
        <v>-141540</v>
      </c>
      <c r="M19" s="160"/>
      <c r="N19" s="154">
        <v>-141540</v>
      </c>
      <c r="O19" s="160"/>
      <c r="P19" s="160">
        <v>-1776</v>
      </c>
      <c r="Q19" s="160"/>
      <c r="R19" s="141">
        <v>-143316</v>
      </c>
    </row>
    <row r="20" spans="1:18" ht="23.25" customHeight="1" x14ac:dyDescent="0.3">
      <c r="A20" s="213" t="s">
        <v>204</v>
      </c>
      <c r="B20" s="192"/>
      <c r="C20" s="128"/>
      <c r="D20" s="133">
        <v>0</v>
      </c>
      <c r="E20" s="133"/>
      <c r="F20" s="133">
        <v>0</v>
      </c>
      <c r="G20" s="133"/>
      <c r="H20" s="133">
        <v>0</v>
      </c>
      <c r="I20" s="133"/>
      <c r="J20" s="133">
        <v>0</v>
      </c>
      <c r="K20" s="128"/>
      <c r="L20" s="159">
        <v>-708</v>
      </c>
      <c r="M20" s="159"/>
      <c r="N20" s="159">
        <v>-708</v>
      </c>
      <c r="O20" s="159"/>
      <c r="P20" s="159">
        <v>114</v>
      </c>
      <c r="Q20" s="159"/>
      <c r="R20" s="159">
        <v>-594</v>
      </c>
    </row>
    <row r="21" spans="1:18" ht="23.25" customHeight="1" x14ac:dyDescent="0.3">
      <c r="A21" s="212" t="s">
        <v>198</v>
      </c>
      <c r="B21" s="192"/>
      <c r="C21" s="126"/>
      <c r="D21" s="134">
        <v>0</v>
      </c>
      <c r="E21" s="135"/>
      <c r="F21" s="134">
        <v>0</v>
      </c>
      <c r="G21" s="135"/>
      <c r="H21" s="134">
        <v>0</v>
      </c>
      <c r="I21" s="135"/>
      <c r="J21" s="134">
        <v>0</v>
      </c>
      <c r="K21" s="126"/>
      <c r="L21" s="161">
        <v>-142248</v>
      </c>
      <c r="M21" s="162"/>
      <c r="N21" s="161">
        <v>-142248</v>
      </c>
      <c r="O21" s="162"/>
      <c r="P21" s="161">
        <v>-1662</v>
      </c>
      <c r="Q21" s="162"/>
      <c r="R21" s="161">
        <v>-143910</v>
      </c>
    </row>
    <row r="22" spans="1:18" ht="18" customHeight="1" x14ac:dyDescent="0.3">
      <c r="A22" s="214"/>
      <c r="B22" s="192"/>
      <c r="C22" s="127"/>
      <c r="D22" s="127"/>
      <c r="E22" s="127"/>
      <c r="F22" s="127"/>
      <c r="G22" s="127"/>
      <c r="H22" s="127"/>
      <c r="I22" s="127"/>
      <c r="J22" s="127"/>
      <c r="K22" s="127"/>
      <c r="L22" s="163"/>
      <c r="M22" s="163"/>
      <c r="N22" s="163"/>
      <c r="O22" s="163"/>
      <c r="P22" s="163"/>
      <c r="Q22" s="163"/>
      <c r="R22" s="163"/>
    </row>
    <row r="23" spans="1:18" ht="23.25" customHeight="1" thickBot="1" x14ac:dyDescent="0.35">
      <c r="A23" s="125" t="s">
        <v>149</v>
      </c>
      <c r="B23" s="192"/>
      <c r="C23" s="126"/>
      <c r="D23" s="130">
        <v>551031</v>
      </c>
      <c r="E23" s="126"/>
      <c r="F23" s="130">
        <v>947945</v>
      </c>
      <c r="G23" s="126"/>
      <c r="H23" s="130">
        <v>-203824</v>
      </c>
      <c r="I23" s="126"/>
      <c r="J23" s="130">
        <v>76104</v>
      </c>
      <c r="K23" s="126"/>
      <c r="L23" s="164">
        <v>898516</v>
      </c>
      <c r="M23" s="162"/>
      <c r="N23" s="164">
        <v>2269772</v>
      </c>
      <c r="O23" s="162"/>
      <c r="P23" s="164">
        <v>3784</v>
      </c>
      <c r="Q23" s="162"/>
      <c r="R23" s="164">
        <v>2273556</v>
      </c>
    </row>
    <row r="24" spans="1:18" ht="23.15" customHeight="1" thickTop="1" x14ac:dyDescent="0.3">
      <c r="A24" s="125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1:18" s="172" customFormat="1" ht="23.25" customHeight="1" x14ac:dyDescent="0.4">
      <c r="A25" s="41" t="s">
        <v>79</v>
      </c>
      <c r="B25" s="171"/>
    </row>
    <row r="26" spans="1:18" ht="23.25" customHeight="1" x14ac:dyDescent="0.3">
      <c r="A26" s="27" t="s">
        <v>57</v>
      </c>
      <c r="B26" s="168"/>
    </row>
    <row r="27" spans="1:18" ht="18" customHeight="1" x14ac:dyDescent="0.3">
      <c r="B27" s="168"/>
    </row>
    <row r="28" spans="1:18" ht="23.25" customHeight="1" x14ac:dyDescent="0.3">
      <c r="B28" s="168"/>
      <c r="C28" s="168"/>
      <c r="D28" s="230" t="s">
        <v>65</v>
      </c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</row>
    <row r="29" spans="1:18" ht="23.25" customHeight="1" x14ac:dyDescent="0.3">
      <c r="B29" s="168"/>
      <c r="J29" s="231" t="s">
        <v>28</v>
      </c>
      <c r="K29" s="231"/>
      <c r="L29" s="231"/>
      <c r="M29" s="124"/>
      <c r="N29" s="232" t="s">
        <v>98</v>
      </c>
      <c r="O29" s="233"/>
      <c r="P29" s="233"/>
      <c r="Q29" s="124"/>
    </row>
    <row r="30" spans="1:18" ht="23.25" customHeight="1" x14ac:dyDescent="0.3">
      <c r="B30" s="168"/>
      <c r="D30" s="124" t="s">
        <v>48</v>
      </c>
      <c r="H30" s="138" t="s">
        <v>124</v>
      </c>
      <c r="J30" s="124"/>
      <c r="K30" s="124"/>
      <c r="L30" s="124"/>
      <c r="M30" s="124"/>
      <c r="N30" s="124" t="s">
        <v>99</v>
      </c>
      <c r="O30" s="124"/>
      <c r="P30" s="138" t="s">
        <v>102</v>
      </c>
      <c r="Q30" s="124"/>
    </row>
    <row r="31" spans="1:18" ht="23.25" customHeight="1" x14ac:dyDescent="0.3">
      <c r="B31" s="168"/>
      <c r="C31" s="124"/>
      <c r="D31" s="124" t="s">
        <v>25</v>
      </c>
      <c r="E31" s="124"/>
      <c r="F31" s="124" t="s">
        <v>95</v>
      </c>
      <c r="G31" s="124"/>
      <c r="H31" s="138" t="s">
        <v>123</v>
      </c>
      <c r="I31" s="124"/>
      <c r="J31" s="124" t="s">
        <v>39</v>
      </c>
      <c r="K31" s="124"/>
      <c r="L31" s="124"/>
      <c r="M31" s="124"/>
      <c r="N31" s="124" t="s">
        <v>100</v>
      </c>
      <c r="O31" s="124"/>
      <c r="P31" s="124" t="s">
        <v>103</v>
      </c>
      <c r="Q31" s="124"/>
      <c r="R31" s="124" t="s">
        <v>8</v>
      </c>
    </row>
    <row r="32" spans="1:18" ht="23.25" customHeight="1" x14ac:dyDescent="0.3">
      <c r="B32" s="168" t="s">
        <v>23</v>
      </c>
      <c r="C32" s="124"/>
      <c r="D32" s="124" t="s">
        <v>26</v>
      </c>
      <c r="E32" s="124"/>
      <c r="F32" s="124" t="s">
        <v>96</v>
      </c>
      <c r="G32" s="124"/>
      <c r="H32" s="124" t="s">
        <v>105</v>
      </c>
      <c r="I32" s="124"/>
      <c r="J32" s="124" t="s">
        <v>40</v>
      </c>
      <c r="K32" s="124"/>
      <c r="L32" s="124" t="s">
        <v>97</v>
      </c>
      <c r="M32" s="124"/>
      <c r="N32" s="124" t="s">
        <v>101</v>
      </c>
      <c r="O32" s="124"/>
      <c r="P32" s="124" t="s">
        <v>104</v>
      </c>
      <c r="Q32" s="124"/>
      <c r="R32" s="124" t="s">
        <v>37</v>
      </c>
    </row>
    <row r="33" spans="1:18" ht="23.25" customHeight="1" x14ac:dyDescent="0.3">
      <c r="B33" s="168"/>
      <c r="C33" s="168"/>
      <c r="D33" s="234" t="s">
        <v>54</v>
      </c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</row>
    <row r="34" spans="1:18" ht="23.25" customHeight="1" x14ac:dyDescent="0.3">
      <c r="A34" s="125" t="s">
        <v>186</v>
      </c>
      <c r="B34" s="168"/>
    </row>
    <row r="35" spans="1:18" ht="23.25" customHeight="1" x14ac:dyDescent="0.3">
      <c r="A35" s="125" t="s">
        <v>187</v>
      </c>
      <c r="B35" s="168"/>
      <c r="C35" s="126"/>
      <c r="D35" s="126">
        <v>551031</v>
      </c>
      <c r="E35" s="126"/>
      <c r="F35" s="126">
        <v>947945</v>
      </c>
      <c r="G35" s="126"/>
      <c r="H35" s="126">
        <v>-203824</v>
      </c>
      <c r="I35" s="126"/>
      <c r="J35" s="126">
        <v>82501</v>
      </c>
      <c r="K35" s="126"/>
      <c r="L35" s="126">
        <v>843767</v>
      </c>
      <c r="M35" s="126"/>
      <c r="N35" s="126">
        <v>2221420</v>
      </c>
      <c r="O35" s="126"/>
      <c r="P35" s="126">
        <v>2517</v>
      </c>
      <c r="Q35" s="126"/>
      <c r="R35" s="126">
        <v>2223937</v>
      </c>
    </row>
    <row r="36" spans="1:18" ht="9" customHeight="1" x14ac:dyDescent="0.3">
      <c r="A36" s="125"/>
      <c r="B36" s="168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</row>
    <row r="37" spans="1:18" ht="23.25" customHeight="1" x14ac:dyDescent="0.3">
      <c r="A37" s="20" t="s">
        <v>129</v>
      </c>
      <c r="B37" s="168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</row>
    <row r="38" spans="1:18" ht="23.25" customHeight="1" x14ac:dyDescent="0.3">
      <c r="A38" s="140" t="s">
        <v>141</v>
      </c>
      <c r="B38" s="168"/>
      <c r="C38" s="128"/>
      <c r="D38" s="133"/>
      <c r="E38" s="133"/>
      <c r="F38" s="133"/>
      <c r="G38" s="133"/>
      <c r="H38" s="133"/>
      <c r="I38" s="133"/>
      <c r="J38" s="133"/>
      <c r="K38" s="128"/>
      <c r="L38" s="128"/>
      <c r="M38" s="128"/>
      <c r="N38" s="133"/>
      <c r="O38" s="128"/>
      <c r="P38" s="128"/>
      <c r="Q38" s="128"/>
      <c r="R38" s="128"/>
    </row>
    <row r="39" spans="1:18" ht="23.25" customHeight="1" x14ac:dyDescent="0.3">
      <c r="A39" s="137" t="s">
        <v>127</v>
      </c>
      <c r="B39" s="168">
        <v>8</v>
      </c>
      <c r="C39" s="128"/>
      <c r="D39" s="143">
        <v>0</v>
      </c>
      <c r="E39" s="60"/>
      <c r="F39" s="143">
        <v>0</v>
      </c>
      <c r="G39" s="142"/>
      <c r="H39" s="143">
        <v>0</v>
      </c>
      <c r="I39" s="60"/>
      <c r="J39" s="143">
        <v>0</v>
      </c>
      <c r="K39" s="60"/>
      <c r="L39" s="143">
        <v>-110203</v>
      </c>
      <c r="M39" s="142"/>
      <c r="N39" s="141">
        <v>-110203</v>
      </c>
      <c r="O39" s="144"/>
      <c r="P39" s="145">
        <v>0</v>
      </c>
      <c r="Q39" s="144"/>
      <c r="R39" s="141">
        <f>SUM(N39:P39)</f>
        <v>-110203</v>
      </c>
    </row>
    <row r="40" spans="1:18" ht="23.25" customHeight="1" x14ac:dyDescent="0.3">
      <c r="A40" s="20" t="s">
        <v>130</v>
      </c>
      <c r="B40" s="168"/>
      <c r="C40" s="126"/>
      <c r="D40" s="134">
        <f>SUM(D38:D39)</f>
        <v>0</v>
      </c>
      <c r="E40" s="135"/>
      <c r="F40" s="134">
        <f>SUM(F38:F39)</f>
        <v>0</v>
      </c>
      <c r="G40" s="135"/>
      <c r="H40" s="134">
        <f>SUM(H38:H39)</f>
        <v>0</v>
      </c>
      <c r="I40" s="135"/>
      <c r="J40" s="134">
        <f>SUM(J38:J39)</f>
        <v>0</v>
      </c>
      <c r="K40" s="126"/>
      <c r="L40" s="134">
        <f>SUM(L38:L39)</f>
        <v>-110203</v>
      </c>
      <c r="M40" s="126"/>
      <c r="N40" s="129">
        <f>SUM(N38:N39)</f>
        <v>-110203</v>
      </c>
      <c r="O40" s="126"/>
      <c r="P40" s="134">
        <f>SUM(P38:P39)</f>
        <v>0</v>
      </c>
      <c r="Q40" s="126"/>
      <c r="R40" s="129">
        <f>SUM(R38:R39)</f>
        <v>-110203</v>
      </c>
    </row>
    <row r="41" spans="1:18" ht="23.25" customHeight="1" x14ac:dyDescent="0.3">
      <c r="A41" s="20"/>
      <c r="B41" s="168"/>
      <c r="C41" s="126"/>
      <c r="D41" s="148"/>
      <c r="E41" s="135"/>
      <c r="F41" s="148"/>
      <c r="G41" s="135"/>
      <c r="H41" s="148"/>
      <c r="I41" s="135"/>
      <c r="J41" s="148"/>
      <c r="K41" s="126"/>
      <c r="L41" s="149"/>
      <c r="M41" s="126"/>
      <c r="N41" s="149"/>
      <c r="O41" s="126"/>
      <c r="P41" s="149"/>
      <c r="Q41" s="126"/>
      <c r="R41" s="149"/>
    </row>
    <row r="42" spans="1:18" ht="23.25" customHeight="1" x14ac:dyDescent="0.3">
      <c r="A42" s="125" t="s">
        <v>58</v>
      </c>
      <c r="B42" s="168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</row>
    <row r="43" spans="1:18" ht="23.25" customHeight="1" x14ac:dyDescent="0.3">
      <c r="A43" s="131" t="s">
        <v>176</v>
      </c>
      <c r="B43" s="168"/>
      <c r="C43" s="128"/>
      <c r="D43" s="133">
        <v>0</v>
      </c>
      <c r="E43" s="133"/>
      <c r="F43" s="133">
        <v>0</v>
      </c>
      <c r="G43" s="133"/>
      <c r="H43" s="133">
        <v>0</v>
      </c>
      <c r="I43" s="133"/>
      <c r="J43" s="133">
        <v>0</v>
      </c>
      <c r="K43" s="128"/>
      <c r="L43" s="159">
        <v>-65622</v>
      </c>
      <c r="M43" s="160"/>
      <c r="N43" s="154">
        <v>-65622</v>
      </c>
      <c r="O43" s="160"/>
      <c r="P43" s="160">
        <v>-864</v>
      </c>
      <c r="Q43" s="160"/>
      <c r="R43" s="141">
        <f>SUM(N43:P43)</f>
        <v>-66486</v>
      </c>
    </row>
    <row r="44" spans="1:18" ht="23.25" customHeight="1" x14ac:dyDescent="0.3">
      <c r="A44" s="131" t="s">
        <v>204</v>
      </c>
      <c r="B44" s="168"/>
      <c r="C44" s="128"/>
      <c r="D44" s="133">
        <v>0</v>
      </c>
      <c r="E44" s="133"/>
      <c r="F44" s="133">
        <v>0</v>
      </c>
      <c r="G44" s="133"/>
      <c r="H44" s="133">
        <v>0</v>
      </c>
      <c r="I44" s="133"/>
      <c r="J44" s="133">
        <v>0</v>
      </c>
      <c r="K44" s="128"/>
      <c r="L44" s="159">
        <v>0</v>
      </c>
      <c r="M44" s="159"/>
      <c r="N44" s="159">
        <v>0</v>
      </c>
      <c r="O44" s="159"/>
      <c r="P44" s="159">
        <v>0</v>
      </c>
      <c r="Q44" s="159"/>
      <c r="R44" s="141">
        <v>0</v>
      </c>
    </row>
    <row r="45" spans="1:18" ht="23.25" customHeight="1" x14ac:dyDescent="0.3">
      <c r="A45" s="212" t="s">
        <v>198</v>
      </c>
      <c r="B45" s="168"/>
      <c r="C45" s="126"/>
      <c r="D45" s="134">
        <f>SUM(D43:D44)</f>
        <v>0</v>
      </c>
      <c r="E45" s="135"/>
      <c r="F45" s="134">
        <f>SUM(F43:F44)</f>
        <v>0</v>
      </c>
      <c r="G45" s="135"/>
      <c r="H45" s="134">
        <f>SUM(H43:H44)</f>
        <v>0</v>
      </c>
      <c r="I45" s="135"/>
      <c r="J45" s="134">
        <f>SUM(J43:J44)</f>
        <v>0</v>
      </c>
      <c r="K45" s="126"/>
      <c r="L45" s="161">
        <f>SUM(L43:L44)</f>
        <v>-65622</v>
      </c>
      <c r="M45" s="162"/>
      <c r="N45" s="161">
        <f>SUM(N43:N44)</f>
        <v>-65622</v>
      </c>
      <c r="O45" s="162"/>
      <c r="P45" s="161">
        <f>SUM(P43:P44)</f>
        <v>-864</v>
      </c>
      <c r="Q45" s="162"/>
      <c r="R45" s="161">
        <f>SUM(R43:R44)</f>
        <v>-66486</v>
      </c>
    </row>
    <row r="46" spans="1:18" ht="18" customHeight="1" x14ac:dyDescent="0.3">
      <c r="B46" s="168"/>
      <c r="C46" s="127"/>
      <c r="D46" s="127"/>
      <c r="E46" s="127"/>
      <c r="F46" s="127"/>
      <c r="G46" s="127"/>
      <c r="H46" s="127"/>
      <c r="I46" s="127"/>
      <c r="J46" s="127"/>
      <c r="K46" s="127"/>
      <c r="L46" s="163"/>
      <c r="M46" s="163"/>
      <c r="N46" s="163"/>
      <c r="O46" s="163"/>
      <c r="P46" s="163"/>
      <c r="Q46" s="163"/>
      <c r="R46" s="163"/>
    </row>
    <row r="47" spans="1:18" ht="23.25" customHeight="1" thickBot="1" x14ac:dyDescent="0.35">
      <c r="A47" s="125" t="s">
        <v>188</v>
      </c>
      <c r="B47" s="168"/>
      <c r="C47" s="126"/>
      <c r="D47" s="130">
        <f>D35+D40+D45</f>
        <v>551031</v>
      </c>
      <c r="E47" s="126"/>
      <c r="F47" s="130">
        <f>F35+F40+F45</f>
        <v>947945</v>
      </c>
      <c r="G47" s="126"/>
      <c r="H47" s="130">
        <f>H35+H40+H45</f>
        <v>-203824</v>
      </c>
      <c r="I47" s="126"/>
      <c r="J47" s="130">
        <f>J35+J40+J45</f>
        <v>82501</v>
      </c>
      <c r="K47" s="126"/>
      <c r="L47" s="164">
        <f>L35+L40+L45</f>
        <v>667942</v>
      </c>
      <c r="M47" s="162"/>
      <c r="N47" s="164">
        <f>N35+N40+N45</f>
        <v>2045595</v>
      </c>
      <c r="O47" s="162"/>
      <c r="P47" s="164">
        <f>P35+P40+P45</f>
        <v>1653</v>
      </c>
      <c r="Q47" s="162"/>
      <c r="R47" s="164">
        <f>R35+R40+R45</f>
        <v>2047248</v>
      </c>
    </row>
    <row r="48" spans="1:18" ht="23.25" customHeight="1" thickTop="1" x14ac:dyDescent="0.3"/>
  </sheetData>
  <mergeCells count="8">
    <mergeCell ref="D4:R4"/>
    <mergeCell ref="D28:R28"/>
    <mergeCell ref="J29:L29"/>
    <mergeCell ref="N29:P29"/>
    <mergeCell ref="D33:R33"/>
    <mergeCell ref="J5:L5"/>
    <mergeCell ref="N5:P5"/>
    <mergeCell ref="D9:R9"/>
  </mergeCells>
  <pageMargins left="0.8" right="0.8" top="0.48" bottom="0.5" header="0.5" footer="0.5"/>
  <pageSetup paperSize="9" scale="72" firstPageNumber="6" fitToHeight="0" orientation="landscape" useFirstPageNumber="1" r:id="rId1"/>
  <headerFooter>
    <oddHeader xml:space="preserve">&amp;C
</oddHeader>
    <oddFooter>&amp;L&amp;10 The accompanying condensed notes form an integral part of the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pageSetUpPr fitToPage="1"/>
  </sheetPr>
  <dimension ref="A1:N46"/>
  <sheetViews>
    <sheetView showGridLines="0" topLeftCell="A38" zoomScale="80" zoomScaleNormal="80" zoomScaleSheetLayoutView="70" workbookViewId="0">
      <selection activeCell="R20" sqref="R20"/>
    </sheetView>
  </sheetViews>
  <sheetFormatPr defaultColWidth="9.1796875" defaultRowHeight="20.25" customHeight="1" x14ac:dyDescent="0.3"/>
  <cols>
    <col min="1" max="1" width="55.54296875" style="29" customWidth="1"/>
    <col min="2" max="2" width="10.54296875" style="5" customWidth="1"/>
    <col min="3" max="3" width="0.7265625" style="6" customWidth="1"/>
    <col min="4" max="4" width="16.453125" style="6" bestFit="1" customWidth="1"/>
    <col min="5" max="5" width="0.7265625" style="6" customWidth="1"/>
    <col min="6" max="6" width="13.54296875" style="6" customWidth="1"/>
    <col min="7" max="7" width="0.7265625" style="6" customWidth="1"/>
    <col min="8" max="8" width="13.54296875" style="6" customWidth="1"/>
    <col min="9" max="9" width="0.7265625" style="6" customWidth="1"/>
    <col min="10" max="10" width="13.54296875" style="6" customWidth="1"/>
    <col min="11" max="12" width="0.7265625" style="6" customWidth="1"/>
    <col min="13" max="13" width="13.54296875" style="6" customWidth="1"/>
    <col min="14" max="14" width="2.1796875" style="6" customWidth="1"/>
    <col min="15" max="16384" width="9.1796875" style="94"/>
  </cols>
  <sheetData>
    <row r="1" spans="1:14" s="78" customFormat="1" ht="20.149999999999999" customHeight="1" x14ac:dyDescent="0.4">
      <c r="A1" s="41" t="s">
        <v>79</v>
      </c>
      <c r="B1" s="41"/>
      <c r="C1" s="41"/>
      <c r="D1" s="41"/>
      <c r="E1" s="41"/>
      <c r="F1" s="41"/>
      <c r="G1" s="26"/>
      <c r="H1" s="26"/>
      <c r="I1" s="26"/>
      <c r="J1" s="26"/>
      <c r="K1" s="26"/>
      <c r="L1" s="26"/>
      <c r="M1" s="26"/>
      <c r="N1" s="26"/>
    </row>
    <row r="2" spans="1:14" s="81" customFormat="1" ht="20.149999999999999" customHeight="1" x14ac:dyDescent="0.35">
      <c r="A2" s="79" t="s">
        <v>57</v>
      </c>
      <c r="B2" s="8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81" customFormat="1" ht="12.65" customHeight="1" x14ac:dyDescent="0.35">
      <c r="A3" s="79"/>
      <c r="B3" s="8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82" customFormat="1" ht="19.5" customHeight="1" x14ac:dyDescent="0.3">
      <c r="A4" s="3"/>
      <c r="B4" s="34"/>
      <c r="C4" s="34"/>
      <c r="D4" s="235" t="s">
        <v>66</v>
      </c>
      <c r="E4" s="235"/>
      <c r="F4" s="235"/>
      <c r="G4" s="235"/>
      <c r="H4" s="235"/>
      <c r="I4" s="235"/>
      <c r="J4" s="235"/>
      <c r="K4" s="235"/>
      <c r="L4" s="235"/>
      <c r="M4" s="235"/>
      <c r="N4" s="11"/>
    </row>
    <row r="5" spans="1:14" s="82" customFormat="1" ht="20.149999999999999" customHeight="1" x14ac:dyDescent="0.3">
      <c r="A5" s="1"/>
      <c r="B5" s="83"/>
      <c r="C5" s="146"/>
      <c r="D5" s="146"/>
      <c r="E5" s="146"/>
      <c r="F5" s="146"/>
      <c r="G5" s="146"/>
      <c r="H5" s="236" t="s">
        <v>28</v>
      </c>
      <c r="I5" s="236"/>
      <c r="J5" s="236"/>
      <c r="K5" s="146"/>
      <c r="L5" s="146"/>
      <c r="M5" s="146"/>
      <c r="N5" s="146"/>
    </row>
    <row r="6" spans="1:14" s="82" customFormat="1" ht="20.149999999999999" customHeight="1" x14ac:dyDescent="0.3">
      <c r="A6" s="84"/>
      <c r="B6" s="12"/>
      <c r="C6" s="147"/>
      <c r="D6" s="147" t="s">
        <v>106</v>
      </c>
      <c r="E6" s="147"/>
      <c r="F6" s="124" t="s">
        <v>95</v>
      </c>
      <c r="G6" s="147"/>
      <c r="H6" s="19" t="s">
        <v>39</v>
      </c>
      <c r="I6" s="147"/>
      <c r="J6" s="19"/>
      <c r="K6" s="147"/>
      <c r="L6" s="147"/>
      <c r="M6" s="147" t="s">
        <v>8</v>
      </c>
      <c r="N6" s="11"/>
    </row>
    <row r="7" spans="1:14" s="82" customFormat="1" ht="20.149999999999999" customHeight="1" x14ac:dyDescent="0.3">
      <c r="A7" s="84"/>
      <c r="B7" s="12" t="s">
        <v>23</v>
      </c>
      <c r="C7" s="147"/>
      <c r="D7" s="147" t="s">
        <v>26</v>
      </c>
      <c r="E7" s="147"/>
      <c r="F7" s="124" t="s">
        <v>96</v>
      </c>
      <c r="G7" s="147"/>
      <c r="H7" s="147" t="s">
        <v>40</v>
      </c>
      <c r="I7" s="237" t="s">
        <v>5</v>
      </c>
      <c r="J7" s="237"/>
      <c r="K7" s="237"/>
      <c r="L7" s="147"/>
      <c r="M7" s="19" t="s">
        <v>37</v>
      </c>
      <c r="N7" s="11"/>
    </row>
    <row r="8" spans="1:14" s="82" customFormat="1" ht="20.149999999999999" customHeight="1" x14ac:dyDescent="0.3">
      <c r="A8" s="84"/>
      <c r="B8" s="12"/>
      <c r="C8" s="12"/>
      <c r="D8" s="227" t="s">
        <v>54</v>
      </c>
      <c r="E8" s="227"/>
      <c r="F8" s="227"/>
      <c r="G8" s="227"/>
      <c r="H8" s="227"/>
      <c r="I8" s="227"/>
      <c r="J8" s="227"/>
      <c r="K8" s="227"/>
      <c r="L8" s="227"/>
      <c r="M8" s="227"/>
      <c r="N8" s="11"/>
    </row>
    <row r="9" spans="1:14" s="82" customFormat="1" ht="20.149999999999999" customHeight="1" x14ac:dyDescent="0.3">
      <c r="A9" s="125" t="s">
        <v>147</v>
      </c>
      <c r="B9" s="12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11"/>
    </row>
    <row r="10" spans="1:14" s="82" customFormat="1" ht="20.149999999999999" customHeight="1" x14ac:dyDescent="0.3">
      <c r="A10" s="1" t="s">
        <v>148</v>
      </c>
      <c r="B10" s="12"/>
      <c r="C10" s="30"/>
      <c r="D10" s="30">
        <v>551031</v>
      </c>
      <c r="E10" s="30"/>
      <c r="F10" s="30">
        <v>947945</v>
      </c>
      <c r="G10" s="30"/>
      <c r="H10" s="30">
        <v>76104</v>
      </c>
      <c r="I10" s="30"/>
      <c r="J10" s="30">
        <v>562695</v>
      </c>
      <c r="K10" s="30"/>
      <c r="L10" s="30">
        <v>2137775</v>
      </c>
      <c r="M10" s="30">
        <v>2137775</v>
      </c>
      <c r="N10" s="11"/>
    </row>
    <row r="11" spans="1:14" ht="20.25" customHeight="1" x14ac:dyDescent="0.3">
      <c r="A11" s="1"/>
      <c r="B11" s="12"/>
      <c r="C11" s="91"/>
      <c r="D11" s="64"/>
      <c r="E11" s="91"/>
      <c r="F11" s="64"/>
      <c r="G11" s="91"/>
      <c r="H11" s="64"/>
      <c r="I11" s="91"/>
      <c r="J11" s="64"/>
      <c r="K11" s="92"/>
      <c r="L11" s="92"/>
      <c r="M11" s="64"/>
    </row>
    <row r="12" spans="1:14" s="74" customFormat="1" ht="20.149999999999999" customHeight="1" x14ac:dyDescent="0.3">
      <c r="A12" s="20" t="s">
        <v>129</v>
      </c>
      <c r="B12" s="87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88"/>
    </row>
    <row r="13" spans="1:14" s="82" customFormat="1" ht="20.149999999999999" customHeight="1" x14ac:dyDescent="0.3">
      <c r="A13" s="140" t="s">
        <v>143</v>
      </c>
      <c r="B13" s="5"/>
      <c r="C13" s="65"/>
      <c r="D13" s="64"/>
      <c r="E13" s="30"/>
      <c r="F13" s="30"/>
      <c r="G13" s="30"/>
      <c r="H13" s="30"/>
      <c r="I13" s="61"/>
      <c r="J13" s="61"/>
      <c r="K13" s="61"/>
      <c r="L13" s="61"/>
      <c r="M13" s="61"/>
      <c r="N13" s="89"/>
    </row>
    <row r="14" spans="1:14" s="82" customFormat="1" ht="20.149999999999999" customHeight="1" x14ac:dyDescent="0.3">
      <c r="A14" s="137" t="s">
        <v>142</v>
      </c>
      <c r="B14" s="2" t="s">
        <v>213</v>
      </c>
      <c r="C14" s="90"/>
      <c r="D14" s="62">
        <v>0</v>
      </c>
      <c r="E14" s="44"/>
      <c r="F14" s="62">
        <v>0</v>
      </c>
      <c r="G14" s="44"/>
      <c r="H14" s="62">
        <v>0</v>
      </c>
      <c r="I14" s="44"/>
      <c r="J14" s="62">
        <v>-110203</v>
      </c>
      <c r="K14" s="151"/>
      <c r="L14" s="151">
        <v>0</v>
      </c>
      <c r="M14" s="62">
        <v>-110203</v>
      </c>
      <c r="N14" s="89"/>
    </row>
    <row r="15" spans="1:14" s="82" customFormat="1" ht="20.149999999999999" customHeight="1" x14ac:dyDescent="0.3">
      <c r="A15" s="20" t="s">
        <v>130</v>
      </c>
      <c r="B15" s="2"/>
      <c r="C15" s="91"/>
      <c r="D15" s="63">
        <v>0</v>
      </c>
      <c r="E15" s="117"/>
      <c r="F15" s="63">
        <v>0</v>
      </c>
      <c r="G15" s="117"/>
      <c r="H15" s="63">
        <v>0</v>
      </c>
      <c r="I15" s="91"/>
      <c r="J15" s="63">
        <v>-110203</v>
      </c>
      <c r="K15" s="92"/>
      <c r="L15" s="92"/>
      <c r="M15" s="63">
        <v>-110203</v>
      </c>
      <c r="N15" s="89"/>
    </row>
    <row r="16" spans="1:14" ht="20.25" customHeight="1" x14ac:dyDescent="0.3">
      <c r="A16" s="18"/>
      <c r="C16" s="91"/>
      <c r="D16" s="64"/>
      <c r="E16" s="91"/>
      <c r="F16" s="64"/>
      <c r="G16" s="91"/>
      <c r="H16" s="64"/>
      <c r="I16" s="91"/>
      <c r="J16" s="64"/>
      <c r="K16" s="92"/>
      <c r="L16" s="92"/>
      <c r="M16" s="64"/>
    </row>
    <row r="17" spans="1:14" s="74" customFormat="1" ht="20.149999999999999" customHeight="1" x14ac:dyDescent="0.3">
      <c r="A17" s="18" t="s">
        <v>58</v>
      </c>
      <c r="B17" s="87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88"/>
    </row>
    <row r="18" spans="1:14" s="82" customFormat="1" ht="20.149999999999999" customHeight="1" x14ac:dyDescent="0.3">
      <c r="A18" s="23" t="s">
        <v>176</v>
      </c>
      <c r="B18" s="5"/>
      <c r="C18" s="65"/>
      <c r="D18" s="152">
        <v>0</v>
      </c>
      <c r="E18" s="61"/>
      <c r="F18" s="61">
        <v>0</v>
      </c>
      <c r="G18" s="61"/>
      <c r="H18" s="61">
        <v>0</v>
      </c>
      <c r="I18" s="61"/>
      <c r="J18" s="61">
        <v>-160516</v>
      </c>
      <c r="K18" s="61"/>
      <c r="L18" s="61">
        <v>248132</v>
      </c>
      <c r="M18" s="61">
        <v>-160516</v>
      </c>
      <c r="N18" s="89"/>
    </row>
    <row r="19" spans="1:14" s="82" customFormat="1" ht="20.149999999999999" customHeight="1" x14ac:dyDescent="0.3">
      <c r="A19" s="23" t="s">
        <v>204</v>
      </c>
      <c r="B19" s="2"/>
      <c r="C19" s="90"/>
      <c r="D19" s="62">
        <v>0</v>
      </c>
      <c r="E19" s="44"/>
      <c r="F19" s="62">
        <v>0</v>
      </c>
      <c r="G19" s="44"/>
      <c r="H19" s="62">
        <v>0</v>
      </c>
      <c r="I19" s="44"/>
      <c r="J19" s="62">
        <v>-442</v>
      </c>
      <c r="K19" s="151"/>
      <c r="L19" s="151">
        <v>0</v>
      </c>
      <c r="M19" s="62">
        <v>-442</v>
      </c>
      <c r="N19" s="89"/>
    </row>
    <row r="20" spans="1:14" s="82" customFormat="1" ht="20.149999999999999" customHeight="1" x14ac:dyDescent="0.3">
      <c r="A20" s="212" t="s">
        <v>198</v>
      </c>
      <c r="B20" s="5"/>
      <c r="C20" s="91"/>
      <c r="D20" s="63">
        <v>0</v>
      </c>
      <c r="E20" s="91"/>
      <c r="F20" s="63">
        <v>0</v>
      </c>
      <c r="G20" s="91"/>
      <c r="H20" s="63">
        <v>0</v>
      </c>
      <c r="I20" s="91"/>
      <c r="J20" s="63">
        <v>-160958</v>
      </c>
      <c r="K20" s="92"/>
      <c r="L20" s="92"/>
      <c r="M20" s="63">
        <v>-160958</v>
      </c>
      <c r="N20" s="89"/>
    </row>
    <row r="21" spans="1:14" ht="20.25" customHeight="1" x14ac:dyDescent="0.3">
      <c r="A21" s="18"/>
      <c r="C21" s="91"/>
      <c r="D21" s="64"/>
      <c r="E21" s="91"/>
      <c r="F21" s="64"/>
      <c r="G21" s="91"/>
      <c r="H21" s="64"/>
      <c r="I21" s="91"/>
      <c r="J21" s="64"/>
      <c r="K21" s="92"/>
      <c r="L21" s="92"/>
      <c r="M21" s="64"/>
    </row>
    <row r="22" spans="1:14" s="82" customFormat="1" ht="20.149999999999999" customHeight="1" thickBot="1" x14ac:dyDescent="0.35">
      <c r="A22" s="125" t="s">
        <v>149</v>
      </c>
      <c r="B22" s="5"/>
      <c r="C22" s="93"/>
      <c r="D22" s="66">
        <v>551031</v>
      </c>
      <c r="E22" s="93"/>
      <c r="F22" s="66">
        <v>947945</v>
      </c>
      <c r="G22" s="93"/>
      <c r="H22" s="66">
        <v>76104</v>
      </c>
      <c r="I22" s="93"/>
      <c r="J22" s="66">
        <v>291534</v>
      </c>
      <c r="K22" s="93"/>
      <c r="L22" s="93"/>
      <c r="M22" s="66">
        <v>1866614</v>
      </c>
      <c r="N22" s="89"/>
    </row>
    <row r="23" spans="1:14" ht="20.25" customHeight="1" thickTop="1" x14ac:dyDescent="0.3">
      <c r="M23" s="150"/>
    </row>
    <row r="24" spans="1:14" ht="20.25" customHeight="1" x14ac:dyDescent="0.4">
      <c r="A24" s="41" t="s">
        <v>79</v>
      </c>
      <c r="B24" s="41"/>
      <c r="C24" s="41"/>
      <c r="D24" s="41"/>
      <c r="E24" s="41"/>
      <c r="F24" s="41"/>
      <c r="G24" s="26"/>
      <c r="H24" s="26"/>
      <c r="I24" s="26"/>
      <c r="J24" s="26"/>
      <c r="K24" s="26"/>
      <c r="L24" s="26"/>
      <c r="M24" s="26"/>
    </row>
    <row r="25" spans="1:14" ht="20.25" customHeight="1" x14ac:dyDescent="0.35">
      <c r="A25" s="79" t="s">
        <v>57</v>
      </c>
      <c r="B25" s="8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4" ht="20.25" customHeight="1" x14ac:dyDescent="0.35">
      <c r="A26" s="79"/>
      <c r="B26" s="8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4" ht="20.25" customHeight="1" x14ac:dyDescent="0.3">
      <c r="A27" s="3"/>
      <c r="B27" s="34"/>
      <c r="C27" s="34"/>
      <c r="D27" s="235" t="s">
        <v>66</v>
      </c>
      <c r="E27" s="235"/>
      <c r="F27" s="235"/>
      <c r="G27" s="235"/>
      <c r="H27" s="235"/>
      <c r="I27" s="235"/>
      <c r="J27" s="235"/>
      <c r="K27" s="235"/>
      <c r="L27" s="235"/>
      <c r="M27" s="235"/>
    </row>
    <row r="28" spans="1:14" ht="20.25" customHeight="1" x14ac:dyDescent="0.3">
      <c r="A28" s="1"/>
      <c r="B28" s="83"/>
      <c r="C28" s="167"/>
      <c r="D28" s="167"/>
      <c r="E28" s="167"/>
      <c r="F28" s="167"/>
      <c r="G28" s="167"/>
      <c r="H28" s="236" t="s">
        <v>28</v>
      </c>
      <c r="I28" s="236"/>
      <c r="J28" s="236"/>
      <c r="K28" s="167"/>
      <c r="L28" s="167"/>
      <c r="M28" s="167"/>
    </row>
    <row r="29" spans="1:14" ht="20.25" customHeight="1" x14ac:dyDescent="0.3">
      <c r="A29" s="84"/>
      <c r="B29" s="12"/>
      <c r="C29" s="169"/>
      <c r="D29" s="169" t="s">
        <v>106</v>
      </c>
      <c r="E29" s="169"/>
      <c r="F29" s="124" t="s">
        <v>95</v>
      </c>
      <c r="G29" s="169"/>
      <c r="H29" s="19" t="s">
        <v>39</v>
      </c>
      <c r="I29" s="169"/>
      <c r="J29" s="19"/>
      <c r="K29" s="169"/>
      <c r="L29" s="169"/>
      <c r="M29" s="169" t="s">
        <v>8</v>
      </c>
    </row>
    <row r="30" spans="1:14" ht="20.25" customHeight="1" x14ac:dyDescent="0.3">
      <c r="A30" s="84"/>
      <c r="B30" s="12" t="s">
        <v>23</v>
      </c>
      <c r="C30" s="169"/>
      <c r="D30" s="169" t="s">
        <v>26</v>
      </c>
      <c r="E30" s="169"/>
      <c r="F30" s="124" t="s">
        <v>96</v>
      </c>
      <c r="G30" s="169"/>
      <c r="H30" s="169" t="s">
        <v>40</v>
      </c>
      <c r="I30" s="237" t="s">
        <v>5</v>
      </c>
      <c r="J30" s="237"/>
      <c r="K30" s="237"/>
      <c r="L30" s="169"/>
      <c r="M30" s="19" t="s">
        <v>37</v>
      </c>
    </row>
    <row r="31" spans="1:14" ht="20.25" customHeight="1" x14ac:dyDescent="0.3">
      <c r="A31" s="84"/>
      <c r="B31" s="12"/>
      <c r="C31" s="12"/>
      <c r="D31" s="227" t="s">
        <v>54</v>
      </c>
      <c r="E31" s="227"/>
      <c r="F31" s="227"/>
      <c r="G31" s="227"/>
      <c r="H31" s="227"/>
      <c r="I31" s="227"/>
      <c r="J31" s="227"/>
      <c r="K31" s="227"/>
      <c r="L31" s="227"/>
      <c r="M31" s="227"/>
    </row>
    <row r="32" spans="1:14" ht="20.25" customHeight="1" x14ac:dyDescent="0.3">
      <c r="A32" s="125" t="s">
        <v>186</v>
      </c>
      <c r="B32" s="12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3" ht="20.25" customHeight="1" x14ac:dyDescent="0.3">
      <c r="A33" s="1" t="s">
        <v>187</v>
      </c>
      <c r="B33" s="12"/>
      <c r="C33" s="30"/>
      <c r="D33" s="30">
        <v>551031</v>
      </c>
      <c r="E33" s="30"/>
      <c r="F33" s="30">
        <v>947945</v>
      </c>
      <c r="G33" s="30"/>
      <c r="H33" s="30">
        <v>82501</v>
      </c>
      <c r="I33" s="30"/>
      <c r="J33" s="30">
        <v>238539</v>
      </c>
      <c r="K33" s="30"/>
      <c r="L33" s="30"/>
      <c r="M33" s="30">
        <v>1820016</v>
      </c>
    </row>
    <row r="34" spans="1:13" ht="20.25" customHeight="1" x14ac:dyDescent="0.3">
      <c r="A34" s="1"/>
      <c r="B34" s="12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 ht="20.25" customHeight="1" x14ac:dyDescent="0.3">
      <c r="A35" s="20" t="s">
        <v>129</v>
      </c>
      <c r="B35" s="87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1:13" ht="20.25" customHeight="1" x14ac:dyDescent="0.3">
      <c r="A36" s="140" t="s">
        <v>143</v>
      </c>
      <c r="C36" s="65"/>
      <c r="D36" s="64"/>
      <c r="E36" s="30"/>
      <c r="F36" s="30"/>
      <c r="G36" s="30"/>
      <c r="H36" s="30"/>
      <c r="I36" s="61"/>
      <c r="J36" s="61"/>
      <c r="K36" s="61"/>
      <c r="L36" s="61"/>
      <c r="M36" s="61"/>
    </row>
    <row r="37" spans="1:13" ht="20.25" customHeight="1" x14ac:dyDescent="0.3">
      <c r="A37" s="137" t="s">
        <v>142</v>
      </c>
      <c r="B37" s="2" t="s">
        <v>213</v>
      </c>
      <c r="C37" s="90"/>
      <c r="D37" s="62">
        <v>0</v>
      </c>
      <c r="E37" s="44"/>
      <c r="F37" s="62">
        <v>0</v>
      </c>
      <c r="G37" s="44"/>
      <c r="H37" s="62">
        <v>0</v>
      </c>
      <c r="I37" s="44"/>
      <c r="J37" s="62">
        <v>-110203</v>
      </c>
      <c r="K37" s="151"/>
      <c r="L37" s="151"/>
      <c r="M37" s="62">
        <f>J37</f>
        <v>-110203</v>
      </c>
    </row>
    <row r="38" spans="1:13" ht="20.25" customHeight="1" x14ac:dyDescent="0.3">
      <c r="A38" s="20" t="s">
        <v>130</v>
      </c>
      <c r="B38" s="2"/>
      <c r="C38" s="91"/>
      <c r="D38" s="63">
        <f>SUM(D37)</f>
        <v>0</v>
      </c>
      <c r="E38" s="117"/>
      <c r="F38" s="63">
        <f>SUM(F37)</f>
        <v>0</v>
      </c>
      <c r="G38" s="117"/>
      <c r="H38" s="63">
        <f>SUM(H37)</f>
        <v>0</v>
      </c>
      <c r="I38" s="91"/>
      <c r="J38" s="63">
        <f>SUM(J37)</f>
        <v>-110203</v>
      </c>
      <c r="K38" s="92"/>
      <c r="L38" s="92"/>
      <c r="M38" s="63">
        <f>SUM(M37)</f>
        <v>-110203</v>
      </c>
    </row>
    <row r="39" spans="1:13" ht="20.25" customHeight="1" x14ac:dyDescent="0.3">
      <c r="A39" s="18"/>
      <c r="C39" s="91"/>
      <c r="D39" s="64"/>
      <c r="E39" s="91"/>
      <c r="F39" s="64"/>
      <c r="G39" s="91"/>
      <c r="H39" s="64"/>
      <c r="I39" s="91"/>
      <c r="J39" s="64"/>
      <c r="K39" s="92"/>
      <c r="L39" s="92"/>
      <c r="M39" s="64"/>
    </row>
    <row r="40" spans="1:13" ht="20.25" customHeight="1" x14ac:dyDescent="0.3">
      <c r="A40" s="18" t="s">
        <v>58</v>
      </c>
      <c r="B40" s="87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3" ht="20.25" customHeight="1" x14ac:dyDescent="0.3">
      <c r="A41" s="23" t="s">
        <v>176</v>
      </c>
      <c r="C41" s="65"/>
      <c r="D41" s="152">
        <v>0</v>
      </c>
      <c r="E41" s="61"/>
      <c r="F41" s="61">
        <v>0</v>
      </c>
      <c r="G41" s="61"/>
      <c r="H41" s="61">
        <v>0</v>
      </c>
      <c r="I41" s="61"/>
      <c r="J41" s="61">
        <v>-118495</v>
      </c>
      <c r="K41" s="61"/>
      <c r="L41" s="61"/>
      <c r="M41" s="61">
        <f>J41</f>
        <v>-118495</v>
      </c>
    </row>
    <row r="42" spans="1:13" ht="20.25" customHeight="1" x14ac:dyDescent="0.3">
      <c r="A42" s="23" t="s">
        <v>205</v>
      </c>
      <c r="B42" s="2"/>
      <c r="C42" s="90"/>
      <c r="D42" s="62">
        <v>0</v>
      </c>
      <c r="E42" s="44"/>
      <c r="F42" s="62">
        <v>0</v>
      </c>
      <c r="G42" s="44"/>
      <c r="H42" s="62">
        <v>0</v>
      </c>
      <c r="I42" s="44"/>
      <c r="J42" s="62">
        <v>0</v>
      </c>
      <c r="K42" s="151"/>
      <c r="L42" s="151"/>
      <c r="M42" s="62">
        <v>0</v>
      </c>
    </row>
    <row r="43" spans="1:13" ht="20.25" customHeight="1" x14ac:dyDescent="0.3">
      <c r="A43" s="212" t="s">
        <v>198</v>
      </c>
      <c r="C43" s="91"/>
      <c r="D43" s="63">
        <f>SUM(D41:D42)</f>
        <v>0</v>
      </c>
      <c r="E43" s="91"/>
      <c r="F43" s="63">
        <f>SUM(F41:F42)</f>
        <v>0</v>
      </c>
      <c r="G43" s="91"/>
      <c r="H43" s="63">
        <f>SUM(H41:H42)</f>
        <v>0</v>
      </c>
      <c r="I43" s="91"/>
      <c r="J43" s="63">
        <f>SUM(J41:J42)</f>
        <v>-118495</v>
      </c>
      <c r="K43" s="92"/>
      <c r="L43" s="92"/>
      <c r="M43" s="63">
        <f>SUM(M41:M42)</f>
        <v>-118495</v>
      </c>
    </row>
    <row r="44" spans="1:13" ht="20.25" customHeight="1" x14ac:dyDescent="0.3">
      <c r="A44" s="18"/>
      <c r="C44" s="91"/>
      <c r="D44" s="64"/>
      <c r="E44" s="91"/>
      <c r="F44" s="64"/>
      <c r="G44" s="91"/>
      <c r="H44" s="64"/>
      <c r="I44" s="91"/>
      <c r="J44" s="64"/>
      <c r="K44" s="92"/>
      <c r="L44" s="92"/>
      <c r="M44" s="64"/>
    </row>
    <row r="45" spans="1:13" ht="20.25" customHeight="1" thickBot="1" x14ac:dyDescent="0.35">
      <c r="A45" s="125" t="s">
        <v>188</v>
      </c>
      <c r="C45" s="93"/>
      <c r="D45" s="66">
        <f>D33+D38+D43</f>
        <v>551031</v>
      </c>
      <c r="E45" s="93"/>
      <c r="F45" s="66">
        <f>F33+F38+F43</f>
        <v>947945</v>
      </c>
      <c r="G45" s="93"/>
      <c r="H45" s="66">
        <f>H33+H38+H43</f>
        <v>82501</v>
      </c>
      <c r="I45" s="93"/>
      <c r="J45" s="66">
        <f>J33+J38+J43</f>
        <v>9841</v>
      </c>
      <c r="K45" s="93"/>
      <c r="L45" s="93"/>
      <c r="M45" s="66">
        <f>M33+M38+M43</f>
        <v>1591318</v>
      </c>
    </row>
    <row r="46" spans="1:13" ht="20.25" customHeight="1" thickTop="1" x14ac:dyDescent="0.3"/>
  </sheetData>
  <mergeCells count="8">
    <mergeCell ref="D4:M4"/>
    <mergeCell ref="D27:M27"/>
    <mergeCell ref="H28:J28"/>
    <mergeCell ref="I30:K30"/>
    <mergeCell ref="D31:M31"/>
    <mergeCell ref="H5:J5"/>
    <mergeCell ref="I7:K7"/>
    <mergeCell ref="D8:M8"/>
  </mergeCells>
  <pageMargins left="0.8" right="0.8" top="0.48" bottom="0.5" header="0.5" footer="0.5"/>
  <pageSetup paperSize="9" scale="92" firstPageNumber="8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O107"/>
  <sheetViews>
    <sheetView showGridLines="0" tabSelected="1" topLeftCell="A101" zoomScale="85" zoomScaleNormal="85" zoomScaleSheetLayoutView="85" workbookViewId="0">
      <selection activeCell="E19" sqref="E19"/>
    </sheetView>
  </sheetViews>
  <sheetFormatPr defaultColWidth="9.1796875" defaultRowHeight="20.25" customHeight="1" x14ac:dyDescent="0.3"/>
  <cols>
    <col min="1" max="1" width="40.90625" style="67" customWidth="1"/>
    <col min="2" max="2" width="5.54296875" style="68" customWidth="1"/>
    <col min="3" max="3" width="1.1796875" style="68" customWidth="1"/>
    <col min="4" max="4" width="11.54296875" customWidth="1"/>
    <col min="5" max="5" width="1.1796875" customWidth="1"/>
    <col min="6" max="6" width="11.54296875" customWidth="1"/>
    <col min="7" max="7" width="1.1796875" customWidth="1"/>
    <col min="8" max="8" width="11.54296875" customWidth="1"/>
    <col min="9" max="9" width="1.1796875" customWidth="1"/>
    <col min="10" max="10" width="11.54296875" customWidth="1"/>
    <col min="11" max="11" width="9.7265625" customWidth="1"/>
    <col min="12" max="13" width="13.81640625" style="43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25" customFormat="1" ht="19.5" customHeight="1" x14ac:dyDescent="0.4">
      <c r="A1" s="41" t="str">
        <f ca="1">$A$1</f>
        <v>THE STEEL PUBLIC COMPANY LIMITED and its Subsidiaries</v>
      </c>
      <c r="B1" s="76"/>
      <c r="C1" s="76"/>
      <c r="D1" s="76"/>
      <c r="E1" s="76"/>
      <c r="F1" s="76"/>
      <c r="H1" s="100"/>
      <c r="I1" s="100"/>
      <c r="J1" s="100"/>
      <c r="L1" s="101"/>
      <c r="M1" s="101"/>
    </row>
    <row r="2" spans="1:13" s="24" customFormat="1" ht="19.5" customHeight="1" x14ac:dyDescent="0.35">
      <c r="A2" s="102" t="s">
        <v>59</v>
      </c>
      <c r="B2" s="103"/>
      <c r="C2" s="103"/>
      <c r="H2" s="224"/>
      <c r="I2" s="224"/>
      <c r="J2" s="224"/>
      <c r="L2" s="36"/>
      <c r="M2" s="36"/>
    </row>
    <row r="3" spans="1:13" ht="20.149999999999999" customHeight="1" x14ac:dyDescent="0.3">
      <c r="A3" s="77"/>
      <c r="H3" s="104"/>
      <c r="I3" s="104"/>
      <c r="J3" s="104"/>
    </row>
    <row r="4" spans="1:13" ht="21" customHeight="1" x14ac:dyDescent="0.3">
      <c r="A4" s="77"/>
      <c r="D4" s="225" t="s">
        <v>2</v>
      </c>
      <c r="E4" s="225"/>
      <c r="F4" s="225"/>
      <c r="G4" s="97"/>
      <c r="H4" s="225" t="s">
        <v>47</v>
      </c>
      <c r="I4" s="225"/>
      <c r="J4" s="225"/>
    </row>
    <row r="5" spans="1:13" ht="21" customHeight="1" x14ac:dyDescent="0.3">
      <c r="B5"/>
      <c r="C5"/>
      <c r="D5" s="225" t="s">
        <v>64</v>
      </c>
      <c r="E5" s="225"/>
      <c r="F5" s="225"/>
      <c r="G5" s="97"/>
      <c r="H5" s="225" t="s">
        <v>64</v>
      </c>
      <c r="I5" s="225"/>
      <c r="J5" s="225"/>
    </row>
    <row r="6" spans="1:13" ht="21" customHeight="1" x14ac:dyDescent="0.3">
      <c r="B6"/>
      <c r="C6"/>
      <c r="D6" s="228" t="s">
        <v>136</v>
      </c>
      <c r="E6" s="228"/>
      <c r="F6" s="228"/>
      <c r="G6" s="95"/>
      <c r="H6" s="228" t="s">
        <v>136</v>
      </c>
      <c r="I6" s="228"/>
      <c r="J6" s="228"/>
    </row>
    <row r="7" spans="1:13" ht="21" customHeight="1" x14ac:dyDescent="0.3">
      <c r="B7"/>
      <c r="C7"/>
      <c r="D7" s="228" t="s">
        <v>135</v>
      </c>
      <c r="E7" s="228"/>
      <c r="F7" s="228"/>
      <c r="G7" s="95"/>
      <c r="H7" s="228" t="s">
        <v>135</v>
      </c>
      <c r="I7" s="228"/>
      <c r="J7" s="228"/>
    </row>
    <row r="8" spans="1:13" ht="21" customHeight="1" x14ac:dyDescent="0.3">
      <c r="B8" s="21" t="s">
        <v>23</v>
      </c>
      <c r="C8" s="21"/>
      <c r="D8" s="99" t="s">
        <v>183</v>
      </c>
      <c r="E8" s="99"/>
      <c r="F8" s="99" t="s">
        <v>146</v>
      </c>
      <c r="G8" s="99"/>
      <c r="H8" s="99" t="s">
        <v>183</v>
      </c>
      <c r="I8" s="99"/>
      <c r="J8" s="99" t="s">
        <v>146</v>
      </c>
    </row>
    <row r="9" spans="1:13" ht="21" customHeight="1" x14ac:dyDescent="0.3">
      <c r="B9" s="21"/>
      <c r="C9" s="21"/>
      <c r="D9" s="226" t="s">
        <v>54</v>
      </c>
      <c r="E9" s="226"/>
      <c r="F9" s="226"/>
      <c r="G9" s="226"/>
      <c r="H9" s="226"/>
      <c r="I9" s="226"/>
      <c r="J9" s="226"/>
    </row>
    <row r="10" spans="1:13" ht="21" customHeight="1" x14ac:dyDescent="0.3">
      <c r="A10" s="105" t="s">
        <v>38</v>
      </c>
      <c r="B10" s="21"/>
      <c r="C10" s="21"/>
      <c r="D10" s="165"/>
      <c r="E10" s="165"/>
      <c r="F10" s="165"/>
      <c r="G10" s="166"/>
      <c r="H10" s="166"/>
      <c r="I10" s="106"/>
      <c r="J10" s="106"/>
    </row>
    <row r="11" spans="1:13" ht="21" customHeight="1" x14ac:dyDescent="0.3">
      <c r="A11" s="72" t="s">
        <v>202</v>
      </c>
      <c r="B11" s="21"/>
      <c r="C11" s="21"/>
      <c r="D11" s="33">
        <v>-66486</v>
      </c>
      <c r="E11" s="33"/>
      <c r="F11" s="33">
        <v>-143316</v>
      </c>
      <c r="G11" s="33"/>
      <c r="H11" s="33">
        <v>-118495</v>
      </c>
      <c r="I11" s="33"/>
      <c r="J11" s="33">
        <v>-160516</v>
      </c>
    </row>
    <row r="12" spans="1:13" ht="21" customHeight="1" x14ac:dyDescent="0.3">
      <c r="A12" s="68" t="s">
        <v>217</v>
      </c>
      <c r="D12" s="33"/>
      <c r="E12" s="158"/>
      <c r="F12" s="33"/>
      <c r="G12" s="33"/>
      <c r="H12" s="33"/>
      <c r="I12" s="33"/>
      <c r="J12" s="33"/>
    </row>
    <row r="13" spans="1:13" ht="21" customHeight="1" x14ac:dyDescent="0.3">
      <c r="A13" s="68" t="s">
        <v>74</v>
      </c>
      <c r="D13" s="33"/>
      <c r="E13" s="158"/>
      <c r="F13" s="33"/>
      <c r="G13" s="33"/>
      <c r="H13" s="33"/>
      <c r="I13" s="33"/>
      <c r="J13" s="33"/>
    </row>
    <row r="14" spans="1:13" ht="21" customHeight="1" x14ac:dyDescent="0.3">
      <c r="A14" s="8" t="s">
        <v>206</v>
      </c>
      <c r="B14" s="21"/>
      <c r="C14" s="21"/>
      <c r="D14" s="33">
        <v>9383</v>
      </c>
      <c r="E14" s="33"/>
      <c r="F14" s="33">
        <v>-21748</v>
      </c>
      <c r="G14" s="33"/>
      <c r="H14" s="33">
        <v>6010</v>
      </c>
      <c r="I14" s="33"/>
      <c r="J14" s="33">
        <v>-23123</v>
      </c>
    </row>
    <row r="15" spans="1:13" ht="21" customHeight="1" x14ac:dyDescent="0.3">
      <c r="A15" s="72" t="s">
        <v>45</v>
      </c>
      <c r="B15" s="21"/>
      <c r="C15" s="21"/>
      <c r="D15" s="33">
        <v>54537</v>
      </c>
      <c r="E15" s="33"/>
      <c r="F15" s="33">
        <v>53433</v>
      </c>
      <c r="G15" s="33"/>
      <c r="H15" s="33">
        <v>55048</v>
      </c>
      <c r="I15" s="33"/>
      <c r="J15" s="33">
        <v>53911</v>
      </c>
    </row>
    <row r="16" spans="1:13" ht="21" customHeight="1" x14ac:dyDescent="0.3">
      <c r="A16" s="72" t="s">
        <v>107</v>
      </c>
      <c r="B16" s="21"/>
      <c r="C16" s="21"/>
      <c r="D16" s="33">
        <v>51995</v>
      </c>
      <c r="E16" s="33"/>
      <c r="F16" s="33">
        <v>58917</v>
      </c>
      <c r="G16" s="33"/>
      <c r="H16" s="33">
        <v>36491</v>
      </c>
      <c r="I16" s="33"/>
      <c r="J16" s="33">
        <v>32470</v>
      </c>
    </row>
    <row r="17" spans="1:13" ht="21" customHeight="1" x14ac:dyDescent="0.3">
      <c r="A17" s="72" t="s">
        <v>63</v>
      </c>
      <c r="B17" s="21"/>
      <c r="C17" s="21"/>
      <c r="D17" s="33">
        <v>1490</v>
      </c>
      <c r="E17" s="33"/>
      <c r="F17" s="33">
        <v>2550</v>
      </c>
      <c r="G17" s="33"/>
      <c r="H17" s="33">
        <v>979</v>
      </c>
      <c r="I17" s="33"/>
      <c r="J17" s="33">
        <v>1827</v>
      </c>
    </row>
    <row r="18" spans="1:13" ht="21" customHeight="1" x14ac:dyDescent="0.3">
      <c r="A18" s="72" t="s">
        <v>199</v>
      </c>
      <c r="B18" s="21"/>
      <c r="C18" s="21"/>
      <c r="D18" s="33">
        <v>2289</v>
      </c>
      <c r="E18" s="33"/>
      <c r="F18" s="33">
        <v>56734</v>
      </c>
      <c r="G18" s="33"/>
      <c r="H18" s="33">
        <v>2289</v>
      </c>
      <c r="I18" s="33"/>
      <c r="J18" s="33">
        <v>56734</v>
      </c>
    </row>
    <row r="19" spans="1:13" ht="21" customHeight="1" x14ac:dyDescent="0.3">
      <c r="A19" s="72" t="s">
        <v>166</v>
      </c>
      <c r="B19" s="21"/>
      <c r="C19" s="21"/>
      <c r="D19" s="33"/>
      <c r="E19" s="33"/>
      <c r="F19" s="33"/>
      <c r="G19" s="33"/>
      <c r="H19" s="33"/>
      <c r="I19" s="33"/>
      <c r="J19" s="33"/>
    </row>
    <row r="20" spans="1:13" ht="21" customHeight="1" x14ac:dyDescent="0.3">
      <c r="A20" s="72" t="s">
        <v>133</v>
      </c>
      <c r="B20" s="21">
        <v>3</v>
      </c>
      <c r="C20" s="21"/>
      <c r="D20" s="33">
        <v>16499</v>
      </c>
      <c r="E20" s="33"/>
      <c r="F20" s="33">
        <v>-21497</v>
      </c>
      <c r="G20" s="33"/>
      <c r="H20" s="33">
        <v>16499</v>
      </c>
      <c r="I20" s="33"/>
      <c r="J20" s="33">
        <v>-21497</v>
      </c>
    </row>
    <row r="21" spans="1:13" ht="21" customHeight="1" x14ac:dyDescent="0.3">
      <c r="A21" s="72" t="s">
        <v>220</v>
      </c>
      <c r="B21" s="21"/>
      <c r="C21" s="21"/>
      <c r="D21" s="33"/>
      <c r="E21" s="33"/>
      <c r="F21" s="33"/>
      <c r="G21" s="33"/>
      <c r="H21" s="33"/>
      <c r="I21" s="33"/>
      <c r="J21" s="33"/>
    </row>
    <row r="22" spans="1:13" s="157" customFormat="1" ht="21" customHeight="1" x14ac:dyDescent="0.3">
      <c r="A22" s="72" t="s">
        <v>108</v>
      </c>
      <c r="B22" s="2">
        <v>4</v>
      </c>
      <c r="C22" s="2"/>
      <c r="D22" s="33">
        <v>-49504</v>
      </c>
      <c r="E22" s="33"/>
      <c r="F22" s="33">
        <v>153937</v>
      </c>
      <c r="G22" s="33"/>
      <c r="H22" s="33">
        <v>-49504</v>
      </c>
      <c r="I22" s="33"/>
      <c r="J22" s="33">
        <v>153937</v>
      </c>
      <c r="L22" s="43"/>
      <c r="M22" s="43"/>
    </row>
    <row r="23" spans="1:13" s="157" customFormat="1" ht="21" customHeight="1" x14ac:dyDescent="0.3">
      <c r="A23" s="72" t="s">
        <v>181</v>
      </c>
      <c r="B23" s="2"/>
      <c r="C23" s="2"/>
      <c r="D23" s="33"/>
      <c r="E23" s="33"/>
      <c r="F23" s="33"/>
      <c r="G23" s="33"/>
      <c r="H23" s="33"/>
      <c r="I23" s="33"/>
      <c r="J23" s="33"/>
      <c r="L23" s="43"/>
      <c r="M23" s="43"/>
    </row>
    <row r="24" spans="1:13" s="157" customFormat="1" ht="21" customHeight="1" x14ac:dyDescent="0.3">
      <c r="A24" s="72" t="s">
        <v>182</v>
      </c>
      <c r="B24" s="2"/>
      <c r="C24" s="2"/>
      <c r="D24" s="33">
        <v>0</v>
      </c>
      <c r="E24" s="33"/>
      <c r="F24" s="33">
        <v>64611</v>
      </c>
      <c r="G24" s="33"/>
      <c r="H24" s="33">
        <v>0</v>
      </c>
      <c r="I24" s="33"/>
      <c r="J24" s="33">
        <v>64611</v>
      </c>
      <c r="L24" s="43"/>
      <c r="M24" s="43"/>
    </row>
    <row r="25" spans="1:13" s="157" customFormat="1" ht="21" customHeight="1" x14ac:dyDescent="0.3">
      <c r="A25" s="72" t="s">
        <v>167</v>
      </c>
      <c r="B25" s="2"/>
      <c r="C25" s="2"/>
      <c r="D25" s="33"/>
      <c r="E25" s="33"/>
      <c r="F25" s="33"/>
      <c r="G25" s="33"/>
      <c r="H25" s="33"/>
      <c r="I25" s="33"/>
      <c r="J25" s="33"/>
      <c r="L25" s="43"/>
      <c r="M25" s="43"/>
    </row>
    <row r="26" spans="1:13" s="157" customFormat="1" ht="21" customHeight="1" x14ac:dyDescent="0.3">
      <c r="A26" s="72" t="s">
        <v>168</v>
      </c>
      <c r="B26" s="2" t="s">
        <v>154</v>
      </c>
      <c r="C26" s="2"/>
      <c r="D26" s="33">
        <v>0</v>
      </c>
      <c r="E26" s="33"/>
      <c r="F26" s="33">
        <v>-94581</v>
      </c>
      <c r="G26" s="33"/>
      <c r="H26" s="33">
        <v>0</v>
      </c>
      <c r="I26" s="33"/>
      <c r="J26" s="33">
        <v>-94581</v>
      </c>
      <c r="L26" s="43"/>
      <c r="M26" s="43"/>
    </row>
    <row r="27" spans="1:13" ht="21" customHeight="1" x14ac:dyDescent="0.3">
      <c r="A27" s="72" t="s">
        <v>169</v>
      </c>
      <c r="B27" s="21"/>
      <c r="C27" s="21"/>
      <c r="D27" s="33"/>
      <c r="E27" s="33"/>
      <c r="F27" s="33"/>
      <c r="G27" s="33"/>
      <c r="H27" s="33"/>
      <c r="I27" s="33"/>
      <c r="J27" s="33"/>
    </row>
    <row r="28" spans="1:13" ht="21" customHeight="1" x14ac:dyDescent="0.3">
      <c r="A28" s="72" t="s">
        <v>168</v>
      </c>
      <c r="B28" s="21"/>
      <c r="C28" s="21"/>
      <c r="D28" s="33">
        <v>0</v>
      </c>
      <c r="E28" s="33"/>
      <c r="F28" s="33">
        <v>24</v>
      </c>
      <c r="G28" s="33"/>
      <c r="H28" s="33">
        <v>0</v>
      </c>
      <c r="I28" s="33"/>
      <c r="J28" s="33">
        <v>24</v>
      </c>
    </row>
    <row r="29" spans="1:13" ht="21" customHeight="1" x14ac:dyDescent="0.3">
      <c r="A29" s="72" t="s">
        <v>193</v>
      </c>
      <c r="B29" s="21"/>
      <c r="C29" s="21"/>
      <c r="D29" s="33"/>
      <c r="E29" s="33"/>
      <c r="F29" s="33"/>
      <c r="G29" s="33"/>
      <c r="H29" s="33"/>
      <c r="I29" s="33"/>
      <c r="J29" s="33"/>
    </row>
    <row r="30" spans="1:13" ht="21" customHeight="1" x14ac:dyDescent="0.3">
      <c r="A30" s="72" t="s">
        <v>72</v>
      </c>
      <c r="B30" s="21"/>
      <c r="C30" s="21"/>
      <c r="D30" s="33">
        <v>-1825</v>
      </c>
      <c r="E30" s="33"/>
      <c r="F30" s="33">
        <v>-1840</v>
      </c>
      <c r="G30" s="33"/>
      <c r="H30" s="33">
        <v>-374</v>
      </c>
      <c r="I30" s="33"/>
      <c r="J30" s="33">
        <v>-1100</v>
      </c>
    </row>
    <row r="31" spans="1:13" ht="21" customHeight="1" x14ac:dyDescent="0.3">
      <c r="A31" s="72" t="s">
        <v>170</v>
      </c>
      <c r="B31" s="21"/>
      <c r="C31" s="21"/>
      <c r="D31" s="33"/>
      <c r="E31" s="33"/>
      <c r="F31" s="33"/>
      <c r="G31" s="33"/>
      <c r="H31" s="33"/>
      <c r="I31" s="33"/>
      <c r="J31" s="33"/>
    </row>
    <row r="32" spans="1:13" ht="21" customHeight="1" x14ac:dyDescent="0.3">
      <c r="A32" s="72" t="s">
        <v>109</v>
      </c>
      <c r="B32" s="21"/>
      <c r="C32" s="21"/>
      <c r="D32" s="33">
        <v>-11466</v>
      </c>
      <c r="E32" s="33"/>
      <c r="F32" s="33">
        <v>-7559</v>
      </c>
      <c r="G32" s="33"/>
      <c r="H32" s="33">
        <v>0</v>
      </c>
      <c r="I32" s="33"/>
      <c r="J32" s="33">
        <v>0</v>
      </c>
    </row>
    <row r="33" spans="1:13" ht="21" customHeight="1" x14ac:dyDescent="0.3">
      <c r="A33" s="67" t="s">
        <v>120</v>
      </c>
      <c r="B33" s="21"/>
      <c r="C33" s="21"/>
      <c r="D33" s="33"/>
      <c r="E33" s="33"/>
      <c r="F33" s="33"/>
      <c r="G33" s="33"/>
      <c r="H33" s="33"/>
      <c r="I33" s="33"/>
      <c r="J33" s="33"/>
    </row>
    <row r="34" spans="1:13" ht="21" customHeight="1" x14ac:dyDescent="0.3">
      <c r="A34" s="67" t="s">
        <v>116</v>
      </c>
      <c r="B34" s="21"/>
      <c r="C34" s="21"/>
      <c r="D34" s="33">
        <v>0</v>
      </c>
      <c r="E34" s="33"/>
      <c r="F34" s="33">
        <v>17031</v>
      </c>
      <c r="G34" s="33"/>
      <c r="H34" s="33">
        <v>0</v>
      </c>
      <c r="I34" s="33"/>
      <c r="J34" s="33">
        <v>0</v>
      </c>
    </row>
    <row r="35" spans="1:13" ht="21" customHeight="1" x14ac:dyDescent="0.3">
      <c r="A35" s="67" t="s">
        <v>4</v>
      </c>
      <c r="B35" s="21"/>
      <c r="C35" s="21"/>
      <c r="D35" s="153">
        <v>-4441</v>
      </c>
      <c r="E35" s="33"/>
      <c r="F35" s="153">
        <v>-5103</v>
      </c>
      <c r="G35" s="33"/>
      <c r="H35" s="153">
        <v>-14367</v>
      </c>
      <c r="I35" s="33"/>
      <c r="J35" s="153">
        <v>-19570</v>
      </c>
    </row>
    <row r="36" spans="1:13" ht="21" customHeight="1" x14ac:dyDescent="0.3">
      <c r="A36" s="77"/>
      <c r="D36" s="70">
        <f>SUM(D11:D35)</f>
        <v>2471</v>
      </c>
      <c r="E36" s="70"/>
      <c r="F36" s="70">
        <v>111593</v>
      </c>
      <c r="G36" s="70"/>
      <c r="H36" s="70">
        <f>SUM(H11:H35)</f>
        <v>-65424</v>
      </c>
      <c r="I36" s="70"/>
      <c r="J36" s="70">
        <v>43127</v>
      </c>
    </row>
    <row r="37" spans="1:13" s="25" customFormat="1" ht="19.5" customHeight="1" x14ac:dyDescent="0.4">
      <c r="A37" s="41" t="str">
        <f ca="1">$A$1</f>
        <v>THE STEEL PUBLIC COMPANY LIMITED and its Subsidiaries</v>
      </c>
      <c r="B37" s="76"/>
      <c r="C37" s="76"/>
      <c r="D37" s="76"/>
      <c r="E37" s="76"/>
      <c r="F37" s="76"/>
      <c r="H37" s="100"/>
      <c r="I37" s="100"/>
      <c r="J37" s="100"/>
      <c r="L37" s="101"/>
      <c r="M37" s="101"/>
    </row>
    <row r="38" spans="1:13" s="24" customFormat="1" ht="19.5" customHeight="1" x14ac:dyDescent="0.35">
      <c r="A38" s="102" t="s">
        <v>144</v>
      </c>
      <c r="B38" s="103"/>
      <c r="C38" s="103"/>
      <c r="H38" s="224"/>
      <c r="I38" s="224"/>
      <c r="J38" s="224"/>
      <c r="L38" s="36"/>
      <c r="M38" s="36"/>
    </row>
    <row r="39" spans="1:13" ht="20.149999999999999" customHeight="1" x14ac:dyDescent="0.3"/>
    <row r="40" spans="1:13" ht="20.5" customHeight="1" x14ac:dyDescent="0.3">
      <c r="A40" s="77"/>
      <c r="D40" s="225" t="s">
        <v>2</v>
      </c>
      <c r="E40" s="225"/>
      <c r="F40" s="225"/>
      <c r="G40" s="97"/>
      <c r="H40" s="225" t="s">
        <v>47</v>
      </c>
      <c r="I40" s="225"/>
      <c r="J40" s="225"/>
    </row>
    <row r="41" spans="1:13" ht="20.5" customHeight="1" x14ac:dyDescent="0.3">
      <c r="B41"/>
      <c r="C41"/>
      <c r="D41" s="225" t="s">
        <v>64</v>
      </c>
      <c r="E41" s="225"/>
      <c r="F41" s="225"/>
      <c r="G41" s="97"/>
      <c r="H41" s="225" t="s">
        <v>64</v>
      </c>
      <c r="I41" s="225"/>
      <c r="J41" s="225"/>
    </row>
    <row r="42" spans="1:13" ht="20.5" customHeight="1" x14ac:dyDescent="0.3">
      <c r="B42"/>
      <c r="C42"/>
      <c r="D42" s="228" t="s">
        <v>136</v>
      </c>
      <c r="E42" s="228"/>
      <c r="F42" s="228"/>
      <c r="G42" s="95"/>
      <c r="H42" s="228" t="s">
        <v>136</v>
      </c>
      <c r="I42" s="228"/>
      <c r="J42" s="228"/>
    </row>
    <row r="43" spans="1:13" ht="20.5" customHeight="1" x14ac:dyDescent="0.3">
      <c r="B43"/>
      <c r="C43"/>
      <c r="D43" s="228" t="s">
        <v>135</v>
      </c>
      <c r="E43" s="228"/>
      <c r="F43" s="228"/>
      <c r="G43" s="95"/>
      <c r="H43" s="228" t="s">
        <v>135</v>
      </c>
      <c r="I43" s="228"/>
      <c r="J43" s="228"/>
    </row>
    <row r="44" spans="1:13" ht="20.5" customHeight="1" x14ac:dyDescent="0.3">
      <c r="B44" s="21" t="s">
        <v>23</v>
      </c>
      <c r="C44" s="21"/>
      <c r="D44" s="99" t="s">
        <v>183</v>
      </c>
      <c r="E44" s="99"/>
      <c r="F44" s="99" t="s">
        <v>146</v>
      </c>
      <c r="G44" s="99"/>
      <c r="H44" s="99" t="s">
        <v>183</v>
      </c>
      <c r="I44" s="99"/>
      <c r="J44" s="99" t="s">
        <v>146</v>
      </c>
    </row>
    <row r="45" spans="1:13" ht="20.5" customHeight="1" x14ac:dyDescent="0.3">
      <c r="A45"/>
      <c r="B45" s="21"/>
      <c r="C45" s="21"/>
      <c r="D45" s="226" t="s">
        <v>54</v>
      </c>
      <c r="E45" s="226"/>
      <c r="F45" s="226"/>
      <c r="G45" s="226"/>
      <c r="H45" s="226"/>
      <c r="I45" s="226"/>
      <c r="J45" s="226"/>
    </row>
    <row r="46" spans="1:13" ht="20.5" customHeight="1" x14ac:dyDescent="0.3">
      <c r="A46" s="107" t="s">
        <v>60</v>
      </c>
      <c r="B46" s="21"/>
      <c r="C46" s="21"/>
      <c r="D46" s="96"/>
      <c r="E46" s="96"/>
      <c r="F46" s="96"/>
      <c r="G46" s="96"/>
      <c r="H46" s="96"/>
      <c r="I46" s="96"/>
      <c r="J46" s="96"/>
    </row>
    <row r="47" spans="1:13" ht="20.5" customHeight="1" x14ac:dyDescent="0.3">
      <c r="A47" s="67" t="s">
        <v>6</v>
      </c>
      <c r="D47" s="70">
        <v>116541</v>
      </c>
      <c r="E47" s="70"/>
      <c r="F47" s="70">
        <v>-159237</v>
      </c>
      <c r="G47" s="73"/>
      <c r="H47" s="73">
        <v>126189</v>
      </c>
      <c r="I47" s="73"/>
      <c r="J47" s="73">
        <v>-156514</v>
      </c>
    </row>
    <row r="48" spans="1:13" ht="20.5" customHeight="1" x14ac:dyDescent="0.3">
      <c r="A48" s="67" t="s">
        <v>80</v>
      </c>
      <c r="D48" s="73">
        <v>-4945</v>
      </c>
      <c r="E48" s="73"/>
      <c r="F48" s="73">
        <v>-43474</v>
      </c>
      <c r="G48" s="73"/>
      <c r="H48" s="73">
        <v>-5714</v>
      </c>
      <c r="I48" s="73"/>
      <c r="J48" s="73">
        <v>-42467</v>
      </c>
    </row>
    <row r="49" spans="1:15" ht="20.5" customHeight="1" x14ac:dyDescent="0.3">
      <c r="A49" s="67" t="s">
        <v>7</v>
      </c>
      <c r="D49" s="73">
        <v>433939</v>
      </c>
      <c r="E49" s="73"/>
      <c r="F49" s="73">
        <v>-143218</v>
      </c>
      <c r="G49" s="73"/>
      <c r="H49" s="73">
        <v>433939</v>
      </c>
      <c r="I49" s="73"/>
      <c r="J49" s="73">
        <v>-143218</v>
      </c>
    </row>
    <row r="50" spans="1:15" ht="20.5" customHeight="1" x14ac:dyDescent="0.3">
      <c r="A50" t="s">
        <v>81</v>
      </c>
      <c r="D50" s="73">
        <v>4993</v>
      </c>
      <c r="E50" s="73"/>
      <c r="F50" s="73">
        <v>-124646</v>
      </c>
      <c r="G50" s="73"/>
      <c r="H50" s="73">
        <v>4993</v>
      </c>
      <c r="I50" s="73"/>
      <c r="J50" s="73">
        <v>-124646</v>
      </c>
    </row>
    <row r="51" spans="1:15" ht="20.5" customHeight="1" x14ac:dyDescent="0.3">
      <c r="A51" s="67" t="s">
        <v>1</v>
      </c>
      <c r="D51" s="73">
        <v>-3279</v>
      </c>
      <c r="E51" s="73"/>
      <c r="F51" s="73">
        <v>16</v>
      </c>
      <c r="G51" s="73"/>
      <c r="H51" s="33">
        <v>-2276</v>
      </c>
      <c r="I51" s="73"/>
      <c r="J51" s="33">
        <v>16</v>
      </c>
      <c r="L51"/>
      <c r="M51"/>
    </row>
    <row r="52" spans="1:15" ht="20.5" customHeight="1" x14ac:dyDescent="0.3">
      <c r="A52" s="67" t="s">
        <v>73</v>
      </c>
      <c r="D52" s="73">
        <v>62555</v>
      </c>
      <c r="E52" s="73"/>
      <c r="F52" s="73">
        <v>-100000</v>
      </c>
      <c r="G52" s="73"/>
      <c r="H52" s="73">
        <v>56831</v>
      </c>
      <c r="I52" s="73"/>
      <c r="J52" s="73">
        <v>-82074</v>
      </c>
      <c r="K52" s="70"/>
      <c r="L52"/>
      <c r="M52" s="70"/>
      <c r="O52" s="70"/>
    </row>
    <row r="53" spans="1:15" ht="20.5" customHeight="1" x14ac:dyDescent="0.3">
      <c r="A53" s="67" t="s">
        <v>77</v>
      </c>
      <c r="D53" s="73">
        <v>-27930</v>
      </c>
      <c r="E53" s="73"/>
      <c r="F53" s="73">
        <v>-14117</v>
      </c>
      <c r="G53" s="73"/>
      <c r="H53" s="73">
        <v>-3859</v>
      </c>
      <c r="I53" s="73"/>
      <c r="J53" s="73">
        <v>-8236</v>
      </c>
      <c r="L53"/>
      <c r="M53"/>
    </row>
    <row r="54" spans="1:15" ht="20.5" customHeight="1" x14ac:dyDescent="0.3">
      <c r="A54" s="67" t="s">
        <v>86</v>
      </c>
      <c r="D54" s="73">
        <v>19935</v>
      </c>
      <c r="E54" s="73"/>
      <c r="F54" s="73">
        <v>10477</v>
      </c>
      <c r="G54" s="73"/>
      <c r="H54" s="73">
        <v>19935</v>
      </c>
      <c r="I54" s="70"/>
      <c r="J54" s="70">
        <v>10477</v>
      </c>
      <c r="L54"/>
      <c r="M54"/>
    </row>
    <row r="55" spans="1:15" ht="20.5" customHeight="1" x14ac:dyDescent="0.3">
      <c r="A55" s="72" t="s">
        <v>128</v>
      </c>
      <c r="D55" s="73">
        <v>-979</v>
      </c>
      <c r="E55" s="73"/>
      <c r="F55" s="73">
        <v>-1491</v>
      </c>
      <c r="G55" s="73"/>
      <c r="H55" s="73">
        <v>-979</v>
      </c>
      <c r="I55" s="70"/>
      <c r="J55" s="70">
        <v>-1434</v>
      </c>
      <c r="L55"/>
      <c r="M55"/>
    </row>
    <row r="56" spans="1:15" ht="20.5" customHeight="1" x14ac:dyDescent="0.3">
      <c r="A56" s="72" t="s">
        <v>51</v>
      </c>
      <c r="D56" s="136">
        <v>-141</v>
      </c>
      <c r="E56" s="73"/>
      <c r="F56" s="136">
        <v>9</v>
      </c>
      <c r="G56" s="73"/>
      <c r="H56" s="136">
        <v>0</v>
      </c>
      <c r="I56" s="70"/>
      <c r="J56" s="108">
        <v>0</v>
      </c>
      <c r="L56"/>
      <c r="M56"/>
    </row>
    <row r="57" spans="1:15" ht="20.5" customHeight="1" x14ac:dyDescent="0.3">
      <c r="A57" s="72" t="s">
        <v>201</v>
      </c>
      <c r="D57" s="33">
        <f>SUM(D47:D56)+D36</f>
        <v>603160</v>
      </c>
      <c r="E57" s="73"/>
      <c r="F57" s="33">
        <v>-464088</v>
      </c>
      <c r="G57" s="33"/>
      <c r="H57" s="33">
        <f>SUM(H47:H56)+H36</f>
        <v>563635</v>
      </c>
      <c r="I57" s="33"/>
      <c r="J57" s="33">
        <v>-504969</v>
      </c>
      <c r="L57"/>
      <c r="M57"/>
    </row>
    <row r="58" spans="1:15" ht="20.5" hidden="1" customHeight="1" x14ac:dyDescent="0.3">
      <c r="A58" s="72" t="s">
        <v>110</v>
      </c>
      <c r="D58" s="33"/>
      <c r="E58" s="73"/>
      <c r="F58" s="33"/>
      <c r="G58" s="33"/>
      <c r="H58" s="33"/>
      <c r="I58" s="33"/>
      <c r="J58" s="33"/>
      <c r="L58"/>
      <c r="M58"/>
    </row>
    <row r="59" spans="1:15" s="157" customFormat="1" ht="20.5" customHeight="1" x14ac:dyDescent="0.3">
      <c r="A59" s="72" t="s">
        <v>27</v>
      </c>
      <c r="B59" s="2"/>
      <c r="C59" s="2"/>
      <c r="D59" s="136">
        <v>-4055</v>
      </c>
      <c r="E59" s="73"/>
      <c r="F59" s="136">
        <v>-102483</v>
      </c>
      <c r="G59" s="73"/>
      <c r="H59" s="136">
        <v>0</v>
      </c>
      <c r="I59" s="73"/>
      <c r="J59" s="136">
        <v>-99295</v>
      </c>
    </row>
    <row r="60" spans="1:15" ht="20.5" customHeight="1" x14ac:dyDescent="0.3">
      <c r="A60" s="210" t="s">
        <v>201</v>
      </c>
      <c r="D60" s="98">
        <f>SUM(D57:D59)</f>
        <v>599105</v>
      </c>
      <c r="E60" s="75"/>
      <c r="F60" s="98">
        <v>-566571</v>
      </c>
      <c r="G60" s="75"/>
      <c r="H60" s="98">
        <f>SUM(H57:H59)</f>
        <v>563635</v>
      </c>
      <c r="I60" s="75"/>
      <c r="J60" s="98">
        <v>-604264</v>
      </c>
    </row>
    <row r="61" spans="1:15" ht="18" customHeight="1" x14ac:dyDescent="0.3">
      <c r="A61" s="157"/>
      <c r="D61" s="110"/>
      <c r="E61" s="110"/>
      <c r="F61" s="110"/>
      <c r="G61" s="110"/>
      <c r="H61" s="110"/>
      <c r="I61" s="110"/>
      <c r="J61" s="110"/>
    </row>
    <row r="62" spans="1:15" ht="20.149999999999999" customHeight="1" x14ac:dyDescent="0.3">
      <c r="A62" s="211" t="s">
        <v>30</v>
      </c>
      <c r="B62" s="21"/>
      <c r="C62" s="21"/>
      <c r="D62" s="112"/>
      <c r="E62" s="112"/>
      <c r="F62" s="112"/>
      <c r="G62" s="112"/>
      <c r="H62" s="112"/>
      <c r="I62" s="112"/>
      <c r="J62" s="112"/>
    </row>
    <row r="63" spans="1:15" ht="20.149999999999999" customHeight="1" x14ac:dyDescent="0.3">
      <c r="A63" s="215" t="s">
        <v>189</v>
      </c>
      <c r="B63" s="21" t="s">
        <v>154</v>
      </c>
      <c r="C63" s="21"/>
      <c r="D63" s="209">
        <v>0</v>
      </c>
      <c r="E63" s="112"/>
      <c r="F63" s="209">
        <v>0</v>
      </c>
      <c r="G63" s="209"/>
      <c r="H63" s="209">
        <v>-168000</v>
      </c>
      <c r="I63" s="209"/>
      <c r="J63" s="209">
        <v>0</v>
      </c>
    </row>
    <row r="64" spans="1:15" ht="20.5" customHeight="1" x14ac:dyDescent="0.3">
      <c r="A64" s="72" t="s">
        <v>111</v>
      </c>
      <c r="B64" s="21">
        <v>2</v>
      </c>
      <c r="D64" s="33">
        <v>0</v>
      </c>
      <c r="E64" s="73"/>
      <c r="F64" s="33">
        <v>0</v>
      </c>
      <c r="G64" s="33"/>
      <c r="H64" s="33">
        <v>21100</v>
      </c>
      <c r="I64" s="33"/>
      <c r="J64" s="33">
        <v>25100</v>
      </c>
      <c r="L64"/>
      <c r="M64"/>
    </row>
    <row r="65" spans="1:13" ht="20.5" customHeight="1" x14ac:dyDescent="0.3">
      <c r="A65" s="67" t="s">
        <v>218</v>
      </c>
      <c r="B65" s="21" t="s">
        <v>154</v>
      </c>
      <c r="D65" s="33">
        <v>183849</v>
      </c>
      <c r="E65" s="73"/>
      <c r="F65" s="33">
        <v>0</v>
      </c>
      <c r="G65" s="33"/>
      <c r="H65" s="33">
        <v>183849</v>
      </c>
      <c r="I65" s="33"/>
      <c r="J65" s="33">
        <v>0</v>
      </c>
      <c r="L65"/>
      <c r="M65"/>
    </row>
    <row r="66" spans="1:13" ht="20.5" customHeight="1" x14ac:dyDescent="0.3">
      <c r="A66" s="67" t="s">
        <v>171</v>
      </c>
      <c r="B66" s="21"/>
      <c r="D66" s="33"/>
      <c r="E66" s="73"/>
      <c r="F66" s="33"/>
      <c r="G66" s="33"/>
      <c r="H66" s="33"/>
      <c r="I66" s="33"/>
      <c r="J66" s="33"/>
      <c r="L66"/>
      <c r="M66"/>
    </row>
    <row r="67" spans="1:13" ht="20.5" customHeight="1" x14ac:dyDescent="0.3">
      <c r="A67" s="67" t="s">
        <v>168</v>
      </c>
      <c r="B67" s="21"/>
      <c r="D67" s="33">
        <v>0</v>
      </c>
      <c r="E67" s="73"/>
      <c r="F67" s="33">
        <v>46795</v>
      </c>
      <c r="G67" s="33"/>
      <c r="H67" s="33">
        <v>0</v>
      </c>
      <c r="I67" s="33"/>
      <c r="J67" s="33">
        <v>46795</v>
      </c>
      <c r="L67"/>
      <c r="M67"/>
    </row>
    <row r="68" spans="1:13" ht="20.5" customHeight="1" x14ac:dyDescent="0.3">
      <c r="A68" s="67" t="s">
        <v>219</v>
      </c>
      <c r="B68" s="21" t="s">
        <v>154</v>
      </c>
      <c r="D68" s="33">
        <v>-50000</v>
      </c>
      <c r="E68" s="73"/>
      <c r="F68" s="33">
        <v>0</v>
      </c>
      <c r="G68" s="33"/>
      <c r="H68" s="33">
        <v>-50000</v>
      </c>
      <c r="I68" s="33"/>
      <c r="J68" s="33">
        <v>0</v>
      </c>
      <c r="L68"/>
      <c r="M68"/>
    </row>
    <row r="69" spans="1:13" ht="20.5" customHeight="1" x14ac:dyDescent="0.3">
      <c r="A69" s="67" t="s">
        <v>75</v>
      </c>
      <c r="B69" s="21" t="s">
        <v>155</v>
      </c>
      <c r="D69" s="33">
        <v>-173017</v>
      </c>
      <c r="E69" s="73"/>
      <c r="F69" s="33">
        <v>-11530</v>
      </c>
      <c r="G69" s="33"/>
      <c r="H69" s="33">
        <v>-11646</v>
      </c>
      <c r="I69" s="33"/>
      <c r="J69" s="33">
        <v>-11462</v>
      </c>
      <c r="L69"/>
      <c r="M69"/>
    </row>
    <row r="70" spans="1:13" ht="20.5" customHeight="1" x14ac:dyDescent="0.3">
      <c r="A70" s="67" t="s">
        <v>70</v>
      </c>
      <c r="D70" s="33"/>
      <c r="E70" s="73"/>
      <c r="F70" s="33"/>
      <c r="G70" s="33"/>
      <c r="H70" s="33"/>
      <c r="I70" s="33"/>
      <c r="J70" s="33"/>
      <c r="L70"/>
      <c r="M70"/>
    </row>
    <row r="71" spans="1:13" ht="20.5" customHeight="1" x14ac:dyDescent="0.3">
      <c r="A71" s="67" t="s">
        <v>71</v>
      </c>
      <c r="D71" s="33">
        <v>2392</v>
      </c>
      <c r="E71" s="73"/>
      <c r="F71" s="33">
        <v>2093</v>
      </c>
      <c r="G71" s="33"/>
      <c r="H71" s="33">
        <v>374</v>
      </c>
      <c r="I71" s="33"/>
      <c r="J71" s="33">
        <v>1353</v>
      </c>
      <c r="L71"/>
      <c r="M71"/>
    </row>
    <row r="72" spans="1:13" ht="20.5" customHeight="1" x14ac:dyDescent="0.3">
      <c r="A72" s="72" t="s">
        <v>172</v>
      </c>
      <c r="D72" s="33">
        <v>0</v>
      </c>
      <c r="E72" s="73"/>
      <c r="F72" s="33">
        <v>-143</v>
      </c>
      <c r="G72" s="33"/>
      <c r="H72" s="33">
        <v>0</v>
      </c>
      <c r="I72" s="33"/>
      <c r="J72" s="33">
        <v>-143</v>
      </c>
      <c r="L72"/>
      <c r="M72"/>
    </row>
    <row r="73" spans="1:13" ht="20.5" customHeight="1" x14ac:dyDescent="0.3">
      <c r="A73" s="72" t="s">
        <v>76</v>
      </c>
      <c r="D73" s="33">
        <v>0</v>
      </c>
      <c r="E73" s="73"/>
      <c r="F73" s="33">
        <v>-3530</v>
      </c>
      <c r="G73" s="33"/>
      <c r="H73" s="33">
        <v>0</v>
      </c>
      <c r="I73" s="33"/>
      <c r="J73" s="33">
        <v>0</v>
      </c>
      <c r="L73"/>
      <c r="M73"/>
    </row>
    <row r="74" spans="1:13" ht="20.5" customHeight="1" x14ac:dyDescent="0.3">
      <c r="A74" s="72" t="s">
        <v>31</v>
      </c>
      <c r="D74" s="33">
        <v>4441</v>
      </c>
      <c r="E74" s="73"/>
      <c r="F74" s="33">
        <v>64</v>
      </c>
      <c r="G74" s="33"/>
      <c r="H74" s="153">
        <v>12771</v>
      </c>
      <c r="I74" s="33"/>
      <c r="J74" s="153">
        <v>14571</v>
      </c>
      <c r="L74"/>
      <c r="M74"/>
    </row>
    <row r="75" spans="1:13" ht="21" customHeight="1" x14ac:dyDescent="0.3">
      <c r="A75" s="210" t="s">
        <v>200</v>
      </c>
      <c r="D75" s="85">
        <f>SUM(D63:D74)</f>
        <v>-32335</v>
      </c>
      <c r="E75" s="109"/>
      <c r="F75" s="85">
        <v>33749</v>
      </c>
      <c r="G75" s="109"/>
      <c r="H75" s="98">
        <f>SUM(H63:H74)</f>
        <v>-11552</v>
      </c>
      <c r="I75" s="109"/>
      <c r="J75" s="98">
        <v>76214</v>
      </c>
      <c r="L75"/>
      <c r="M75"/>
    </row>
    <row r="76" spans="1:13" ht="20.149999999999999" customHeight="1" x14ac:dyDescent="0.3">
      <c r="A76" s="210"/>
      <c r="D76" s="86"/>
      <c r="E76" s="109"/>
      <c r="F76" s="86"/>
      <c r="G76" s="109"/>
      <c r="H76" s="86"/>
      <c r="I76" s="109"/>
      <c r="J76" s="86"/>
      <c r="L76"/>
      <c r="M76"/>
    </row>
    <row r="77" spans="1:13" s="25" customFormat="1" ht="20.25" customHeight="1" x14ac:dyDescent="0.4">
      <c r="A77" s="41" t="str">
        <f ca="1">$A$1</f>
        <v>THE STEEL PUBLIC COMPANY LIMITED and its Subsidiaries</v>
      </c>
      <c r="B77" s="76"/>
      <c r="C77" s="76"/>
      <c r="D77" s="76"/>
      <c r="E77" s="76"/>
      <c r="F77" s="76"/>
      <c r="L77" s="101"/>
      <c r="M77" s="101"/>
    </row>
    <row r="78" spans="1:13" s="24" customFormat="1" ht="20.25" customHeight="1" x14ac:dyDescent="0.35">
      <c r="A78" s="102" t="s">
        <v>145</v>
      </c>
      <c r="B78" s="103"/>
      <c r="C78" s="103"/>
      <c r="H78" s="224"/>
      <c r="I78" s="224"/>
      <c r="J78" s="224"/>
      <c r="L78" s="36"/>
      <c r="M78" s="36"/>
    </row>
    <row r="79" spans="1:13" ht="20.149999999999999" customHeight="1" x14ac:dyDescent="0.3">
      <c r="A79" s="77"/>
    </row>
    <row r="80" spans="1:13" ht="20.149999999999999" customHeight="1" x14ac:dyDescent="0.3">
      <c r="A80" s="77"/>
      <c r="D80" s="225" t="s">
        <v>2</v>
      </c>
      <c r="E80" s="225"/>
      <c r="F80" s="225"/>
      <c r="G80" s="97"/>
      <c r="H80" s="225" t="s">
        <v>47</v>
      </c>
      <c r="I80" s="225"/>
      <c r="J80" s="225"/>
      <c r="K80" s="111"/>
    </row>
    <row r="81" spans="1:13" ht="20.149999999999999" customHeight="1" x14ac:dyDescent="0.3">
      <c r="B81"/>
      <c r="C81"/>
      <c r="D81" s="225" t="s">
        <v>64</v>
      </c>
      <c r="E81" s="225"/>
      <c r="F81" s="225"/>
      <c r="G81" s="97"/>
      <c r="H81" s="225" t="s">
        <v>64</v>
      </c>
      <c r="I81" s="225"/>
      <c r="J81" s="225"/>
      <c r="K81" s="111"/>
    </row>
    <row r="82" spans="1:13" ht="20.149999999999999" customHeight="1" x14ac:dyDescent="0.3">
      <c r="B82"/>
      <c r="C82"/>
      <c r="D82" s="228" t="s">
        <v>136</v>
      </c>
      <c r="E82" s="228"/>
      <c r="F82" s="228"/>
      <c r="G82" s="95"/>
      <c r="H82" s="228" t="s">
        <v>136</v>
      </c>
      <c r="I82" s="228"/>
      <c r="J82" s="228"/>
    </row>
    <row r="83" spans="1:13" ht="20.149999999999999" customHeight="1" x14ac:dyDescent="0.3">
      <c r="B83"/>
      <c r="C83"/>
      <c r="D83" s="228" t="s">
        <v>135</v>
      </c>
      <c r="E83" s="228"/>
      <c r="F83" s="228"/>
      <c r="G83" s="95"/>
      <c r="H83" s="228" t="s">
        <v>135</v>
      </c>
      <c r="I83" s="228"/>
      <c r="J83" s="228"/>
    </row>
    <row r="84" spans="1:13" ht="20.149999999999999" customHeight="1" x14ac:dyDescent="0.3">
      <c r="B84" s="21" t="s">
        <v>23</v>
      </c>
      <c r="C84" s="21"/>
      <c r="D84" s="99" t="s">
        <v>183</v>
      </c>
      <c r="E84" s="99"/>
      <c r="F84" s="99" t="s">
        <v>146</v>
      </c>
      <c r="G84" s="99"/>
      <c r="H84" s="99" t="s">
        <v>183</v>
      </c>
      <c r="I84" s="99"/>
      <c r="J84" s="99" t="s">
        <v>146</v>
      </c>
    </row>
    <row r="85" spans="1:13" ht="20.149999999999999" customHeight="1" x14ac:dyDescent="0.3">
      <c r="B85" s="21"/>
      <c r="C85" s="21"/>
      <c r="D85" s="226" t="s">
        <v>54</v>
      </c>
      <c r="E85" s="226"/>
      <c r="F85" s="226"/>
      <c r="G85" s="226"/>
      <c r="H85" s="226"/>
      <c r="I85" s="226"/>
      <c r="J85" s="226"/>
    </row>
    <row r="86" spans="1:13" ht="20.149999999999999" customHeight="1" x14ac:dyDescent="0.3">
      <c r="A86" s="105" t="s">
        <v>22</v>
      </c>
      <c r="D86" s="113"/>
      <c r="E86" s="113"/>
      <c r="F86" s="113"/>
      <c r="G86" s="113"/>
      <c r="H86" s="113"/>
      <c r="I86" s="113"/>
      <c r="J86" s="113"/>
      <c r="L86"/>
      <c r="M86"/>
    </row>
    <row r="87" spans="1:13" ht="20.5" customHeight="1" x14ac:dyDescent="0.3">
      <c r="A87" s="67" t="s">
        <v>214</v>
      </c>
      <c r="B87" s="21"/>
      <c r="D87" s="33"/>
      <c r="E87" s="73"/>
      <c r="F87" s="33"/>
      <c r="G87" s="33"/>
      <c r="H87" s="33"/>
      <c r="I87" s="33"/>
      <c r="J87" s="33"/>
      <c r="L87"/>
      <c r="M87"/>
    </row>
    <row r="88" spans="1:13" ht="20.5" customHeight="1" x14ac:dyDescent="0.3">
      <c r="A88" s="67" t="s">
        <v>177</v>
      </c>
      <c r="B88" s="21"/>
      <c r="D88" s="33">
        <v>-615258</v>
      </c>
      <c r="E88" s="73"/>
      <c r="F88" s="33">
        <v>728942</v>
      </c>
      <c r="G88" s="33"/>
      <c r="H88" s="33">
        <v>-615258</v>
      </c>
      <c r="I88" s="33"/>
      <c r="J88" s="33">
        <v>728942</v>
      </c>
      <c r="L88"/>
      <c r="M88"/>
    </row>
    <row r="89" spans="1:13" ht="20.5" customHeight="1" x14ac:dyDescent="0.3">
      <c r="A89" s="67" t="s">
        <v>139</v>
      </c>
      <c r="B89" s="21"/>
      <c r="D89" s="33"/>
      <c r="E89" s="73"/>
      <c r="F89" s="33"/>
      <c r="G89" s="33"/>
      <c r="H89" s="33"/>
      <c r="I89" s="33"/>
      <c r="J89" s="33"/>
      <c r="L89"/>
      <c r="M89"/>
    </row>
    <row r="90" spans="1:13" ht="20.5" customHeight="1" x14ac:dyDescent="0.3">
      <c r="A90" s="67" t="s">
        <v>112</v>
      </c>
      <c r="B90" s="21">
        <v>2</v>
      </c>
      <c r="D90" s="33">
        <v>0</v>
      </c>
      <c r="E90" s="73"/>
      <c r="F90" s="33">
        <v>0</v>
      </c>
      <c r="G90" s="33"/>
      <c r="H90" s="33">
        <v>12000</v>
      </c>
      <c r="I90" s="33"/>
      <c r="J90" s="33">
        <v>4900</v>
      </c>
      <c r="L90"/>
      <c r="M90"/>
    </row>
    <row r="91" spans="1:13" ht="20.5" customHeight="1" x14ac:dyDescent="0.3">
      <c r="A91" s="67" t="s">
        <v>138</v>
      </c>
      <c r="B91" s="21"/>
      <c r="D91" s="33"/>
      <c r="E91" s="73"/>
      <c r="F91" s="33"/>
      <c r="G91" s="33"/>
      <c r="H91" s="33"/>
      <c r="I91" s="33"/>
      <c r="J91" s="33"/>
      <c r="L91"/>
      <c r="M91"/>
    </row>
    <row r="92" spans="1:13" ht="20.5" customHeight="1" x14ac:dyDescent="0.3">
      <c r="A92" s="67" t="s">
        <v>112</v>
      </c>
      <c r="B92" s="21">
        <v>2</v>
      </c>
      <c r="D92" s="33">
        <v>0</v>
      </c>
      <c r="E92" s="73"/>
      <c r="F92" s="33">
        <v>0</v>
      </c>
      <c r="G92" s="33"/>
      <c r="H92" s="33">
        <v>-200</v>
      </c>
      <c r="I92" s="33"/>
      <c r="J92" s="33">
        <v>-6550</v>
      </c>
      <c r="L92"/>
      <c r="M92"/>
    </row>
    <row r="93" spans="1:13" ht="20.5" customHeight="1" x14ac:dyDescent="0.3">
      <c r="A93" s="72" t="s">
        <v>113</v>
      </c>
      <c r="B93" s="21"/>
      <c r="D93" s="33">
        <v>-10309</v>
      </c>
      <c r="E93" s="73"/>
      <c r="F93" s="33">
        <v>-6947</v>
      </c>
      <c r="G93" s="33"/>
      <c r="H93" s="33">
        <v>-8850</v>
      </c>
      <c r="I93" s="33"/>
      <c r="J93" s="33">
        <v>0</v>
      </c>
      <c r="L93"/>
      <c r="M93"/>
    </row>
    <row r="94" spans="1:13" ht="20.5" hidden="1" customHeight="1" x14ac:dyDescent="0.3">
      <c r="A94" s="72" t="s">
        <v>131</v>
      </c>
      <c r="B94" s="21"/>
      <c r="D94" s="33"/>
      <c r="E94" s="73"/>
      <c r="F94" s="33"/>
      <c r="G94" s="33"/>
      <c r="H94" s="33"/>
      <c r="I94" s="33"/>
      <c r="J94" s="33"/>
      <c r="L94"/>
      <c r="M94"/>
    </row>
    <row r="95" spans="1:13" ht="20.5" customHeight="1" x14ac:dyDescent="0.3">
      <c r="A95" s="72" t="s">
        <v>132</v>
      </c>
      <c r="B95" s="21" t="s">
        <v>213</v>
      </c>
      <c r="D95" s="33">
        <v>-110203</v>
      </c>
      <c r="E95" s="73"/>
      <c r="F95" s="33">
        <v>-110203</v>
      </c>
      <c r="G95" s="33"/>
      <c r="H95" s="33">
        <v>-110203</v>
      </c>
      <c r="I95" s="33"/>
      <c r="J95" s="33">
        <v>-110203</v>
      </c>
      <c r="L95"/>
      <c r="M95"/>
    </row>
    <row r="96" spans="1:13" ht="20.5" customHeight="1" x14ac:dyDescent="0.3">
      <c r="A96" s="72" t="s">
        <v>32</v>
      </c>
      <c r="B96" s="21"/>
      <c r="D96" s="153">
        <v>-54537</v>
      </c>
      <c r="E96" s="73"/>
      <c r="F96" s="153">
        <v>-51895</v>
      </c>
      <c r="G96" s="33"/>
      <c r="H96" s="153">
        <v>-53783</v>
      </c>
      <c r="I96" s="33"/>
      <c r="J96" s="153">
        <v>-53264</v>
      </c>
      <c r="L96"/>
      <c r="M96"/>
    </row>
    <row r="97" spans="1:13" ht="20.149999999999999" customHeight="1" x14ac:dyDescent="0.3">
      <c r="A97" s="210" t="s">
        <v>194</v>
      </c>
      <c r="D97" s="98">
        <f>SUM(D88:D96)</f>
        <v>-790307</v>
      </c>
      <c r="E97" s="109"/>
      <c r="F97" s="98">
        <v>559897</v>
      </c>
      <c r="G97" s="109"/>
      <c r="H97" s="98">
        <f>SUM(H88:H96)</f>
        <v>-776294</v>
      </c>
      <c r="I97" s="109"/>
      <c r="J97" s="98">
        <v>563825</v>
      </c>
    </row>
    <row r="98" spans="1:13" ht="20.149999999999999" customHeight="1" x14ac:dyDescent="0.3">
      <c r="A98" s="72"/>
      <c r="B98" s="21"/>
      <c r="C98" s="21"/>
      <c r="D98" s="112"/>
      <c r="E98" s="112"/>
      <c r="F98" s="112"/>
      <c r="G98" s="112"/>
      <c r="H98" s="112"/>
      <c r="I98" s="112"/>
      <c r="J98" s="112"/>
    </row>
    <row r="99" spans="1:13" ht="20.149999999999999" customHeight="1" x14ac:dyDescent="0.3">
      <c r="A99" s="210" t="s">
        <v>195</v>
      </c>
      <c r="B99" s="21"/>
      <c r="C99" s="21"/>
      <c r="D99" s="86">
        <f>D97+D75+D60</f>
        <v>-223537</v>
      </c>
      <c r="E99" s="109"/>
      <c r="F99" s="86">
        <v>27075</v>
      </c>
      <c r="G99" s="109"/>
      <c r="H99" s="86">
        <f>H97+H75+H60</f>
        <v>-224211</v>
      </c>
      <c r="I99" s="119"/>
      <c r="J99" s="86">
        <v>35775</v>
      </c>
      <c r="L99"/>
      <c r="M99"/>
    </row>
    <row r="100" spans="1:13" ht="20.5" customHeight="1" x14ac:dyDescent="0.3">
      <c r="A100" s="72" t="s">
        <v>78</v>
      </c>
      <c r="B100" s="21"/>
      <c r="D100" s="153">
        <v>345629</v>
      </c>
      <c r="E100" s="73"/>
      <c r="F100" s="153">
        <v>88937</v>
      </c>
      <c r="G100" s="33"/>
      <c r="H100" s="153">
        <v>342946</v>
      </c>
      <c r="I100" s="33"/>
      <c r="J100" s="153">
        <v>76165</v>
      </c>
      <c r="K100" s="155"/>
      <c r="L100"/>
      <c r="M100"/>
    </row>
    <row r="101" spans="1:13" ht="20.149999999999999" customHeight="1" thickBot="1" x14ac:dyDescent="0.35">
      <c r="A101" s="210" t="s">
        <v>137</v>
      </c>
      <c r="B101" s="77"/>
      <c r="C101" s="77"/>
      <c r="D101" s="114">
        <f>SUM(D99:D100)</f>
        <v>122092</v>
      </c>
      <c r="E101" s="109"/>
      <c r="F101" s="114">
        <v>116012</v>
      </c>
      <c r="G101" s="109"/>
      <c r="H101" s="114">
        <f>SUM(H99:H100)</f>
        <v>118735</v>
      </c>
      <c r="I101" s="109"/>
      <c r="J101" s="114">
        <v>111940</v>
      </c>
      <c r="K101" s="70"/>
      <c r="L101" s="70"/>
    </row>
    <row r="102" spans="1:13" ht="14.5" thickTop="1" x14ac:dyDescent="0.3">
      <c r="B102" s="21"/>
      <c r="C102" s="21"/>
      <c r="D102" s="96"/>
      <c r="E102" s="96"/>
      <c r="F102" s="170"/>
      <c r="G102" s="96"/>
      <c r="H102" s="96"/>
      <c r="I102" s="96"/>
      <c r="J102" s="170"/>
      <c r="L102"/>
      <c r="M102"/>
    </row>
    <row r="103" spans="1:13" ht="20.5" customHeight="1" x14ac:dyDescent="0.3">
      <c r="A103" s="105" t="s">
        <v>117</v>
      </c>
      <c r="D103" s="70"/>
      <c r="E103" s="70"/>
      <c r="F103" s="70"/>
      <c r="G103" s="70"/>
      <c r="H103" s="70"/>
      <c r="I103" s="70"/>
      <c r="J103" s="70"/>
    </row>
    <row r="104" spans="1:13" ht="20.5" hidden="1" customHeight="1" x14ac:dyDescent="0.3">
      <c r="A104" s="67" t="s">
        <v>118</v>
      </c>
      <c r="D104" s="70"/>
      <c r="E104" s="70"/>
      <c r="F104" s="70"/>
      <c r="G104" s="70"/>
      <c r="H104" s="70"/>
      <c r="I104" s="70"/>
      <c r="J104" s="70"/>
    </row>
    <row r="105" spans="1:13" ht="20.5" hidden="1" customHeight="1" x14ac:dyDescent="0.3">
      <c r="A105" s="67" t="s">
        <v>119</v>
      </c>
      <c r="D105" s="70"/>
      <c r="E105" s="70"/>
      <c r="F105" s="70"/>
      <c r="G105" s="70"/>
      <c r="H105" s="70"/>
      <c r="I105" s="70"/>
      <c r="J105" s="70"/>
    </row>
    <row r="106" spans="1:13" ht="20.5" customHeight="1" x14ac:dyDescent="0.3">
      <c r="A106" s="67" t="s">
        <v>174</v>
      </c>
      <c r="L106"/>
      <c r="M106"/>
    </row>
    <row r="107" spans="1:13" ht="20.5" customHeight="1" x14ac:dyDescent="0.3">
      <c r="A107" s="67" t="s">
        <v>175</v>
      </c>
      <c r="B107" s="21" t="s">
        <v>155</v>
      </c>
      <c r="D107" s="33">
        <v>505</v>
      </c>
      <c r="E107" s="73"/>
      <c r="F107" s="33">
        <v>3796</v>
      </c>
      <c r="G107" s="33"/>
      <c r="H107" s="33">
        <v>505</v>
      </c>
      <c r="I107" s="33"/>
      <c r="J107" s="33">
        <v>3796</v>
      </c>
      <c r="L107"/>
      <c r="M107"/>
    </row>
  </sheetData>
  <mergeCells count="30">
    <mergeCell ref="D82:F82"/>
    <mergeCell ref="H82:J82"/>
    <mergeCell ref="D83:F83"/>
    <mergeCell ref="H83:J83"/>
    <mergeCell ref="D85:J85"/>
    <mergeCell ref="D45:J45"/>
    <mergeCell ref="H78:J78"/>
    <mergeCell ref="D80:F80"/>
    <mergeCell ref="H80:J80"/>
    <mergeCell ref="D81:F81"/>
    <mergeCell ref="H81:J81"/>
    <mergeCell ref="D41:F41"/>
    <mergeCell ref="H41:J41"/>
    <mergeCell ref="D42:F42"/>
    <mergeCell ref="H42:J42"/>
    <mergeCell ref="D43:F43"/>
    <mergeCell ref="H43:J43"/>
    <mergeCell ref="D7:F7"/>
    <mergeCell ref="H7:J7"/>
    <mergeCell ref="D9:J9"/>
    <mergeCell ref="H38:J38"/>
    <mergeCell ref="D40:F40"/>
    <mergeCell ref="H40:J40"/>
    <mergeCell ref="D6:F6"/>
    <mergeCell ref="H6:J6"/>
    <mergeCell ref="H2:J2"/>
    <mergeCell ref="D4:F4"/>
    <mergeCell ref="H4:J4"/>
    <mergeCell ref="D5:F5"/>
    <mergeCell ref="H5:J5"/>
  </mergeCells>
  <pageMargins left="0.8" right="0.8" top="0.48" bottom="0.5" header="0.5" footer="0.5"/>
  <pageSetup paperSize="9" scale="89" firstPageNumber="10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6" max="16383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93B569-617D-4429-A2A4-532722373454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5a466c9e-d648-4c7b-a066-142d11e6cc3c"/>
    <ds:schemaRef ds:uri="http://schemas.microsoft.com/office/2006/metadata/properties"/>
    <ds:schemaRef ds:uri="http://purl.org/dc/elements/1.1/"/>
    <ds:schemaRef ds:uri="d8c5778b-035f-47d1-92c8-b2db4e228396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3M 4</vt:lpstr>
      <vt:lpstr>PL 9M 5</vt:lpstr>
      <vt:lpstr>SH 6-7</vt:lpstr>
      <vt:lpstr>SH 8-9</vt:lpstr>
      <vt:lpstr>CF 10-12</vt:lpstr>
      <vt:lpstr>'BS-2-3'!Print_Area</vt:lpstr>
      <vt:lpstr>'CF 10-12'!Print_Area</vt:lpstr>
      <vt:lpstr>'PL 3M 4'!Print_Area</vt:lpstr>
      <vt:lpstr>'PL 9M 5'!Print_Area</vt:lpstr>
      <vt:lpstr>'SH 6-7'!Print_Area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Somjai, Nigonyanont</cp:lastModifiedBy>
  <cp:lastPrinted>2023-11-10T07:53:44Z</cp:lastPrinted>
  <dcterms:created xsi:type="dcterms:W3CDTF">2004-12-08T03:04:07Z</dcterms:created>
  <dcterms:modified xsi:type="dcterms:W3CDTF">2023-11-10T07:53:50Z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