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pkfthailand-my.sharepoint.com/personal/supakorn_t_pkf_co_th/Documents/Desktop/New folder (3)/Work/PKF/Mill/FS 2023/Q3/SEC/TH/"/>
    </mc:Choice>
  </mc:AlternateContent>
  <xr:revisionPtr revIDLastSave="1863" documentId="8_{6DABA5B2-5DDA-400F-8796-238513E92D20}" xr6:coauthVersionLast="47" xr6:coauthVersionMax="47" xr10:uidLastSave="{22B040DE-B0E2-42C2-BD67-FBFB69CEE6E7}"/>
  <bookViews>
    <workbookView xWindow="-108" yWindow="-108" windowWidth="23256" windowHeight="12456" xr2:uid="{00000000-000D-0000-FFFF-FFFF00000000}"/>
  </bookViews>
  <sheets>
    <sheet name="BS" sheetId="1" r:id="rId1"/>
    <sheet name="PL 3M" sheetId="18" r:id="rId2"/>
    <sheet name="PL 9M" sheetId="21" r:id="rId3"/>
    <sheet name="ผู้ถือหุ้นรวม 65" sheetId="13" r:id="rId4"/>
    <sheet name="ผู้ถือหุ้นรวม 66" sheetId="19" r:id="rId5"/>
    <sheet name="ผู้ถือหุ้น 65" sheetId="15" r:id="rId6"/>
    <sheet name="ผู้ถือหุ้น 66" sheetId="20" r:id="rId7"/>
    <sheet name="CF" sheetId="7" r:id="rId8"/>
  </sheets>
  <externalReferences>
    <externalReference r:id="rId9"/>
  </externalReferences>
  <definedNames>
    <definedName name="_xlnm._FilterDatabase" localSheetId="7" hidden="1">CF!$A$4:$I$56</definedName>
    <definedName name="_xlnm._FilterDatabase" localSheetId="1" hidden="1">'PL 3M'!$D$55:$D$56</definedName>
    <definedName name="_xlnm._FilterDatabase" localSheetId="2" hidden="1">'PL 9M'!$D$62:$D$63</definedName>
    <definedName name="_xlnm.Print_Area" localSheetId="0">BS!$A$1:$K$96</definedName>
    <definedName name="_xlnm.Print_Area" localSheetId="7">CF!$A$1:$I$107</definedName>
    <definedName name="_xlnm.Print_Area" localSheetId="1">'PL 3M'!$A$1:$J$59</definedName>
    <definedName name="_xlnm.Print_Area" localSheetId="2">'PL 9M'!$A$1:$J$66</definedName>
    <definedName name="_xlnm.Print_Area" localSheetId="5">'ผู้ถือหุ้น 65'!$A$1:$M$26</definedName>
    <definedName name="_xlnm.Print_Area" localSheetId="6">'ผู้ถือหุ้น 66'!$A$1:$O$26</definedName>
    <definedName name="_xlnm.Print_Area" localSheetId="3">'ผู้ถือหุ้นรวม 65'!$A$1:$Z$28</definedName>
    <definedName name="_xlnm.Print_Area" localSheetId="4">'ผู้ถือหุ้นรวม 66'!$A$1:$AB$32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21" l="1"/>
  <c r="C103" i="7" l="1"/>
  <c r="G37" i="7"/>
  <c r="G26" i="7"/>
  <c r="C18" i="7"/>
  <c r="C29" i="7" l="1"/>
  <c r="D21" i="21" l="1"/>
  <c r="D23" i="21"/>
  <c r="E33" i="1" l="1"/>
  <c r="E28" i="1"/>
  <c r="C85" i="7" l="1"/>
  <c r="C44" i="7" l="1"/>
  <c r="C21" i="7" l="1"/>
  <c r="C43" i="7" l="1"/>
  <c r="C65" i="7" l="1"/>
  <c r="C66" i="7"/>
  <c r="C86" i="7" l="1"/>
  <c r="C67" i="7"/>
  <c r="C36" i="7"/>
  <c r="C76" i="7" l="1"/>
  <c r="C79" i="7"/>
  <c r="C92" i="7"/>
  <c r="C49" i="7"/>
  <c r="C30" i="7"/>
  <c r="C46" i="7"/>
  <c r="C42" i="7"/>
  <c r="C47" i="7"/>
  <c r="C10" i="7"/>
  <c r="C81" i="7" l="1"/>
  <c r="C77" i="7"/>
  <c r="C24" i="7"/>
  <c r="C61" i="7"/>
  <c r="C41" i="7"/>
  <c r="C62" i="7"/>
  <c r="C63" i="7"/>
  <c r="C69" i="7"/>
  <c r="C19" i="7"/>
  <c r="C14" i="7"/>
  <c r="C13" i="7"/>
  <c r="C17" i="7"/>
  <c r="C20" i="7"/>
  <c r="C71" i="7" l="1"/>
  <c r="C70" i="7"/>
  <c r="C52" i="7"/>
  <c r="C50" i="7"/>
  <c r="C31" i="7"/>
  <c r="C82" i="7" l="1"/>
  <c r="C83" i="7"/>
  <c r="C40" i="7"/>
  <c r="C32" i="7"/>
  <c r="C15" i="7"/>
  <c r="C78" i="7" l="1"/>
  <c r="C87" i="7" l="1"/>
  <c r="C88" i="7" s="1"/>
  <c r="C37" i="7"/>
  <c r="C11" i="7"/>
  <c r="C72" i="7" l="1"/>
  <c r="C12" i="7" l="1"/>
  <c r="C45" i="7" l="1"/>
  <c r="I55" i="1" l="1"/>
  <c r="H21" i="21" l="1"/>
  <c r="Z24" i="19" l="1"/>
  <c r="L24" i="19"/>
  <c r="J45" i="21" l="1"/>
  <c r="H45" i="21"/>
  <c r="F45" i="21"/>
  <c r="D45" i="21"/>
  <c r="E70" i="1" l="1"/>
  <c r="X23" i="19" l="1"/>
  <c r="AB23" i="19" l="1"/>
  <c r="AB24" i="19" s="1"/>
  <c r="X24" i="19"/>
  <c r="F17" i="19"/>
  <c r="D18" i="19"/>
  <c r="X18" i="19" s="1"/>
  <c r="AB18" i="19" s="1"/>
  <c r="D17" i="19"/>
  <c r="X17" i="19" s="1"/>
  <c r="AB17" i="19" s="1"/>
  <c r="O17" i="20"/>
  <c r="O16" i="20"/>
  <c r="O15" i="20"/>
  <c r="M18" i="20"/>
  <c r="K18" i="20"/>
  <c r="I18" i="20"/>
  <c r="G18" i="20"/>
  <c r="E18" i="20"/>
  <c r="C18" i="20"/>
  <c r="O18" i="20" l="1"/>
  <c r="Z20" i="19" l="1"/>
  <c r="T20" i="19"/>
  <c r="R20" i="19"/>
  <c r="P20" i="19"/>
  <c r="N20" i="19"/>
  <c r="L20" i="19"/>
  <c r="J20" i="19"/>
  <c r="F20" i="19"/>
  <c r="D20" i="19"/>
  <c r="K22" i="20"/>
  <c r="H19" i="19"/>
  <c r="H20" i="19" s="1"/>
  <c r="G24" i="20"/>
  <c r="G19" i="20"/>
  <c r="J24" i="19"/>
  <c r="H24" i="19"/>
  <c r="F24" i="19"/>
  <c r="D24" i="19"/>
  <c r="H30" i="19"/>
  <c r="V20" i="19"/>
  <c r="J25" i="21"/>
  <c r="H25" i="21"/>
  <c r="D25" i="21"/>
  <c r="J22" i="18"/>
  <c r="H22" i="18"/>
  <c r="F22" i="18"/>
  <c r="D22" i="18"/>
  <c r="G26" i="20" l="1"/>
  <c r="I86" i="1" s="1"/>
  <c r="X19" i="19"/>
  <c r="H25" i="19"/>
  <c r="H32" i="19" s="1"/>
  <c r="E86" i="1" s="1"/>
  <c r="AB19" i="19" l="1"/>
  <c r="AB20" i="19" s="1"/>
  <c r="X20" i="19"/>
  <c r="K70" i="1"/>
  <c r="I70" i="1"/>
  <c r="G70" i="1"/>
  <c r="I22" i="15"/>
  <c r="Z28" i="19"/>
  <c r="L28" i="19"/>
  <c r="O11" i="20"/>
  <c r="J24" i="13" l="1"/>
  <c r="X24" i="13"/>
  <c r="K18" i="15" l="1"/>
  <c r="I18" i="15"/>
  <c r="E18" i="15"/>
  <c r="C18" i="15"/>
  <c r="C24" i="15"/>
  <c r="M16" i="15"/>
  <c r="R26" i="13"/>
  <c r="X20" i="13"/>
  <c r="R20" i="13"/>
  <c r="P20" i="13"/>
  <c r="N20" i="13"/>
  <c r="L20" i="13"/>
  <c r="J20" i="13"/>
  <c r="H20" i="13"/>
  <c r="D20" i="13"/>
  <c r="F20" i="13"/>
  <c r="T17" i="13"/>
  <c r="V17" i="13" s="1"/>
  <c r="Z17" i="13" s="1"/>
  <c r="F32" i="21"/>
  <c r="F29" i="21"/>
  <c r="F21" i="21"/>
  <c r="F25" i="21" l="1"/>
  <c r="D14" i="18"/>
  <c r="I88" i="7" l="1"/>
  <c r="G88" i="7"/>
  <c r="E88" i="7"/>
  <c r="Z25" i="19" l="1"/>
  <c r="T25" i="19"/>
  <c r="R25" i="19"/>
  <c r="P25" i="19"/>
  <c r="N25" i="19"/>
  <c r="L25" i="19"/>
  <c r="J25" i="19"/>
  <c r="F25" i="19"/>
  <c r="D25" i="19"/>
  <c r="AB25" i="19" l="1"/>
  <c r="V25" i="19"/>
  <c r="X25" i="19"/>
  <c r="M19" i="20" l="1"/>
  <c r="K19" i="20"/>
  <c r="E19" i="20"/>
  <c r="C19" i="20"/>
  <c r="I19" i="20" l="1"/>
  <c r="O19" i="20"/>
  <c r="K19" i="15" l="1"/>
  <c r="G18" i="15"/>
  <c r="G19" i="15" s="1"/>
  <c r="E19" i="15"/>
  <c r="C19" i="15"/>
  <c r="M17" i="15"/>
  <c r="T19" i="13"/>
  <c r="V19" i="13" s="1"/>
  <c r="Z19" i="13" s="1"/>
  <c r="T18" i="13"/>
  <c r="X21" i="13"/>
  <c r="R21" i="13"/>
  <c r="P21" i="13"/>
  <c r="N21" i="13"/>
  <c r="L21" i="13"/>
  <c r="J21" i="13"/>
  <c r="H21" i="13"/>
  <c r="F21" i="13"/>
  <c r="D21" i="13"/>
  <c r="V18" i="13" l="1"/>
  <c r="V20" i="13" s="1"/>
  <c r="V21" i="13" s="1"/>
  <c r="T20" i="13"/>
  <c r="I19" i="15"/>
  <c r="Z18" i="13"/>
  <c r="M15" i="15"/>
  <c r="M18" i="15" s="1"/>
  <c r="M19" i="15" s="1"/>
  <c r="T21" i="13"/>
  <c r="J63" i="21"/>
  <c r="H63" i="21"/>
  <c r="F63" i="21"/>
  <c r="D63" i="21"/>
  <c r="J58" i="21"/>
  <c r="H58" i="21"/>
  <c r="F58" i="21"/>
  <c r="D58" i="21"/>
  <c r="J41" i="21"/>
  <c r="J46" i="21" s="1"/>
  <c r="H41" i="21"/>
  <c r="H46" i="21" s="1"/>
  <c r="F41" i="21"/>
  <c r="F46" i="21" s="1"/>
  <c r="D41" i="21"/>
  <c r="D46" i="21" s="1"/>
  <c r="J16" i="21"/>
  <c r="H16" i="21"/>
  <c r="F16" i="21"/>
  <c r="D16" i="21"/>
  <c r="Z20" i="13" l="1"/>
  <c r="Z21" i="13" s="1"/>
  <c r="D27" i="21"/>
  <c r="F27" i="21"/>
  <c r="H27" i="21"/>
  <c r="H33" i="21" s="1"/>
  <c r="J27" i="21"/>
  <c r="J33" i="21" l="1"/>
  <c r="F33" i="21"/>
  <c r="F35" i="21" s="1"/>
  <c r="D33" i="21"/>
  <c r="J35" i="21" l="1"/>
  <c r="J47" i="21" s="1"/>
  <c r="E8" i="7"/>
  <c r="F47" i="21"/>
  <c r="D35" i="21"/>
  <c r="D47" i="21" s="1"/>
  <c r="H35" i="21"/>
  <c r="G92" i="1"/>
  <c r="M24" i="20"/>
  <c r="I24" i="20"/>
  <c r="E24" i="20"/>
  <c r="E26" i="20" s="1"/>
  <c r="I85" i="1" s="1"/>
  <c r="C24" i="20"/>
  <c r="C26" i="20" s="1"/>
  <c r="I84" i="1" s="1"/>
  <c r="O23" i="20"/>
  <c r="O22" i="20"/>
  <c r="T30" i="19"/>
  <c r="T32" i="19" s="1"/>
  <c r="R30" i="19"/>
  <c r="R32" i="19" s="1"/>
  <c r="P30" i="19"/>
  <c r="P32" i="19" s="1"/>
  <c r="N30" i="19"/>
  <c r="J30" i="19"/>
  <c r="F30" i="19"/>
  <c r="F32" i="19" s="1"/>
  <c r="E85" i="1" s="1"/>
  <c r="D30" i="19"/>
  <c r="D32" i="19" s="1"/>
  <c r="E84" i="1" s="1"/>
  <c r="V29" i="19"/>
  <c r="X29" i="19" s="1"/>
  <c r="AB29" i="19" s="1"/>
  <c r="Z30" i="19"/>
  <c r="V28" i="19"/>
  <c r="L30" i="19"/>
  <c r="H14" i="18"/>
  <c r="I8" i="7" l="1"/>
  <c r="C8" i="7"/>
  <c r="H47" i="21"/>
  <c r="G8" i="7"/>
  <c r="J32" i="19"/>
  <c r="E89" i="1" s="1"/>
  <c r="L32" i="19"/>
  <c r="E90" i="1" s="1"/>
  <c r="Z32" i="19"/>
  <c r="E93" i="1" s="1"/>
  <c r="N32" i="19"/>
  <c r="I26" i="20"/>
  <c r="I89" i="1" s="1"/>
  <c r="M26" i="20"/>
  <c r="I91" i="1" s="1"/>
  <c r="O24" i="20"/>
  <c r="O26" i="20" s="1"/>
  <c r="V30" i="19"/>
  <c r="X28" i="19"/>
  <c r="AB28" i="19" s="1"/>
  <c r="K24" i="20"/>
  <c r="X30" i="19" l="1"/>
  <c r="AB30" i="19" s="1"/>
  <c r="V32" i="19"/>
  <c r="E91" i="1" s="1"/>
  <c r="E92" i="1" s="1"/>
  <c r="K26" i="20"/>
  <c r="I90" i="1" s="1"/>
  <c r="X32" i="19" l="1"/>
  <c r="AB32" i="19" s="1"/>
  <c r="E73" i="7"/>
  <c r="J56" i="18" l="1"/>
  <c r="F56" i="18"/>
  <c r="D56" i="18"/>
  <c r="J51" i="18"/>
  <c r="F51" i="18"/>
  <c r="D51" i="18"/>
  <c r="J38" i="18"/>
  <c r="J39" i="18" s="1"/>
  <c r="H38" i="18"/>
  <c r="H39" i="18" s="1"/>
  <c r="F38" i="18"/>
  <c r="F39" i="18" s="1"/>
  <c r="D38" i="18"/>
  <c r="D39" i="18" s="1"/>
  <c r="H24" i="18"/>
  <c r="H30" i="18" s="1"/>
  <c r="D24" i="18"/>
  <c r="J14" i="18"/>
  <c r="F14" i="18"/>
  <c r="H32" i="18" l="1"/>
  <c r="F24" i="18"/>
  <c r="F30" i="18" s="1"/>
  <c r="F32" i="18" s="1"/>
  <c r="J24" i="18"/>
  <c r="J30" i="18" s="1"/>
  <c r="J32" i="18" s="1"/>
  <c r="D30" i="18"/>
  <c r="D32" i="18" s="1"/>
  <c r="H40" i="18" l="1"/>
  <c r="D40" i="18"/>
  <c r="F40" i="18"/>
  <c r="J40" i="18"/>
  <c r="H51" i="18"/>
  <c r="H56" i="18"/>
  <c r="G60" i="1" l="1"/>
  <c r="G34" i="1"/>
  <c r="T24" i="13" l="1"/>
  <c r="T25" i="13"/>
  <c r="V25" i="13" l="1"/>
  <c r="Z25" i="13" s="1"/>
  <c r="G24" i="15" l="1"/>
  <c r="G26" i="15" s="1"/>
  <c r="E24" i="15"/>
  <c r="E26" i="15" s="1"/>
  <c r="C26" i="15"/>
  <c r="M23" i="15"/>
  <c r="K24" i="15"/>
  <c r="K26" i="15" s="1"/>
  <c r="M11" i="15"/>
  <c r="R28" i="13"/>
  <c r="P26" i="13"/>
  <c r="P28" i="13" s="1"/>
  <c r="N26" i="13"/>
  <c r="N28" i="13" s="1"/>
  <c r="L26" i="13"/>
  <c r="L28" i="13" s="1"/>
  <c r="H26" i="13"/>
  <c r="H28" i="13" s="1"/>
  <c r="F26" i="13"/>
  <c r="F28" i="13" s="1"/>
  <c r="D26" i="13"/>
  <c r="D28" i="13" s="1"/>
  <c r="X26" i="13"/>
  <c r="X28" i="13" s="1"/>
  <c r="T13" i="13"/>
  <c r="V13" i="13" l="1"/>
  <c r="T26" i="13"/>
  <c r="T28" i="13" s="1"/>
  <c r="Z13" i="13" l="1"/>
  <c r="E38" i="7"/>
  <c r="E51" i="7" l="1"/>
  <c r="E53" i="7" s="1"/>
  <c r="M22" i="15"/>
  <c r="M24" i="15" s="1"/>
  <c r="M26" i="15" s="1"/>
  <c r="I24" i="15"/>
  <c r="I26" i="15" s="1"/>
  <c r="I20" i="1" l="1"/>
  <c r="E20" i="1"/>
  <c r="K20" i="1" l="1"/>
  <c r="I38" i="7" l="1"/>
  <c r="I51" i="7" s="1"/>
  <c r="I53" i="7" s="1"/>
  <c r="G20" i="1" l="1"/>
  <c r="I73" i="7" l="1"/>
  <c r="C73" i="7" l="1"/>
  <c r="G73" i="7"/>
  <c r="E34" i="1" l="1"/>
  <c r="E60" i="1"/>
  <c r="K92" i="1"/>
  <c r="G94" i="1"/>
  <c r="K60" i="1"/>
  <c r="K34" i="1"/>
  <c r="I60" i="1"/>
  <c r="I34" i="1"/>
  <c r="I36" i="1" s="1"/>
  <c r="K94" i="1" l="1"/>
  <c r="K36" i="1"/>
  <c r="G36" i="1"/>
  <c r="G71" i="1"/>
  <c r="K71" i="1"/>
  <c r="I71" i="1"/>
  <c r="E71" i="1"/>
  <c r="E36" i="1"/>
  <c r="G96" i="1" l="1"/>
  <c r="K96" i="1"/>
  <c r="I91" i="7"/>
  <c r="I93" i="7" s="1"/>
  <c r="I95" i="7" s="1"/>
  <c r="E91" i="7"/>
  <c r="E93" i="7" s="1"/>
  <c r="E95" i="7" s="1"/>
  <c r="C38" i="7" l="1"/>
  <c r="C51" i="7" s="1"/>
  <c r="C53" i="7" s="1"/>
  <c r="G38" i="7"/>
  <c r="G51" i="7" s="1"/>
  <c r="G53" i="7" s="1"/>
  <c r="G91" i="7" l="1"/>
  <c r="I92" i="1"/>
  <c r="I94" i="1" s="1"/>
  <c r="I96" i="1" l="1"/>
  <c r="G93" i="7"/>
  <c r="G95" i="7" l="1"/>
  <c r="V24" i="13"/>
  <c r="Z24" i="13" s="1"/>
  <c r="J26" i="13" l="1"/>
  <c r="J28" i="13" s="1"/>
  <c r="V28" i="13" s="1"/>
  <c r="V26" i="13" l="1"/>
  <c r="Z26" i="13" l="1"/>
  <c r="Z28" i="13" s="1"/>
  <c r="E94" i="1"/>
  <c r="E96" i="1" l="1"/>
  <c r="C91" i="7"/>
  <c r="C93" i="7" s="1"/>
  <c r="C95" i="7" s="1"/>
</calcChain>
</file>

<file path=xl/sharedStrings.xml><?xml version="1.0" encoding="utf-8"?>
<sst xmlns="http://schemas.openxmlformats.org/spreadsheetml/2006/main" count="544" uniqueCount="271">
  <si>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</si>
  <si>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</si>
  <si>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</si>
  <si>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</si>
  <si>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</si>
  <si>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</si>
  <si>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</si>
  <si>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</si>
  <si>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</si>
  <si>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</si>
  <si>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</si>
  <si>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</si>
  <si>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</si>
  <si>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</si>
  <si>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</si>
  <si>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</si>
  <si>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</si>
  <si>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</si>
  <si>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</si>
  <si>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</si>
  <si>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</si>
  <si>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</si>
  <si>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</si>
  <si>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</si>
  <si>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</si>
  <si>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</si>
  <si>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</si>
  <si>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</si>
  <si>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</si>
  <si>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</si>
  <si>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</si>
  <si>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</si>
  <si>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</si>
  <si>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</si>
  <si>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</si>
  <si>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</si>
  <si>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</si>
  <si>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</si>
  <si>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</si>
  <si>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</si>
  <si>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</si>
  <si>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</si>
  <si>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</si>
  <si>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</si>
  <si>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</si>
  <si>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</si>
  <si>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</si>
  <si>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</si>
  <si>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</si>
  <si>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</si>
  <si>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</si>
  <si>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</si>
  <si>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</si>
  <si>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</si>
  <si>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</si>
  <si>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</si>
  <si>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</si>
  <si>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</si>
  <si>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</si>
  <si>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</si>
  <si>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</si>
  <si>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</si>
  <si>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</si>
  <si>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</si>
  <si>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</si>
  <si>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</si>
  <si>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</si>
  <si>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</si>
  <si>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</si>
  <si>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</si>
  <si>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</si>
  <si>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</si>
  <si>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</si>
  <si>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</si>
  <si>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</si>
  <si>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</si>
  <si>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</si>
  <si>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</si>
  <si>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</si>
  <si>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</si>
  <si>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</si>
  <si>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</si>
  <si>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</si>
  <si>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</si>
  <si>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</si>
  <si>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</si>
  <si>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</si>
  <si>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</si>
  <si>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</si>
  <si>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</si>
  <si>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</si>
  <si>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</si>
  <si>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</si>
  <si>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</si>
  <si>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</si>
  <si>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</si>
  <si>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</si>
  <si>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</si>
  <si>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</si>
  <si>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</si>
  <si>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</si>
  <si>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</si>
  <si>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</si>
  <si>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</si>
  <si>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</si>
  <si>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</si>
  <si>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</si>
  <si>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</si>
  <si>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</si>
  <si>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</si>
  <si>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</si>
  <si>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</si>
  <si>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</si>
  <si>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</si>
  <si>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</si>
  <si>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</si>
  <si>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</si>
  <si>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</si>
  <si>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</si>
  <si>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</si>
  <si>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</si>
  <si>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</si>
  <si>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</si>
  <si>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</si>
  <si>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</si>
  <si>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</si>
  <si>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</si>
  <si>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</si>
  <si>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</si>
  <si>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</si>
  <si>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</si>
  <si>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</si>
  <si>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</si>
  <si>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</si>
  <si>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</si>
  <si>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</si>
  <si>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 (ขาดทุน) สะสม</t>
  </si>
  <si>
    <t>ผลต่างของอัตราแลกเปลี่ยนจากการแปลงค่างบการเงิน</t>
  </si>
  <si>
    <t>ค่าใช้จ่าย (รายได้) ภาษีเงินได้</t>
  </si>
  <si>
    <t>(ตรวจสอบแล้ว)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</si>
  <si>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</si>
  <si>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</si>
  <si>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</si>
  <si>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</si>
  <si>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</si>
  <si>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</si>
  <si>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</si>
  <si>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</si>
  <si>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     กำไร (ขาดทุน)</t>
  </si>
  <si>
    <t xml:space="preserve">     กำไรขาดทุนเบ็ดเสร็จอื่น</t>
  </si>
  <si>
    <t>งบแสดงการเปลี่ยนแปลงส่วนของผู้ถือหุ้น</t>
  </si>
  <si>
    <t>งบกระแสเงินสด</t>
  </si>
  <si>
    <t>กำไรจากการจำหน่ายเงินลงทุน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</si>
  <si>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</si>
  <si>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</si>
  <si>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</si>
  <si>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จ่ายชำระหนี้สินตามสัญญาเช่า</t>
  </si>
  <si>
    <t>จ่ายดอกเบี้ย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</si>
  <si>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</si>
  <si>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</si>
  <si>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</si>
  <si>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</si>
  <si>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</si>
  <si>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กำไร (ขาดทุน) ต่อหุ้นขั้นพื้นฐาน (บาท)</t>
  </si>
  <si>
    <t>กำไรจากการจำหน่ายสินทรัพย์ที่ถือไว้เพื่อขาย</t>
  </si>
  <si>
    <t>จ่ายผลประโยชน์พนักงาน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</si>
  <si>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</si>
  <si>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</si>
  <si>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</si>
  <si>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ขายสินทรัพย์ที่ถือไว้เพื่อขายด้วยตั๋วเงินรับ</t>
  </si>
  <si>
    <t>กำไร (ขาดทุน) ต่อหุ้นปรับลด (บาท)</t>
  </si>
  <si>
    <t>ภาษีเงินได้นิติบุคคลค้างจ่าย</t>
  </si>
  <si>
    <t>(กำไร) ขาดทุนจากมูลค่ายุติธรรมของอนุพันธ์ทางการเงินที่ยังไม่เกิดขึ้นจริง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</si>
  <si>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</si>
  <si>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</si>
  <si>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</si>
  <si>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</si>
  <si>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จ่ายชำระคืนกู้ยืมระยะสั้นจากบุคคลหรือบริษัทที่เกี่ยวข้องกัน</t>
  </si>
  <si>
    <t>โอนระหว่างสินค้าคงเหลือและอุปกรณ์</t>
  </si>
  <si>
    <t>เงินสดสุทธิได้มาจาก (ใช้ไปใน) กิจกรรมดำเนินงาน</t>
  </si>
  <si>
    <t>เงินสดรับจากการจำหน่ายเงินลงทุน</t>
  </si>
  <si>
    <t>เงินสดจ่ายซื้อเงินลงทุน</t>
  </si>
  <si>
    <t>สินทรัพย์ไม่มีตัวตน</t>
  </si>
  <si>
    <t>กำไร (ขาดทุน) ก่อนภาษีเงินได้</t>
  </si>
  <si>
    <t>กำไรจากอัตราแลกเปลี่ยน</t>
  </si>
  <si>
    <t>ยอดคงเหลือ ณ วันที่ 1 มกราคม 2565</t>
  </si>
  <si>
    <t>สินทรัพย์ทางการเงินไม่หมุนเวียนอื่น</t>
  </si>
  <si>
    <t>ส่วนแบ่งกำไรของบริษัทร่วมและการร่วมค้าที่ใช้วิธีส่วนได้เสีย</t>
  </si>
  <si>
    <t>เงินสดสุทธิได้มาจาก (ใช้ไปใน) กิจกรรมจัดหาเงิน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</si>
  <si>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</si>
  <si>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</si>
  <si>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ส่วนแบ่งกำไรจากเงินลงทุนในบริษัทร่วมและการร่วมค้า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</si>
  <si>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</si>
  <si>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</si>
  <si>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 xml:space="preserve">    รวมเงินทุนที่ได้รับจากผู้ถือหุ้น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</si>
  <si>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</si>
  <si>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</t>
  </si>
  <si>
    <t>หักกลบลบหนี้ระหว่างลูกหนี้กับเจ้าหนี้</t>
  </si>
  <si>
    <t>จ่ายหุ้นปันผล</t>
  </si>
  <si>
    <t>เงินทุนที่ได้รับจากผู้ถือหุ้นและการจัดสรรส่วนทุนให้ผู้ถือหุ้น</t>
  </si>
  <si>
    <t>หุ้นทุนออกให้ตามสิทธิ</t>
  </si>
  <si>
    <t>รวมเงินทุนที่ได้รับจากผู้ถือหุ้นและการจัดสรรส่วนทุนให้ผู้ถือหุ้น</t>
  </si>
  <si>
    <t>กำไร (ขาดทุน) จากกิจกรรมดำเนินงาน</t>
  </si>
  <si>
    <t>(กำไร) ขาดทุนจากการจำหน่ายสินทรัพย์</t>
  </si>
  <si>
    <t>เงินสดรับจากการออกหุ้นทุน</t>
  </si>
  <si>
    <t>ส่วนแบ่งกำไรเบ็ดเสร็จอื่นในบริษัทร่วมและการร่วมค้า</t>
  </si>
  <si>
    <t>ส่วนแบ่งกำไร (ขาดทุน) เบ็ดเสร็จอื่นในบริษัทร่วมและการร่วมค้า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</si>
  <si>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</si>
  <si>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</si>
  <si>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30 กันยายน</t>
  </si>
  <si>
    <t>สำหรับงวดเก้าเดือนสิ้นสุดวันที่ 30 กันยายน 2565 (ไม่ได้ตรวจสอบ แต่สอบทานแล้ว)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</si>
  <si>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</si>
  <si>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</si>
  <si>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</si>
  <si>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กลับรายการด้อยค่าเงินลงทุน</t>
  </si>
  <si>
    <t>(กลับรายการ) ขาดทุนจากการปรับมูลค่าสินค้า</t>
  </si>
  <si>
    <t>เพิ่มหุ้นสามัญ</t>
  </si>
  <si>
    <t>กำไร (ขาดทุน) จากการวัดมูลค่ายุติธรรมสินทรัพย์ทางการเงิน</t>
  </si>
  <si>
    <t>หนี้สูญ</t>
  </si>
  <si>
    <t>กำไรจากการสูญเสียอำนาจควบคุมในบริษัทย่อย</t>
  </si>
  <si>
    <t>การตัดกำไรระหว่างกันที่ยังไม่ได้รับรู้</t>
  </si>
  <si>
    <t>เงินสดและรายการเทียบเท่าเงินสดเพิ่มขึ้นสุทธิ</t>
  </si>
  <si>
    <t>เงินสดสุทธิได้มาจากกิจกรรมลงทุน</t>
  </si>
  <si>
    <t>จากการขายสินทรัพย์ให้แก่บริษัทร่วม</t>
  </si>
  <si>
    <t>ณ วันที่ 30 กันยายน 2566</t>
  </si>
  <si>
    <t>สำหรับงวดสามเดือนสิ้นสุดวันที่ 30 กันยายน 2566 (ไม่ได้ตรวจสอบ แต่สอบทานแล้ว)</t>
  </si>
  <si>
    <t>สำหรับงวดเก้าเดือนสิ้นสุดวันที่ 30 กันยายน 2566 (ไม่ได้ตรวจสอบ แต่สอบทานแล้ว)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</si>
  <si>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</si>
  <si>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</si>
  <si>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</si>
  <si>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หุ้นกู้</t>
  </si>
  <si>
    <t>ประมาณการหนี้สินไม่หมุนเวียนอื่น</t>
  </si>
  <si>
    <t>ใบสำคัญแสดงสิทธิที่จะซื้อหุ้น</t>
  </si>
  <si>
    <t>รายได้ดอกเบี้ย</t>
  </si>
  <si>
    <t>ขาดทุนจากการซื้อสินทรัพย์</t>
  </si>
  <si>
    <t>ค่าเผื่อผลขาดทุนด้านเครดิตที่คาดว่าจะเกิดขึ้น (กลับรายการ)</t>
  </si>
  <si>
    <t>ขาดทุนจากการด้อยค่าเงินลงทุน</t>
  </si>
  <si>
    <t>รายได้ค่าบริหารจัดการ</t>
  </si>
  <si>
    <t>ออกและเสนอขายใบสำคัญแสดงสิทธิที่จะซื้อหุ้น</t>
  </si>
  <si>
    <t>การเปลี่ยนแปลงในส่วนได้เสียในบริษัทย่อย</t>
  </si>
  <si>
    <t>การเพิ่มขึ้นของส่วนได้เสียที่ไม่มีอำนาจควบคุม</t>
  </si>
  <si>
    <t>โดยอำนาจควบคุมไม่เปลี่ยนแปลง</t>
  </si>
  <si>
    <t>รวมการเปลี่ยนแปลงในส่วนได้เสียในบริษัทย่อย</t>
  </si>
  <si>
    <t xml:space="preserve"> ใบสำคัญแสดงสิทธิ </t>
  </si>
  <si>
    <t xml:space="preserve"> ที่จะซื้อหุ้น </t>
  </si>
  <si>
    <t>ตัดจำหน่ายค่าใช้จ่ายในการออกหุ้นกู้</t>
  </si>
  <si>
    <t>(กลับรายการ) ค่าเผื่อผลขาดทุนด้านเครดิตที่คาดว่าจะเกิดขึ้น</t>
  </si>
  <si>
    <t>ขาดทุนจากการประมาณการหนี้สินคดีความ</t>
  </si>
  <si>
    <t>เงินสดจ่ายจากการลงทุนในบริษัทย่อยทางอ้อม</t>
  </si>
  <si>
    <t>เงินสดรับจากการขายใบสำคัญแสดงสิทธิที่จะซื้อหุ้นสามัญ</t>
  </si>
  <si>
    <t>เงินสดรับจากส่วนได้เสียที่ไม่มีอำนาจควบคุม</t>
  </si>
  <si>
    <t>ยกเลิกสินทรัพย์ถาวรตามสัญญาเช่า</t>
  </si>
  <si>
    <t>5, 6</t>
  </si>
  <si>
    <t>11, 13</t>
  </si>
  <si>
    <t>เงินกู้ยืมระยะสั้นจากกิจการอื่น</t>
  </si>
  <si>
    <t>ขาดทุนจากใบสำคัญแสดงสิทธิที่จะซื้อหุ้นสามัญหมดอายุ</t>
  </si>
  <si>
    <t>เงินสดรับจากเงินกู้ยืมระยะยาวจากสถาบันการเงิน</t>
  </si>
  <si>
    <t>หนี้สินผลประโยชน์พนักงานที่โอนย้ายให้แก่บริษัทย่อย</t>
  </si>
  <si>
    <t>กำไรจากการจำหน่ายสินทรัพย์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</si>
  <si>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</si>
  <si>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</si>
  <si>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</si>
  <si>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</si>
  <si>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กำไรเบ็ดเสร็จอื่นสำหรับงวด</t>
  </si>
  <si>
    <t>กำไร (ขาดทุน) เบ็ดเสร็จอื่นสำหรับงวด</t>
  </si>
  <si>
    <t>ขาดทุนจากการวัดมูลค่ายุติธรรมสินทรัพย์ทางการเงิน</t>
  </si>
  <si>
    <t>เงินสดจ่ายจากการลงทุนในบริษัทร่วมทางอ้อม</t>
  </si>
  <si>
    <t>โอนระหว่างสินทรัพย์สิทธิการใช้และอุปกรณ์</t>
  </si>
  <si>
    <t>ซื้อสินทรัพย์ถาวรโดยการหักเงินให้กู้ยืมกรรมการ</t>
  </si>
  <si>
    <t>ขาดทุนจากการตัดจำหน่ายสินทรัพย์</t>
  </si>
  <si>
    <t>เงินฝากสถาบันการเงินที่ติดภาระค้ำประกันลดลง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</si>
</sst>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0.0%"/>
    <numFmt numFmtId="169" formatCode="_(* #,##0.0_);_(* \(#,##0.0\);_(* &quot;-&quot;_);_(@_)"/>
  </numFmts>
  <fonts count="19" x14ac:knownFonts="1">
    <font>
      <sz val="14"/>
      <name val="CordiaUPC"/>
      <family val="2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0" fontId="3" fillId="0" borderId="0">
      <alignment vertical="center"/>
    </xf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38" fontId="6" fillId="0" borderId="0" xfId="0" applyNumberFormat="1" applyFont="1"/>
    <xf numFmtId="38" fontId="7" fillId="0" borderId="0" xfId="0" applyNumberFormat="1" applyFont="1" applyAlignment="1">
      <alignment vertical="center"/>
    </xf>
    <xf numFmtId="0" fontId="7" fillId="0" borderId="0" xfId="0" applyFont="1"/>
    <xf numFmtId="38" fontId="7" fillId="0" borderId="0" xfId="0" applyNumberFormat="1" applyFont="1"/>
    <xf numFmtId="38" fontId="6" fillId="0" borderId="0" xfId="0" applyNumberFormat="1" applyFont="1" applyAlignment="1">
      <alignment horizontal="justify"/>
    </xf>
    <xf numFmtId="37" fontId="6" fillId="0" borderId="0" xfId="0" applyNumberFormat="1" applyFont="1"/>
    <xf numFmtId="0" fontId="7" fillId="0" borderId="0" xfId="0" applyFont="1" applyAlignment="1">
      <alignment horizontal="left"/>
    </xf>
    <xf numFmtId="38" fontId="6" fillId="0" borderId="0" xfId="0" applyNumberFormat="1" applyFont="1" applyAlignment="1">
      <alignment horizontal="left"/>
    </xf>
    <xf numFmtId="38" fontId="9" fillId="0" borderId="0" xfId="0" applyNumberFormat="1" applyFont="1" applyAlignment="1">
      <alignment horizontal="justify"/>
    </xf>
    <xf numFmtId="38" fontId="9" fillId="0" borderId="0" xfId="0" applyNumberFormat="1" applyFont="1"/>
    <xf numFmtId="37" fontId="9" fillId="0" borderId="0" xfId="0" applyNumberFormat="1" applyFont="1"/>
    <xf numFmtId="37" fontId="8" fillId="0" borderId="0" xfId="0" applyNumberFormat="1" applyFont="1"/>
    <xf numFmtId="0" fontId="9" fillId="0" borderId="0" xfId="0" applyFont="1"/>
    <xf numFmtId="49" fontId="9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2" fillId="0" borderId="0" xfId="5" applyFont="1" applyAlignment="1">
      <alignment horizontal="left"/>
    </xf>
    <xf numFmtId="0" fontId="9" fillId="0" borderId="0" xfId="5" applyFont="1" applyAlignment="1"/>
    <xf numFmtId="165" fontId="9" fillId="0" borderId="0" xfId="1" applyNumberFormat="1" applyFont="1" applyFill="1" applyAlignment="1"/>
    <xf numFmtId="0" fontId="9" fillId="0" borderId="0" xfId="5" applyFont="1" applyAlignment="1">
      <alignment horizontal="left"/>
    </xf>
    <xf numFmtId="165" fontId="9" fillId="0" borderId="0" xfId="1" applyNumberFormat="1" applyFont="1" applyFill="1"/>
    <xf numFmtId="0" fontId="8" fillId="0" borderId="0" xfId="5" applyFont="1" applyAlignment="1">
      <alignment horizontal="justify"/>
    </xf>
    <xf numFmtId="0" fontId="8" fillId="0" borderId="0" xfId="5" applyFont="1" applyAlignment="1">
      <alignment horizontal="left"/>
    </xf>
    <xf numFmtId="38" fontId="8" fillId="0" borderId="0" xfId="0" applyNumberFormat="1" applyFont="1"/>
    <xf numFmtId="165" fontId="8" fillId="0" borderId="1" xfId="1" applyNumberFormat="1" applyFont="1" applyFill="1" applyBorder="1" applyAlignment="1"/>
    <xf numFmtId="165" fontId="8" fillId="0" borderId="0" xfId="1" applyNumberFormat="1" applyFont="1" applyFill="1" applyAlignment="1"/>
    <xf numFmtId="0" fontId="12" fillId="0" borderId="0" xfId="5" applyFont="1" applyAlignment="1"/>
    <xf numFmtId="0" fontId="12" fillId="0" borderId="0" xfId="5" applyFont="1" applyAlignment="1">
      <alignment horizontal="justify"/>
    </xf>
    <xf numFmtId="165" fontId="9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0" fontId="8" fillId="0" borderId="0" xfId="5" applyFont="1" applyAlignment="1"/>
    <xf numFmtId="38" fontId="12" fillId="0" borderId="0" xfId="0" applyNumberFormat="1" applyFont="1" applyAlignment="1">
      <alignment horizontal="center"/>
    </xf>
    <xf numFmtId="0" fontId="8" fillId="0" borderId="0" xfId="0" applyFont="1"/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9" fillId="0" borderId="2" xfId="1" applyNumberFormat="1" applyFont="1" applyFill="1" applyBorder="1" applyAlignment="1"/>
    <xf numFmtId="165" fontId="8" fillId="0" borderId="3" xfId="1" applyNumberFormat="1" applyFont="1" applyFill="1" applyBorder="1" applyAlignment="1"/>
    <xf numFmtId="37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65" fontId="8" fillId="0" borderId="1" xfId="1" applyNumberFormat="1" applyFont="1" applyFill="1" applyBorder="1"/>
    <xf numFmtId="165" fontId="8" fillId="0" borderId="0" xfId="1" applyNumberFormat="1" applyFont="1" applyFill="1"/>
    <xf numFmtId="37" fontId="9" fillId="0" borderId="0" xfId="4" applyNumberFormat="1" applyFont="1"/>
    <xf numFmtId="0" fontId="12" fillId="0" borderId="0" xfId="5" applyFont="1" applyAlignment="1">
      <alignment horizontal="justify" vertical="center"/>
    </xf>
    <xf numFmtId="0" fontId="9" fillId="0" borderId="0" xfId="5" applyFont="1" applyAlignment="1">
      <alignment horizontal="justify"/>
    </xf>
    <xf numFmtId="38" fontId="9" fillId="0" borderId="0" xfId="0" applyNumberFormat="1" applyFont="1" applyAlignment="1">
      <alignment horizontal="center"/>
    </xf>
    <xf numFmtId="37" fontId="9" fillId="0" borderId="0" xfId="5" applyNumberFormat="1" applyFont="1" applyAlignment="1"/>
    <xf numFmtId="37" fontId="9" fillId="0" borderId="0" xfId="0" applyNumberFormat="1" applyFont="1" applyAlignment="1">
      <alignment horizontal="right"/>
    </xf>
    <xf numFmtId="0" fontId="9" fillId="0" borderId="0" xfId="5" applyFont="1" applyAlignment="1">
      <alignment horizontal="left" indent="1"/>
    </xf>
    <xf numFmtId="165" fontId="9" fillId="0" borderId="3" xfId="1" applyNumberFormat="1" applyFont="1" applyFill="1" applyBorder="1" applyAlignment="1"/>
    <xf numFmtId="0" fontId="9" fillId="0" borderId="0" xfId="5" applyFont="1" applyAlignment="1">
      <alignment horizontal="left" indent="2"/>
    </xf>
    <xf numFmtId="0" fontId="10" fillId="0" borderId="0" xfId="5" applyFont="1" applyAlignment="1"/>
    <xf numFmtId="37" fontId="9" fillId="0" borderId="4" xfId="0" applyNumberFormat="1" applyFont="1" applyBorder="1" applyAlignment="1">
      <alignment horizontal="right"/>
    </xf>
    <xf numFmtId="165" fontId="9" fillId="0" borderId="4" xfId="1" applyNumberFormat="1" applyFont="1" applyFill="1" applyBorder="1" applyAlignment="1">
      <alignment horizontal="right"/>
    </xf>
    <xf numFmtId="37" fontId="9" fillId="0" borderId="0" xfId="4" applyNumberFormat="1" applyFont="1" applyAlignment="1">
      <alignment horizontal="center"/>
    </xf>
    <xf numFmtId="37" fontId="8" fillId="0" borderId="2" xfId="4" applyNumberFormat="1" applyFont="1" applyBorder="1"/>
    <xf numFmtId="37" fontId="8" fillId="0" borderId="0" xfId="4" applyNumberFormat="1" applyFont="1"/>
    <xf numFmtId="38" fontId="10" fillId="0" borderId="0" xfId="0" applyNumberFormat="1" applyFont="1"/>
    <xf numFmtId="0" fontId="8" fillId="0" borderId="0" xfId="5" applyFont="1" applyAlignment="1">
      <alignment horizontal="justify" vertical="center"/>
    </xf>
    <xf numFmtId="37" fontId="8" fillId="0" borderId="3" xfId="4" applyNumberFormat="1" applyFont="1" applyBorder="1"/>
    <xf numFmtId="0" fontId="12" fillId="0" borderId="0" xfId="0" applyFont="1" applyAlignment="1">
      <alignment horizontal="justify"/>
    </xf>
    <xf numFmtId="10" fontId="9" fillId="0" borderId="0" xfId="9" applyNumberFormat="1" applyFont="1" applyFill="1"/>
    <xf numFmtId="0" fontId="8" fillId="0" borderId="0" xfId="0" applyFont="1" applyAlignment="1">
      <alignment horizontal="justify"/>
    </xf>
    <xf numFmtId="168" fontId="9" fillId="0" borderId="0" xfId="9" applyNumberFormat="1" applyFont="1" applyFill="1"/>
    <xf numFmtId="41" fontId="9" fillId="0" borderId="0" xfId="1" applyNumberFormat="1" applyFont="1" applyFill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left" indent="1"/>
    </xf>
    <xf numFmtId="41" fontId="9" fillId="0" borderId="4" xfId="1" applyNumberFormat="1" applyFont="1" applyFill="1" applyBorder="1" applyAlignment="1">
      <alignment horizontal="right"/>
    </xf>
    <xf numFmtId="41" fontId="9" fillId="0" borderId="4" xfId="0" applyNumberFormat="1" applyFont="1" applyBorder="1" applyAlignment="1">
      <alignment horizontal="right" vertical="center"/>
    </xf>
    <xf numFmtId="166" fontId="8" fillId="0" borderId="0" xfId="1" applyNumberFormat="1" applyFont="1" applyFill="1"/>
    <xf numFmtId="41" fontId="8" fillId="0" borderId="0" xfId="1" applyNumberFormat="1" applyFont="1" applyFill="1"/>
    <xf numFmtId="0" fontId="8" fillId="0" borderId="0" xfId="0" applyFont="1" applyAlignment="1">
      <alignment horizontal="left"/>
    </xf>
    <xf numFmtId="41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center"/>
    </xf>
    <xf numFmtId="41" fontId="8" fillId="0" borderId="0" xfId="0" applyNumberFormat="1" applyFont="1" applyAlignment="1">
      <alignment horizontal="center"/>
    </xf>
    <xf numFmtId="41" fontId="8" fillId="0" borderId="0" xfId="0" applyNumberFormat="1" applyFont="1"/>
    <xf numFmtId="41" fontId="8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0" xfId="1" applyNumberFormat="1" applyFont="1" applyFill="1" applyAlignment="1">
      <alignment horizontal="center"/>
    </xf>
    <xf numFmtId="165" fontId="8" fillId="0" borderId="4" xfId="1" applyNumberFormat="1" applyFont="1" applyFill="1" applyBorder="1" applyAlignment="1">
      <alignment horizontal="right"/>
    </xf>
    <xf numFmtId="164" fontId="8" fillId="0" borderId="1" xfId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166" fontId="8" fillId="0" borderId="5" xfId="1" applyNumberFormat="1" applyFont="1" applyFill="1" applyBorder="1" applyAlignment="1">
      <alignment horizontal="right"/>
    </xf>
    <xf numFmtId="169" fontId="8" fillId="0" borderId="0" xfId="1" applyNumberFormat="1" applyFont="1" applyFill="1"/>
    <xf numFmtId="0" fontId="13" fillId="0" borderId="0" xfId="0" applyFont="1" applyAlignment="1">
      <alignment horizontal="justify"/>
    </xf>
    <xf numFmtId="38" fontId="14" fillId="0" borderId="0" xfId="0" applyNumberFormat="1" applyFont="1" applyAlignment="1">
      <alignment horizontal="center"/>
    </xf>
    <xf numFmtId="38" fontId="13" fillId="0" borderId="0" xfId="0" applyNumberFormat="1" applyFont="1"/>
    <xf numFmtId="38" fontId="9" fillId="0" borderId="0" xfId="0" applyNumberFormat="1" applyFont="1" applyAlignment="1">
      <alignment horizontal="left"/>
    </xf>
    <xf numFmtId="0" fontId="8" fillId="0" borderId="0" xfId="0" applyFont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166" fontId="9" fillId="0" borderId="0" xfId="1" applyNumberFormat="1" applyFont="1" applyFill="1"/>
    <xf numFmtId="164" fontId="9" fillId="0" borderId="0" xfId="1" applyFont="1" applyFill="1"/>
    <xf numFmtId="41" fontId="8" fillId="0" borderId="0" xfId="0" applyNumberFormat="1" applyFont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vertical="center"/>
    </xf>
    <xf numFmtId="0" fontId="8" fillId="0" borderId="0" xfId="0" applyFont="1" applyAlignment="1">
      <alignment horizontal="justify" vertical="center"/>
    </xf>
    <xf numFmtId="38" fontId="10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38" fontId="10" fillId="0" borderId="0" xfId="0" applyNumberFormat="1" applyFont="1" applyAlignment="1">
      <alignment horizontal="center"/>
    </xf>
    <xf numFmtId="0" fontId="10" fillId="0" borderId="0" xfId="5" applyFont="1" applyAlignment="1">
      <alignment horizontal="center"/>
    </xf>
    <xf numFmtId="9" fontId="8" fillId="0" borderId="0" xfId="9" applyFont="1" applyFill="1"/>
    <xf numFmtId="38" fontId="16" fillId="0" borderId="0" xfId="0" applyNumberFormat="1" applyFont="1"/>
    <xf numFmtId="165" fontId="8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4" fontId="9" fillId="0" borderId="0" xfId="1" applyFont="1" applyFill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164" fontId="8" fillId="0" borderId="0" xfId="1" applyFont="1" applyFill="1" applyAlignment="1">
      <alignment vertical="center"/>
    </xf>
    <xf numFmtId="165" fontId="9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 wrapText="1"/>
    </xf>
    <xf numFmtId="164" fontId="8" fillId="0" borderId="1" xfId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0" xfId="3" applyNumberFormat="1" applyFont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right" vertical="center"/>
    </xf>
    <xf numFmtId="41" fontId="8" fillId="0" borderId="0" xfId="3" applyNumberFormat="1" applyFont="1" applyAlignment="1">
      <alignment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9" fillId="0" borderId="4" xfId="1" applyNumberFormat="1" applyFont="1" applyFill="1" applyBorder="1" applyAlignment="1">
      <alignment horizontal="center" vertical="center"/>
    </xf>
    <xf numFmtId="37" fontId="9" fillId="0" borderId="0" xfId="1" applyNumberFormat="1" applyFont="1" applyFill="1" applyAlignment="1">
      <alignment horizontal="right" vertical="center" wrapText="1"/>
    </xf>
    <xf numFmtId="165" fontId="9" fillId="0" borderId="0" xfId="1" applyNumberFormat="1" applyFont="1" applyFill="1" applyAlignment="1">
      <alignment horizontal="center" vertical="center"/>
    </xf>
    <xf numFmtId="164" fontId="9" fillId="0" borderId="0" xfId="1" applyFont="1" applyFill="1" applyAlignment="1">
      <alignment vertical="top" wrapText="1"/>
    </xf>
    <xf numFmtId="165" fontId="9" fillId="0" borderId="0" xfId="1" applyNumberFormat="1" applyFont="1" applyFill="1" applyAlignment="1">
      <alignment vertical="top" wrapText="1"/>
    </xf>
    <xf numFmtId="0" fontId="13" fillId="0" borderId="0" xfId="0" applyFont="1"/>
    <xf numFmtId="37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4" xfId="0" applyNumberFormat="1" applyFont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165" fontId="9" fillId="0" borderId="4" xfId="1" applyNumberFormat="1" applyFont="1" applyFill="1" applyBorder="1"/>
    <xf numFmtId="41" fontId="8" fillId="0" borderId="1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vertical="center" wrapText="1"/>
    </xf>
    <xf numFmtId="41" fontId="1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38" fontId="9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164" fontId="9" fillId="0" borderId="4" xfId="1" applyFont="1" applyFill="1" applyBorder="1"/>
    <xf numFmtId="41" fontId="8" fillId="0" borderId="2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38" fontId="12" fillId="0" borderId="0" xfId="0" applyNumberFormat="1" applyFont="1" applyAlignment="1">
      <alignment horizontal="justify"/>
    </xf>
    <xf numFmtId="41" fontId="9" fillId="0" borderId="0" xfId="1" applyNumberFormat="1" applyFont="1" applyFill="1" applyBorder="1" applyAlignment="1">
      <alignment horizontal="right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wrapText="1"/>
    </xf>
    <xf numFmtId="37" fontId="7" fillId="0" borderId="0" xfId="0" quotePrefix="1" applyNumberFormat="1" applyFont="1" applyAlignment="1">
      <alignment horizontal="left" vertical="center"/>
    </xf>
    <xf numFmtId="38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8" fontId="12" fillId="0" borderId="0" xfId="0" applyNumberFormat="1" applyFont="1" applyAlignment="1">
      <alignment horizontal="justify"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41" fontId="1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38" fontId="7" fillId="0" borderId="0" xfId="3" applyNumberFormat="1" applyFont="1"/>
    <xf numFmtId="37" fontId="6" fillId="0" borderId="0" xfId="3" applyNumberFormat="1" applyFont="1" applyAlignment="1">
      <alignment horizontal="centerContinuous" vertical="center"/>
    </xf>
    <xf numFmtId="0" fontId="6" fillId="0" borderId="0" xfId="3" applyFont="1" applyAlignment="1">
      <alignment horizontal="centerContinuous" vertical="center"/>
    </xf>
    <xf numFmtId="0" fontId="6" fillId="0" borderId="0" xfId="3" applyFont="1" applyAlignment="1">
      <alignment horizontal="center" vertical="center"/>
    </xf>
    <xf numFmtId="40" fontId="7" fillId="0" borderId="0" xfId="1" applyNumberFormat="1" applyFont="1" applyFill="1" applyAlignment="1">
      <alignment horizontal="left"/>
    </xf>
    <xf numFmtId="3" fontId="6" fillId="0" borderId="0" xfId="3" applyNumberFormat="1" applyFont="1" applyAlignment="1">
      <alignment horizontal="centerContinuous" vertical="center"/>
    </xf>
    <xf numFmtId="0" fontId="9" fillId="0" borderId="0" xfId="3" applyFont="1" applyAlignment="1">
      <alignment vertical="center"/>
    </xf>
    <xf numFmtId="37" fontId="9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39" fontId="9" fillId="0" borderId="0" xfId="2" applyNumberFormat="1" applyFont="1" applyAlignment="1">
      <alignment horizontal="right" vertical="center"/>
    </xf>
    <xf numFmtId="39" fontId="10" fillId="0" borderId="0" xfId="2" applyNumberFormat="1" applyFont="1" applyAlignment="1">
      <alignment horizontal="right" vertical="center"/>
    </xf>
    <xf numFmtId="37" fontId="8" fillId="0" borderId="0" xfId="3" applyNumberFormat="1" applyFont="1" applyAlignment="1">
      <alignment vertical="center"/>
    </xf>
    <xf numFmtId="37" fontId="12" fillId="0" borderId="0" xfId="2" applyNumberFormat="1" applyFont="1" applyAlignment="1">
      <alignment horizontal="right" vertical="center"/>
    </xf>
    <xf numFmtId="0" fontId="9" fillId="0" borderId="0" xfId="0" applyFont="1" applyAlignment="1">
      <alignment vertical="top" wrapText="1"/>
    </xf>
    <xf numFmtId="0" fontId="9" fillId="0" borderId="0" xfId="2" applyFont="1" applyAlignment="1">
      <alignment horizontal="left" vertical="center"/>
    </xf>
    <xf numFmtId="164" fontId="8" fillId="0" borderId="2" xfId="1" applyFont="1" applyFill="1" applyBorder="1" applyAlignment="1">
      <alignment vertical="center"/>
    </xf>
    <xf numFmtId="41" fontId="8" fillId="0" borderId="2" xfId="1" applyNumberFormat="1" applyFont="1" applyFill="1" applyBorder="1" applyAlignment="1">
      <alignment vertical="center"/>
    </xf>
    <xf numFmtId="37" fontId="8" fillId="0" borderId="3" xfId="2" applyNumberFormat="1" applyFont="1" applyBorder="1" applyAlignment="1">
      <alignment horizontal="right" vertical="center"/>
    </xf>
    <xf numFmtId="37" fontId="8" fillId="0" borderId="0" xfId="2" applyNumberFormat="1" applyFont="1" applyAlignment="1">
      <alignment horizontal="right" vertical="center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37" fontId="17" fillId="0" borderId="0" xfId="3" applyNumberFormat="1" applyFont="1" applyAlignment="1">
      <alignment horizontal="center" vertical="center"/>
    </xf>
    <xf numFmtId="41" fontId="12" fillId="0" borderId="0" xfId="2" applyNumberFormat="1" applyFont="1" applyAlignment="1">
      <alignment horizontal="right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3" xfId="3" applyNumberFormat="1" applyFont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8" fillId="0" borderId="0" xfId="3" applyNumberFormat="1" applyFont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165" fontId="9" fillId="0" borderId="0" xfId="1" applyNumberFormat="1" applyFont="1" applyFill="1" applyAlignment="1">
      <alignment horizontal="left"/>
    </xf>
    <xf numFmtId="0" fontId="10" fillId="0" borderId="0" xfId="0" applyFont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 indent="2"/>
    </xf>
    <xf numFmtId="165" fontId="8" fillId="0" borderId="4" xfId="1" applyNumberFormat="1" applyFont="1" applyFill="1" applyBorder="1" applyAlignment="1">
      <alignment vertical="center"/>
    </xf>
    <xf numFmtId="37" fontId="8" fillId="0" borderId="1" xfId="1" applyNumberFormat="1" applyFont="1" applyFill="1" applyBorder="1" applyAlignment="1">
      <alignment vertical="center"/>
    </xf>
    <xf numFmtId="164" fontId="9" fillId="0" borderId="4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37" fontId="9" fillId="0" borderId="4" xfId="1" applyNumberFormat="1" applyFont="1" applyFill="1" applyBorder="1" applyAlignment="1">
      <alignment vertical="center"/>
    </xf>
    <xf numFmtId="37" fontId="8" fillId="0" borderId="4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0" fontId="12" fillId="0" borderId="0" xfId="2" applyFont="1" applyAlignment="1">
      <alignment horizontal="left" vertical="center" indent="1"/>
    </xf>
    <xf numFmtId="165" fontId="9" fillId="0" borderId="0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41" fontId="9" fillId="0" borderId="4" xfId="3" applyNumberFormat="1" applyFont="1" applyBorder="1" applyAlignment="1">
      <alignment vertical="center"/>
    </xf>
    <xf numFmtId="165" fontId="9" fillId="0" borderId="0" xfId="1" applyNumberFormat="1" applyFont="1" applyFill="1" applyAlignment="1">
      <alignment vertical="center" wrapText="1"/>
    </xf>
    <xf numFmtId="165" fontId="9" fillId="0" borderId="0" xfId="1" applyNumberFormat="1" applyFont="1" applyFill="1" applyBorder="1"/>
    <xf numFmtId="165" fontId="9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left" vertical="center" wrapText="1"/>
    </xf>
    <xf numFmtId="167" fontId="9" fillId="0" borderId="3" xfId="0" applyNumberFormat="1" applyFont="1" applyBorder="1"/>
    <xf numFmtId="3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center" indent="1"/>
    </xf>
    <xf numFmtId="164" fontId="9" fillId="0" borderId="0" xfId="1" applyFont="1" applyAlignment="1">
      <alignment vertical="center"/>
    </xf>
    <xf numFmtId="0" fontId="9" fillId="0" borderId="0" xfId="2" applyFont="1" applyAlignment="1">
      <alignment horizontal="left" vertical="center" indent="1"/>
    </xf>
    <xf numFmtId="165" fontId="8" fillId="0" borderId="0" xfId="1" applyNumberFormat="1" applyFont="1" applyFill="1" applyBorder="1" applyAlignment="1">
      <alignment vertical="center"/>
    </xf>
    <xf numFmtId="164" fontId="8" fillId="0" borderId="0" xfId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41" fontId="8" fillId="0" borderId="1" xfId="3" applyNumberFormat="1" applyFont="1" applyBorder="1" applyAlignment="1">
      <alignment vertical="center"/>
    </xf>
    <xf numFmtId="41" fontId="8" fillId="0" borderId="2" xfId="3" applyNumberFormat="1" applyFont="1" applyBorder="1" applyAlignment="1">
      <alignment vertical="center"/>
    </xf>
    <xf numFmtId="41" fontId="8" fillId="0" borderId="4" xfId="3" applyNumberFormat="1" applyFont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8" fillId="0" borderId="0" xfId="3" applyNumberFormat="1" applyFont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37" fontId="9" fillId="0" borderId="4" xfId="3" applyNumberFormat="1" applyFont="1" applyBorder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</cellXfs>
  <cellStyles count="10">
    <cellStyle name="Comma" xfId="1" builtinId="3"/>
    <cellStyle name="Comma 2" xfId="8" xr:uid="{F0EBC125-C6D2-4B03-96E9-C2FFE3C4EE99}"/>
    <cellStyle name="Comma 3" xfId="7" xr:uid="{FCA2486C-2C32-4F23-8D8A-7E5EB525BC12}"/>
    <cellStyle name="Normal" xfId="0" builtinId="0"/>
    <cellStyle name="Normal 2" xfId="2" xr:uid="{00000000-0005-0000-0000-000005000000}"/>
    <cellStyle name="Normal 3" xfId="3" xr:uid="{00000000-0005-0000-0000-000006000000}"/>
    <cellStyle name="Normal 4" xfId="6" xr:uid="{BC16FE1F-2350-4466-8229-B325C44F33CA}"/>
    <cellStyle name="Normal_KCE01Y" xfId="4" xr:uid="{00000000-0005-0000-0000-000007000000}"/>
    <cellStyle name="Normal_KCE44Y" xfId="5" xr:uid="{00000000-0005-0000-0000-000008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-my.sharepoint.com/personal/kesinee_s_pkf_co_th/Documents/Desktop/Job_v/Millcon%20Q3'2023/Conso/Cash%20flow%20conso_Q3'23%20Per%20Audit.xlsx" TargetMode="External"/><Relationship Id="rId1" Type="http://schemas.openxmlformats.org/officeDocument/2006/relationships/externalLinkPath" Target="/personal/kesinee_s_pkf_co_th/Documents/Desktop/Job_v/Millcon%20Q3'2023/Conso/Cash%20flow%20conso_Q3'23%20Per%20Aud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5"/>
      <sheetName val="Restate CF"/>
      <sheetName val="SSG 30.6.61"/>
      <sheetName val="WP_CF"/>
      <sheetName val="CF"/>
      <sheetName val="CF Conso"/>
      <sheetName val="รายการปรับกระทบกำไร"/>
      <sheetName val="EL-Wastech ESG"/>
      <sheetName val="Movement เงินลงทุน"/>
      <sheetName val="ROU"/>
      <sheetName val="Leasing"/>
      <sheetName val="ภาษี"/>
      <sheetName val="EX Rate"/>
      <sheetName val="Move-ค่าเผื่อ"/>
      <sheetName val="PPE Q"/>
      <sheetName val="เงินกู้ยืมระยะสั้น"/>
      <sheetName val="N.เงินกู้ยืมระยะยาว Bank"/>
      <sheetName val="ดอกเบี้ยจ่าย"/>
      <sheetName val="ผลประโยชน์พนักงาน"/>
      <sheetName val="สินทรัพย์ไม่มีตัวตน"/>
      <sheetName val="ดอกเบี้ยรับ"/>
    </sheetNames>
    <sheetDataSet>
      <sheetData sheetId="0"/>
      <sheetData sheetId="1"/>
      <sheetData sheetId="2"/>
      <sheetData sheetId="3"/>
      <sheetData sheetId="4">
        <row r="10">
          <cell r="M10">
            <v>434387</v>
          </cell>
        </row>
        <row r="12">
          <cell r="M12">
            <v>148925</v>
          </cell>
        </row>
        <row r="14">
          <cell r="M14">
            <v>3087</v>
          </cell>
        </row>
        <row r="18">
          <cell r="M18">
            <v>29068</v>
          </cell>
        </row>
        <row r="20">
          <cell r="M20">
            <v>1244</v>
          </cell>
        </row>
        <row r="21">
          <cell r="M21">
            <v>-214633</v>
          </cell>
        </row>
        <row r="22">
          <cell r="M22">
            <v>2634</v>
          </cell>
        </row>
        <row r="24">
          <cell r="M24">
            <v>5037</v>
          </cell>
        </row>
        <row r="25">
          <cell r="M25">
            <v>-2216</v>
          </cell>
        </row>
        <row r="26">
          <cell r="M26">
            <v>138</v>
          </cell>
        </row>
        <row r="27">
          <cell r="M27">
            <v>-10765</v>
          </cell>
        </row>
        <row r="30">
          <cell r="M30">
            <v>79855</v>
          </cell>
        </row>
        <row r="31">
          <cell r="M31">
            <v>2545</v>
          </cell>
        </row>
        <row r="32">
          <cell r="M32">
            <v>1046</v>
          </cell>
        </row>
        <row r="33">
          <cell r="M33">
            <v>40070</v>
          </cell>
        </row>
        <row r="36">
          <cell r="M36">
            <v>10895</v>
          </cell>
        </row>
        <row r="37">
          <cell r="M37">
            <v>-55393</v>
          </cell>
        </row>
        <row r="39">
          <cell r="M39">
            <v>-34143</v>
          </cell>
        </row>
        <row r="43">
          <cell r="M43">
            <v>268022</v>
          </cell>
        </row>
        <row r="44">
          <cell r="M44">
            <v>557035</v>
          </cell>
        </row>
        <row r="45">
          <cell r="M45">
            <v>-957530</v>
          </cell>
        </row>
        <row r="46">
          <cell r="M46">
            <v>-22057</v>
          </cell>
        </row>
        <row r="47">
          <cell r="M47">
            <v>34</v>
          </cell>
        </row>
        <row r="48">
          <cell r="M48">
            <v>-34176</v>
          </cell>
        </row>
        <row r="50">
          <cell r="M50">
            <v>-354837</v>
          </cell>
        </row>
        <row r="51">
          <cell r="M51">
            <v>-363848</v>
          </cell>
        </row>
        <row r="54">
          <cell r="M54">
            <v>-1436</v>
          </cell>
        </row>
        <row r="58">
          <cell r="M58">
            <v>4981</v>
          </cell>
        </row>
        <row r="60">
          <cell r="M60">
            <v>-3805</v>
          </cell>
        </row>
        <row r="63">
          <cell r="M63">
            <v>1350</v>
          </cell>
        </row>
        <row r="65">
          <cell r="M65">
            <v>-123298</v>
          </cell>
        </row>
        <row r="66">
          <cell r="M66">
            <v>380558</v>
          </cell>
        </row>
        <row r="69">
          <cell r="M69">
            <v>-25000</v>
          </cell>
        </row>
        <row r="74">
          <cell r="M74">
            <v>-650</v>
          </cell>
        </row>
        <row r="75">
          <cell r="M75">
            <v>-13292</v>
          </cell>
        </row>
        <row r="76">
          <cell r="M76">
            <v>-70117</v>
          </cell>
        </row>
        <row r="77">
          <cell r="M77">
            <v>-1468</v>
          </cell>
        </row>
        <row r="78">
          <cell r="M78">
            <v>-50143</v>
          </cell>
        </row>
        <row r="80">
          <cell r="M80">
            <v>38569</v>
          </cell>
        </row>
        <row r="86">
          <cell r="M86">
            <v>30272320</v>
          </cell>
        </row>
        <row r="87">
          <cell r="M87">
            <v>-29890905</v>
          </cell>
        </row>
        <row r="91">
          <cell r="M91">
            <v>-3500</v>
          </cell>
        </row>
        <row r="93">
          <cell r="M93">
            <v>310170</v>
          </cell>
        </row>
        <row r="94">
          <cell r="M94">
            <v>-215123</v>
          </cell>
        </row>
        <row r="96">
          <cell r="M96">
            <v>-12961</v>
          </cell>
        </row>
        <row r="97">
          <cell r="M97">
            <v>347750</v>
          </cell>
        </row>
        <row r="98">
          <cell r="M98">
            <v>4</v>
          </cell>
        </row>
        <row r="103">
          <cell r="M103">
            <v>27773</v>
          </cell>
        </row>
        <row r="104">
          <cell r="M104">
            <v>360851</v>
          </cell>
        </row>
        <row r="105">
          <cell r="M105">
            <v>-470271</v>
          </cell>
        </row>
        <row r="109">
          <cell r="M109">
            <v>-248.75299999999999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view="pageBreakPreview" zoomScale="70" zoomScaleNormal="100" zoomScaleSheetLayoutView="70" workbookViewId="0"/>
  </sheetViews>
  <sheetFormatPr defaultColWidth="10.625" defaultRowHeight="22.8" x14ac:dyDescent="0.65"/>
  <cols>
    <col min="1" max="1" width="46" style="5" customWidth="1"/>
    <col min="2" max="2" width="0.875" style="5" customWidth="1"/>
    <col min="3" max="3" width="9.625" style="1" bestFit="1" customWidth="1"/>
    <col min="4" max="4" width="1" style="1" customWidth="1"/>
    <col min="5" max="5" width="15" style="6" customWidth="1"/>
    <col min="6" max="6" width="1" style="1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" style="6" customWidth="1"/>
    <col min="12" max="16384" width="10.625" style="1"/>
  </cols>
  <sheetData>
    <row r="1" spans="1:11" s="8" customFormat="1" x14ac:dyDescent="0.65">
      <c r="A1" s="4" t="s">
        <v>87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8" customFormat="1" x14ac:dyDescent="0.65">
      <c r="A2" s="4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s="8" customFormat="1" x14ac:dyDescent="0.65">
      <c r="A3" s="4" t="s">
        <v>224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65">
      <c r="A4" s="9"/>
      <c r="B4" s="9"/>
      <c r="C4" s="10"/>
      <c r="D4" s="11"/>
      <c r="E4" s="243" t="s">
        <v>1</v>
      </c>
      <c r="F4" s="243"/>
      <c r="G4" s="243"/>
      <c r="H4" s="24"/>
      <c r="I4" s="243" t="s">
        <v>2</v>
      </c>
      <c r="J4" s="243"/>
      <c r="K4" s="243"/>
    </row>
    <row r="5" spans="1:11" x14ac:dyDescent="0.65">
      <c r="A5" s="9"/>
      <c r="B5" s="12"/>
      <c r="C5" s="10"/>
      <c r="D5" s="13"/>
      <c r="E5" s="14" t="s">
        <v>209</v>
      </c>
      <c r="F5" s="14"/>
      <c r="G5" s="14" t="s">
        <v>3</v>
      </c>
      <c r="H5" s="14"/>
      <c r="I5" s="14" t="s">
        <v>209</v>
      </c>
      <c r="J5" s="14"/>
      <c r="K5" s="14" t="s">
        <v>3</v>
      </c>
    </row>
    <row r="6" spans="1:11" x14ac:dyDescent="0.65">
      <c r="A6" s="12" t="s">
        <v>4</v>
      </c>
      <c r="B6" s="9"/>
      <c r="C6" s="15" t="s">
        <v>5</v>
      </c>
      <c r="D6" s="13"/>
      <c r="E6" s="14">
        <v>2566</v>
      </c>
      <c r="F6" s="14"/>
      <c r="G6" s="14">
        <v>2565</v>
      </c>
      <c r="H6" s="14"/>
      <c r="I6" s="14">
        <v>2566</v>
      </c>
      <c r="J6" s="14"/>
      <c r="K6" s="14">
        <v>2565</v>
      </c>
    </row>
    <row r="7" spans="1:11" x14ac:dyDescent="0.65">
      <c r="A7" s="12"/>
      <c r="B7" s="9"/>
      <c r="C7" s="15"/>
      <c r="D7" s="13"/>
      <c r="E7" s="14" t="s">
        <v>140</v>
      </c>
      <c r="F7" s="14"/>
      <c r="G7" s="14" t="s">
        <v>139</v>
      </c>
      <c r="H7" s="14"/>
      <c r="I7" s="14" t="s">
        <v>140</v>
      </c>
      <c r="J7" s="14"/>
      <c r="K7" s="14" t="s">
        <v>139</v>
      </c>
    </row>
    <row r="8" spans="1:11" x14ac:dyDescent="0.65">
      <c r="A8" s="12"/>
      <c r="B8" s="9"/>
      <c r="C8" s="15"/>
      <c r="D8" s="13"/>
      <c r="E8" s="14" t="s">
        <v>141</v>
      </c>
      <c r="F8" s="14"/>
      <c r="G8" s="14"/>
      <c r="H8" s="14"/>
      <c r="I8" s="14" t="s">
        <v>141</v>
      </c>
      <c r="J8" s="14"/>
      <c r="K8" s="14"/>
    </row>
    <row r="9" spans="1:11" x14ac:dyDescent="0.65">
      <c r="A9" s="9"/>
      <c r="B9" s="9"/>
      <c r="C9" s="16"/>
      <c r="D9" s="13"/>
      <c r="E9" s="241" t="s">
        <v>6</v>
      </c>
      <c r="F9" s="242"/>
      <c r="G9" s="242"/>
      <c r="H9" s="242"/>
      <c r="I9" s="242"/>
      <c r="J9" s="242"/>
      <c r="K9" s="242"/>
    </row>
    <row r="10" spans="1:11" x14ac:dyDescent="0.65">
      <c r="A10" s="17" t="s">
        <v>7</v>
      </c>
      <c r="B10" s="17"/>
      <c r="C10" s="106"/>
      <c r="D10" s="106"/>
      <c r="E10" s="11"/>
      <c r="F10" s="10"/>
      <c r="G10" s="11"/>
      <c r="H10" s="11"/>
      <c r="I10" s="11"/>
      <c r="J10" s="11"/>
      <c r="K10" s="11"/>
    </row>
    <row r="11" spans="1:11" x14ac:dyDescent="0.65">
      <c r="A11" s="18" t="s">
        <v>8</v>
      </c>
      <c r="B11" s="18"/>
      <c r="C11" s="107"/>
      <c r="D11" s="10"/>
      <c r="E11" s="19">
        <v>435968</v>
      </c>
      <c r="F11" s="19"/>
      <c r="G11" s="19">
        <v>264345</v>
      </c>
      <c r="H11" s="19"/>
      <c r="I11" s="206">
        <v>380871</v>
      </c>
      <c r="J11" s="19"/>
      <c r="K11" s="19">
        <v>172259</v>
      </c>
    </row>
    <row r="12" spans="1:11" x14ac:dyDescent="0.65">
      <c r="A12" s="18" t="s">
        <v>88</v>
      </c>
      <c r="B12" s="18"/>
      <c r="C12" s="107"/>
      <c r="D12" s="10"/>
      <c r="E12" s="19">
        <v>459294</v>
      </c>
      <c r="F12" s="19"/>
      <c r="G12" s="19">
        <v>560644</v>
      </c>
      <c r="H12" s="19"/>
      <c r="I12" s="19">
        <v>382447</v>
      </c>
      <c r="J12" s="19"/>
      <c r="K12" s="19">
        <v>483882</v>
      </c>
    </row>
    <row r="13" spans="1:11" x14ac:dyDescent="0.65">
      <c r="A13" s="18" t="s">
        <v>12</v>
      </c>
      <c r="B13" s="18"/>
      <c r="C13" s="107">
        <v>5</v>
      </c>
      <c r="D13" s="10"/>
      <c r="E13" s="19">
        <v>414272</v>
      </c>
      <c r="F13" s="19"/>
      <c r="G13" s="19">
        <v>696332</v>
      </c>
      <c r="H13" s="19"/>
      <c r="I13" s="19">
        <v>685502</v>
      </c>
      <c r="J13" s="19"/>
      <c r="K13" s="19">
        <v>677432</v>
      </c>
    </row>
    <row r="14" spans="1:11" x14ac:dyDescent="0.65">
      <c r="A14" s="18" t="s">
        <v>9</v>
      </c>
      <c r="B14" s="18"/>
      <c r="C14" s="107">
        <v>7</v>
      </c>
      <c r="D14" s="10"/>
      <c r="E14" s="19">
        <v>2991626</v>
      </c>
      <c r="F14" s="19"/>
      <c r="G14" s="19">
        <v>3244899</v>
      </c>
      <c r="H14" s="19"/>
      <c r="I14" s="19">
        <v>2537934</v>
      </c>
      <c r="J14" s="19"/>
      <c r="K14" s="19">
        <v>2920970</v>
      </c>
    </row>
    <row r="15" spans="1:11" x14ac:dyDescent="0.65">
      <c r="A15" s="18" t="s">
        <v>10</v>
      </c>
      <c r="B15" s="18"/>
      <c r="C15" s="107"/>
      <c r="D15" s="10"/>
      <c r="E15" s="19">
        <v>240739</v>
      </c>
      <c r="F15" s="19"/>
      <c r="G15" s="19">
        <v>282108</v>
      </c>
      <c r="H15" s="19"/>
      <c r="I15" s="19">
        <v>67609</v>
      </c>
      <c r="J15" s="19"/>
      <c r="K15" s="19">
        <v>154080</v>
      </c>
    </row>
    <row r="16" spans="1:11" x14ac:dyDescent="0.65">
      <c r="A16" s="18" t="s">
        <v>11</v>
      </c>
      <c r="B16" s="18"/>
      <c r="C16" s="107">
        <v>8</v>
      </c>
      <c r="D16" s="10"/>
      <c r="E16" s="19">
        <v>1447008</v>
      </c>
      <c r="F16" s="19"/>
      <c r="G16" s="19">
        <v>2058118</v>
      </c>
      <c r="H16" s="19"/>
      <c r="I16" s="19">
        <v>328715</v>
      </c>
      <c r="J16" s="19"/>
      <c r="K16" s="19">
        <v>579966</v>
      </c>
    </row>
    <row r="17" spans="1:11" x14ac:dyDescent="0.65">
      <c r="A17" s="18" t="s">
        <v>89</v>
      </c>
      <c r="B17" s="18"/>
      <c r="C17" s="107">
        <v>9</v>
      </c>
      <c r="D17" s="10"/>
      <c r="E17" s="19">
        <v>2669882</v>
      </c>
      <c r="F17" s="19"/>
      <c r="G17" s="19">
        <v>1712352</v>
      </c>
      <c r="H17" s="19"/>
      <c r="I17" s="21">
        <v>28426</v>
      </c>
      <c r="J17" s="19"/>
      <c r="K17" s="19">
        <v>280374</v>
      </c>
    </row>
    <row r="18" spans="1:11" x14ac:dyDescent="0.65">
      <c r="A18" s="18" t="s">
        <v>174</v>
      </c>
      <c r="B18" s="18"/>
      <c r="C18" s="107">
        <v>10</v>
      </c>
      <c r="D18" s="10"/>
      <c r="E18" s="21">
        <v>68697</v>
      </c>
      <c r="F18" s="19"/>
      <c r="G18" s="19">
        <v>81595</v>
      </c>
      <c r="H18" s="19"/>
      <c r="I18" s="21">
        <v>68697</v>
      </c>
      <c r="J18" s="19"/>
      <c r="K18" s="19">
        <v>81595</v>
      </c>
    </row>
    <row r="19" spans="1:11" x14ac:dyDescent="0.65">
      <c r="A19" s="18" t="s">
        <v>142</v>
      </c>
      <c r="B19" s="18"/>
      <c r="C19" s="107"/>
      <c r="D19" s="10"/>
      <c r="E19" s="19">
        <v>32709</v>
      </c>
      <c r="F19" s="19"/>
      <c r="G19" s="19">
        <v>30462</v>
      </c>
      <c r="H19" s="19"/>
      <c r="I19" s="19">
        <v>0</v>
      </c>
      <c r="J19" s="19"/>
      <c r="K19" s="19">
        <v>0</v>
      </c>
    </row>
    <row r="20" spans="1:11" s="4" customFormat="1" ht="21.6" x14ac:dyDescent="0.55000000000000004">
      <c r="A20" s="22" t="s">
        <v>13</v>
      </c>
      <c r="B20" s="22"/>
      <c r="C20" s="23"/>
      <c r="D20" s="24"/>
      <c r="E20" s="25">
        <f>SUM(E11:E19)</f>
        <v>8760195</v>
      </c>
      <c r="F20" s="26"/>
      <c r="G20" s="25">
        <f>SUM(G11:G19)</f>
        <v>8930855</v>
      </c>
      <c r="H20" s="26"/>
      <c r="I20" s="25">
        <f>SUM(I11:I19)</f>
        <v>4480201</v>
      </c>
      <c r="J20" s="26"/>
      <c r="K20" s="25">
        <f>SUM(K11:K19)</f>
        <v>5350558</v>
      </c>
    </row>
    <row r="21" spans="1:11" x14ac:dyDescent="0.65">
      <c r="A21" s="22"/>
      <c r="B21" s="22"/>
      <c r="C21" s="20"/>
      <c r="D21" s="10"/>
      <c r="E21" s="19"/>
      <c r="F21" s="19"/>
      <c r="G21" s="19"/>
      <c r="H21" s="19"/>
      <c r="I21" s="19"/>
      <c r="J21" s="19"/>
      <c r="K21" s="19"/>
    </row>
    <row r="22" spans="1:11" x14ac:dyDescent="0.65">
      <c r="A22" s="27" t="s">
        <v>14</v>
      </c>
      <c r="B22" s="28"/>
      <c r="C22" s="106"/>
      <c r="D22" s="106"/>
      <c r="E22" s="29"/>
      <c r="F22" s="29"/>
      <c r="G22" s="29"/>
      <c r="H22" s="29"/>
      <c r="I22" s="29"/>
      <c r="J22" s="29"/>
      <c r="K22" s="29"/>
    </row>
    <row r="23" spans="1:11" x14ac:dyDescent="0.65">
      <c r="A23" s="18" t="s">
        <v>88</v>
      </c>
      <c r="B23" s="28"/>
      <c r="C23" s="107"/>
      <c r="D23" s="106"/>
      <c r="E23" s="29">
        <v>187100</v>
      </c>
      <c r="F23" s="29"/>
      <c r="G23" s="29">
        <v>87100</v>
      </c>
      <c r="H23" s="19"/>
      <c r="I23" s="29">
        <v>100000</v>
      </c>
      <c r="J23" s="19"/>
      <c r="K23" s="29">
        <v>0</v>
      </c>
    </row>
    <row r="24" spans="1:11" x14ac:dyDescent="0.65">
      <c r="A24" s="18" t="s">
        <v>15</v>
      </c>
      <c r="B24" s="28"/>
      <c r="C24" s="107">
        <v>11</v>
      </c>
      <c r="D24" s="106"/>
      <c r="E24" s="29">
        <v>1301184</v>
      </c>
      <c r="F24" s="29"/>
      <c r="G24" s="29">
        <v>1207019</v>
      </c>
      <c r="H24" s="29"/>
      <c r="I24" s="19">
        <v>938346</v>
      </c>
      <c r="J24" s="29"/>
      <c r="K24" s="19">
        <v>965402</v>
      </c>
    </row>
    <row r="25" spans="1:11" x14ac:dyDescent="0.65">
      <c r="A25" s="18" t="s">
        <v>16</v>
      </c>
      <c r="B25" s="18"/>
      <c r="C25" s="107">
        <v>12</v>
      </c>
      <c r="D25" s="106"/>
      <c r="E25" s="29">
        <v>0</v>
      </c>
      <c r="F25" s="30"/>
      <c r="G25" s="29">
        <v>0</v>
      </c>
      <c r="H25" s="29"/>
      <c r="I25" s="29">
        <v>4783099</v>
      </c>
      <c r="J25" s="30"/>
      <c r="K25" s="29">
        <v>4783099</v>
      </c>
    </row>
    <row r="26" spans="1:11" x14ac:dyDescent="0.65">
      <c r="A26" s="18" t="s">
        <v>90</v>
      </c>
      <c r="B26" s="18"/>
      <c r="C26" s="107">
        <v>13</v>
      </c>
      <c r="D26" s="10"/>
      <c r="E26" s="19">
        <v>58855</v>
      </c>
      <c r="F26" s="19"/>
      <c r="G26" s="29">
        <v>78817</v>
      </c>
      <c r="H26" s="19"/>
      <c r="I26" s="30">
        <v>91866</v>
      </c>
      <c r="J26" s="19"/>
      <c r="K26" s="30">
        <v>91866</v>
      </c>
    </row>
    <row r="27" spans="1:11" x14ac:dyDescent="0.65">
      <c r="A27" s="18" t="s">
        <v>91</v>
      </c>
      <c r="B27" s="18"/>
      <c r="C27" s="106"/>
      <c r="D27" s="106"/>
      <c r="E27" s="30">
        <v>208188</v>
      </c>
      <c r="F27" s="30"/>
      <c r="G27" s="30">
        <v>208188</v>
      </c>
      <c r="H27" s="29"/>
      <c r="I27" s="19">
        <v>103400</v>
      </c>
      <c r="J27" s="30"/>
      <c r="K27" s="30">
        <v>104254</v>
      </c>
    </row>
    <row r="28" spans="1:11" x14ac:dyDescent="0.65">
      <c r="A28" s="18" t="s">
        <v>92</v>
      </c>
      <c r="B28" s="18"/>
      <c r="C28" s="106"/>
      <c r="D28" s="106"/>
      <c r="E28" s="30">
        <f>9798784-18350</f>
        <v>9780434</v>
      </c>
      <c r="F28" s="30"/>
      <c r="G28" s="19">
        <v>9539717</v>
      </c>
      <c r="H28" s="29"/>
      <c r="I28" s="30">
        <v>2010360</v>
      </c>
      <c r="J28" s="30"/>
      <c r="K28" s="19">
        <v>2035840</v>
      </c>
    </row>
    <row r="29" spans="1:11" x14ac:dyDescent="0.65">
      <c r="A29" s="18" t="s">
        <v>143</v>
      </c>
      <c r="B29" s="18"/>
      <c r="C29" s="106"/>
      <c r="D29" s="106"/>
      <c r="E29" s="30">
        <v>43190</v>
      </c>
      <c r="F29" s="30"/>
      <c r="G29" s="19">
        <v>47915</v>
      </c>
      <c r="H29" s="29"/>
      <c r="I29" s="30">
        <v>48542</v>
      </c>
      <c r="J29" s="30"/>
      <c r="K29" s="19">
        <v>41360</v>
      </c>
    </row>
    <row r="30" spans="1:11" x14ac:dyDescent="0.65">
      <c r="A30" s="18" t="s">
        <v>93</v>
      </c>
      <c r="B30" s="18"/>
      <c r="C30" s="106"/>
      <c r="D30" s="106"/>
      <c r="E30" s="30">
        <v>333598</v>
      </c>
      <c r="F30" s="30"/>
      <c r="G30" s="30">
        <v>333598</v>
      </c>
      <c r="H30" s="29"/>
      <c r="I30" s="19">
        <v>0</v>
      </c>
      <c r="J30" s="30"/>
      <c r="K30" s="19">
        <v>0</v>
      </c>
    </row>
    <row r="31" spans="1:11" x14ac:dyDescent="0.65">
      <c r="A31" s="18" t="s">
        <v>182</v>
      </c>
      <c r="B31" s="18"/>
      <c r="C31" s="106"/>
      <c r="D31" s="106"/>
      <c r="E31" s="30">
        <v>20279</v>
      </c>
      <c r="F31" s="30"/>
      <c r="G31" s="30">
        <v>21898</v>
      </c>
      <c r="H31" s="29"/>
      <c r="I31" s="30">
        <v>18247</v>
      </c>
      <c r="J31" s="30"/>
      <c r="K31" s="30">
        <v>21322</v>
      </c>
    </row>
    <row r="32" spans="1:11" x14ac:dyDescent="0.65">
      <c r="A32" s="18" t="s">
        <v>186</v>
      </c>
      <c r="B32" s="18"/>
      <c r="C32" s="106"/>
      <c r="D32" s="106"/>
      <c r="E32" s="30">
        <v>30815</v>
      </c>
      <c r="F32" s="30"/>
      <c r="G32" s="19">
        <v>30849</v>
      </c>
      <c r="H32" s="29"/>
      <c r="I32" s="30">
        <v>26620</v>
      </c>
      <c r="J32" s="30"/>
      <c r="K32" s="30">
        <v>27470</v>
      </c>
    </row>
    <row r="33" spans="1:11" x14ac:dyDescent="0.65">
      <c r="A33" s="18" t="s">
        <v>17</v>
      </c>
      <c r="B33" s="18"/>
      <c r="C33" s="106"/>
      <c r="D33" s="106"/>
      <c r="E33" s="30">
        <f>29810+18350</f>
        <v>48160</v>
      </c>
      <c r="F33" s="30"/>
      <c r="G33" s="19">
        <v>13985</v>
      </c>
      <c r="H33" s="19"/>
      <c r="I33" s="19">
        <v>1781</v>
      </c>
      <c r="J33" s="30"/>
      <c r="K33" s="19">
        <v>8284</v>
      </c>
    </row>
    <row r="34" spans="1:11" s="4" customFormat="1" ht="21.6" x14ac:dyDescent="0.55000000000000004">
      <c r="A34" s="31" t="s">
        <v>18</v>
      </c>
      <c r="B34" s="22"/>
      <c r="C34" s="32"/>
      <c r="D34" s="33"/>
      <c r="E34" s="34">
        <f>SUM(E23:E33)</f>
        <v>12011803</v>
      </c>
      <c r="F34" s="26"/>
      <c r="G34" s="34">
        <f>SUM(G23:G33)</f>
        <v>11569086</v>
      </c>
      <c r="H34" s="26"/>
      <c r="I34" s="34">
        <f>SUM(I23:I33)</f>
        <v>8122261</v>
      </c>
      <c r="J34" s="35"/>
      <c r="K34" s="34">
        <f>SUM(K23:K33)</f>
        <v>8078897</v>
      </c>
    </row>
    <row r="35" spans="1:11" x14ac:dyDescent="0.65">
      <c r="A35" s="22"/>
      <c r="B35" s="22"/>
      <c r="C35" s="106"/>
      <c r="D35" s="13"/>
      <c r="E35" s="36"/>
      <c r="F35" s="19"/>
      <c r="G35" s="36"/>
      <c r="H35" s="19"/>
      <c r="I35" s="19"/>
      <c r="J35" s="19"/>
      <c r="K35" s="19"/>
    </row>
    <row r="36" spans="1:11" s="4" customFormat="1" ht="22.2" thickBot="1" x14ac:dyDescent="0.6">
      <c r="A36" s="31" t="s">
        <v>19</v>
      </c>
      <c r="B36" s="22"/>
      <c r="C36" s="32"/>
      <c r="D36" s="33"/>
      <c r="E36" s="37">
        <f>E20+E34</f>
        <v>20771998</v>
      </c>
      <c r="F36" s="26"/>
      <c r="G36" s="37">
        <f>G20+G34</f>
        <v>20499941</v>
      </c>
      <c r="H36" s="26"/>
      <c r="I36" s="37">
        <f>SUM(I20+I34)</f>
        <v>12602462</v>
      </c>
      <c r="J36" s="26"/>
      <c r="K36" s="37">
        <f>SUM(K20+K34)</f>
        <v>13429455</v>
      </c>
    </row>
    <row r="37" spans="1:11" s="8" customFormat="1" ht="23.4" thickTop="1" x14ac:dyDescent="0.65">
      <c r="A37" s="4" t="s">
        <v>87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s="8" customFormat="1" x14ac:dyDescent="0.65">
      <c r="A38" s="4" t="s">
        <v>0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s="8" customFormat="1" x14ac:dyDescent="0.65">
      <c r="A39" s="4" t="s">
        <v>224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65">
      <c r="A40" s="9"/>
      <c r="B40" s="9"/>
      <c r="C40" s="10"/>
      <c r="D40" s="11"/>
      <c r="E40" s="243" t="s">
        <v>1</v>
      </c>
      <c r="F40" s="243"/>
      <c r="G40" s="243"/>
      <c r="H40" s="243"/>
      <c r="I40" s="243" t="s">
        <v>2</v>
      </c>
      <c r="J40" s="243"/>
      <c r="K40" s="243"/>
    </row>
    <row r="41" spans="1:11" x14ac:dyDescent="0.65">
      <c r="A41" s="9"/>
      <c r="B41" s="9"/>
      <c r="C41" s="10"/>
      <c r="D41" s="11"/>
      <c r="E41" s="14" t="s">
        <v>209</v>
      </c>
      <c r="F41" s="14"/>
      <c r="G41" s="14" t="s">
        <v>3</v>
      </c>
      <c r="H41" s="14"/>
      <c r="I41" s="14" t="s">
        <v>209</v>
      </c>
      <c r="J41" s="14"/>
      <c r="K41" s="14" t="s">
        <v>3</v>
      </c>
    </row>
    <row r="42" spans="1:11" x14ac:dyDescent="0.65">
      <c r="A42" s="12" t="s">
        <v>20</v>
      </c>
      <c r="B42" s="9"/>
      <c r="C42" s="15" t="s">
        <v>5</v>
      </c>
      <c r="D42" s="13"/>
      <c r="E42" s="14">
        <v>2566</v>
      </c>
      <c r="F42" s="14"/>
      <c r="G42" s="14">
        <v>2565</v>
      </c>
      <c r="H42" s="14"/>
      <c r="I42" s="14">
        <v>2566</v>
      </c>
      <c r="J42" s="14"/>
      <c r="K42" s="14">
        <v>2565</v>
      </c>
    </row>
    <row r="43" spans="1:11" x14ac:dyDescent="0.65">
      <c r="A43" s="12"/>
      <c r="B43" s="9"/>
      <c r="C43" s="15"/>
      <c r="D43" s="13"/>
      <c r="E43" s="14" t="s">
        <v>140</v>
      </c>
      <c r="F43" s="14"/>
      <c r="G43" s="14" t="s">
        <v>139</v>
      </c>
      <c r="H43" s="14"/>
      <c r="I43" s="14" t="s">
        <v>140</v>
      </c>
      <c r="J43" s="14"/>
      <c r="K43" s="14" t="s">
        <v>139</v>
      </c>
    </row>
    <row r="44" spans="1:11" x14ac:dyDescent="0.65">
      <c r="A44" s="12"/>
      <c r="B44" s="9"/>
      <c r="C44" s="15"/>
      <c r="D44" s="13"/>
      <c r="E44" s="14" t="s">
        <v>141</v>
      </c>
      <c r="F44" s="14"/>
      <c r="G44" s="14"/>
      <c r="H44" s="14"/>
      <c r="I44" s="14" t="s">
        <v>141</v>
      </c>
      <c r="J44" s="14"/>
      <c r="K44" s="14"/>
    </row>
    <row r="45" spans="1:11" x14ac:dyDescent="0.65">
      <c r="A45" s="9"/>
      <c r="B45" s="9"/>
      <c r="C45" s="16"/>
      <c r="D45" s="13"/>
      <c r="E45" s="241" t="s">
        <v>6</v>
      </c>
      <c r="F45" s="242"/>
      <c r="G45" s="242"/>
      <c r="H45" s="242"/>
      <c r="I45" s="242"/>
      <c r="J45" s="242"/>
      <c r="K45" s="242"/>
    </row>
    <row r="46" spans="1:11" x14ac:dyDescent="0.65">
      <c r="A46" s="17" t="s">
        <v>21</v>
      </c>
      <c r="B46" s="28"/>
      <c r="C46" s="16"/>
      <c r="D46" s="13"/>
      <c r="E46" s="38"/>
      <c r="F46" s="39"/>
      <c r="G46" s="38"/>
      <c r="H46" s="38"/>
      <c r="I46" s="38"/>
      <c r="J46" s="38"/>
      <c r="K46" s="38"/>
    </row>
    <row r="47" spans="1:11" x14ac:dyDescent="0.65">
      <c r="A47" s="18" t="s">
        <v>22</v>
      </c>
      <c r="B47" s="18"/>
      <c r="C47" s="106"/>
      <c r="D47" s="13"/>
      <c r="E47" s="38"/>
      <c r="F47" s="39"/>
      <c r="G47" s="38"/>
      <c r="H47" s="38"/>
      <c r="I47" s="38"/>
      <c r="J47" s="38"/>
      <c r="K47" s="38"/>
    </row>
    <row r="48" spans="1:11" x14ac:dyDescent="0.65">
      <c r="A48" s="48" t="s">
        <v>159</v>
      </c>
      <c r="B48" s="18"/>
      <c r="C48" s="106">
        <v>14</v>
      </c>
      <c r="D48" s="106"/>
      <c r="E48" s="21">
        <v>9583003</v>
      </c>
      <c r="F48" s="29"/>
      <c r="G48" s="21">
        <v>9196620</v>
      </c>
      <c r="H48" s="21"/>
      <c r="I48" s="30">
        <v>4842396</v>
      </c>
      <c r="J48" s="30"/>
      <c r="K48" s="30">
        <v>5388570</v>
      </c>
    </row>
    <row r="49" spans="1:11" x14ac:dyDescent="0.65">
      <c r="A49" s="18" t="s">
        <v>158</v>
      </c>
      <c r="B49" s="18"/>
      <c r="C49" s="106">
        <v>5</v>
      </c>
      <c r="D49" s="106"/>
      <c r="E49" s="21">
        <v>0</v>
      </c>
      <c r="F49" s="30"/>
      <c r="G49" s="21">
        <v>3500</v>
      </c>
      <c r="H49" s="21"/>
      <c r="I49" s="30">
        <v>38460</v>
      </c>
      <c r="J49" s="30"/>
      <c r="K49" s="30">
        <v>40000</v>
      </c>
    </row>
    <row r="50" spans="1:11" x14ac:dyDescent="0.65">
      <c r="A50" s="18" t="s">
        <v>254</v>
      </c>
      <c r="B50" s="18"/>
      <c r="C50" s="106"/>
      <c r="D50" s="106"/>
      <c r="E50" s="21">
        <v>1005</v>
      </c>
      <c r="F50" s="30"/>
      <c r="G50" s="21">
        <v>0</v>
      </c>
      <c r="H50" s="21"/>
      <c r="I50" s="30">
        <v>0</v>
      </c>
      <c r="J50" s="30"/>
      <c r="K50" s="30">
        <v>0</v>
      </c>
    </row>
    <row r="51" spans="1:11" x14ac:dyDescent="0.65">
      <c r="A51" s="18" t="s">
        <v>23</v>
      </c>
      <c r="B51" s="18"/>
      <c r="C51" s="106"/>
      <c r="D51" s="106"/>
      <c r="E51" s="1">
        <v>658657</v>
      </c>
      <c r="F51" s="29"/>
      <c r="G51" s="21">
        <v>935745</v>
      </c>
      <c r="H51" s="21"/>
      <c r="I51" s="30">
        <v>235471</v>
      </c>
      <c r="J51" s="30"/>
      <c r="K51" s="21">
        <v>412652</v>
      </c>
    </row>
    <row r="52" spans="1:11" x14ac:dyDescent="0.65">
      <c r="A52" s="18" t="s">
        <v>24</v>
      </c>
      <c r="B52" s="18"/>
      <c r="C52" s="106"/>
      <c r="D52" s="106"/>
      <c r="E52" s="21">
        <v>330439</v>
      </c>
      <c r="F52" s="30"/>
      <c r="G52" s="21">
        <v>411724</v>
      </c>
      <c r="H52" s="21"/>
      <c r="I52" s="30">
        <v>101596</v>
      </c>
      <c r="J52" s="30"/>
      <c r="K52" s="30">
        <v>33394</v>
      </c>
    </row>
    <row r="53" spans="1:11" x14ac:dyDescent="0.65">
      <c r="A53" s="18" t="s">
        <v>94</v>
      </c>
      <c r="B53" s="18"/>
      <c r="C53" s="106">
        <v>15</v>
      </c>
      <c r="D53" s="106"/>
      <c r="E53" s="21">
        <v>874168</v>
      </c>
      <c r="F53" s="30"/>
      <c r="G53" s="21">
        <v>1238015</v>
      </c>
      <c r="H53" s="21"/>
      <c r="I53" s="30">
        <v>786424</v>
      </c>
      <c r="J53" s="30"/>
      <c r="K53" s="30">
        <v>1440604</v>
      </c>
    </row>
    <row r="54" spans="1:11" x14ac:dyDescent="0.65">
      <c r="A54" s="18" t="s">
        <v>25</v>
      </c>
      <c r="B54" s="18"/>
      <c r="C54" s="10"/>
      <c r="D54" s="106"/>
      <c r="E54" s="21"/>
      <c r="F54" s="30"/>
      <c r="G54" s="21"/>
      <c r="H54" s="21"/>
      <c r="I54" s="30"/>
      <c r="J54" s="30"/>
      <c r="K54" s="30"/>
    </row>
    <row r="55" spans="1:11" x14ac:dyDescent="0.65">
      <c r="A55" s="48" t="s">
        <v>160</v>
      </c>
      <c r="B55" s="18"/>
      <c r="C55" s="106">
        <v>14</v>
      </c>
      <c r="D55" s="10"/>
      <c r="E55" s="21">
        <v>920411</v>
      </c>
      <c r="F55" s="21"/>
      <c r="G55" s="21">
        <v>286140</v>
      </c>
      <c r="H55" s="21"/>
      <c r="I55" s="30">
        <f>20000+215000</f>
        <v>235000</v>
      </c>
      <c r="J55" s="30"/>
      <c r="K55" s="30">
        <v>0</v>
      </c>
    </row>
    <row r="56" spans="1:11" x14ac:dyDescent="0.65">
      <c r="A56" s="18" t="s">
        <v>144</v>
      </c>
      <c r="B56" s="18"/>
      <c r="C56" s="106"/>
      <c r="D56" s="106"/>
      <c r="E56" s="21"/>
      <c r="F56" s="30"/>
      <c r="G56" s="21"/>
      <c r="H56" s="30"/>
      <c r="I56" s="21"/>
      <c r="J56" s="30"/>
      <c r="K56" s="30"/>
    </row>
    <row r="57" spans="1:11" x14ac:dyDescent="0.65">
      <c r="A57" s="48" t="s">
        <v>160</v>
      </c>
      <c r="B57" s="18"/>
      <c r="C57" s="106"/>
      <c r="D57" s="106"/>
      <c r="E57" s="21">
        <v>17738</v>
      </c>
      <c r="F57" s="30"/>
      <c r="G57" s="21">
        <v>15931</v>
      </c>
      <c r="H57" s="29"/>
      <c r="I57" s="21">
        <v>18107</v>
      </c>
      <c r="J57" s="30"/>
      <c r="K57" s="21">
        <v>18868</v>
      </c>
    </row>
    <row r="58" spans="1:11" x14ac:dyDescent="0.65">
      <c r="A58" s="18" t="s">
        <v>171</v>
      </c>
      <c r="B58" s="18"/>
      <c r="C58" s="106"/>
      <c r="D58" s="106"/>
      <c r="E58" s="21">
        <v>407</v>
      </c>
      <c r="F58" s="30"/>
      <c r="G58" s="21">
        <v>5259</v>
      </c>
      <c r="H58" s="29"/>
      <c r="I58" s="21">
        <v>127</v>
      </c>
      <c r="J58" s="30"/>
      <c r="K58" s="21">
        <v>0</v>
      </c>
    </row>
    <row r="59" spans="1:11" x14ac:dyDescent="0.65">
      <c r="A59" s="18" t="s">
        <v>26</v>
      </c>
      <c r="B59" s="18"/>
      <c r="C59" s="106"/>
      <c r="D59" s="106"/>
      <c r="E59" s="21">
        <v>432</v>
      </c>
      <c r="F59" s="30"/>
      <c r="G59" s="21">
        <v>19871</v>
      </c>
      <c r="H59" s="21"/>
      <c r="I59" s="30">
        <v>432</v>
      </c>
      <c r="J59" s="30"/>
      <c r="K59" s="30">
        <v>0</v>
      </c>
    </row>
    <row r="60" spans="1:11" s="4" customFormat="1" ht="21.6" x14ac:dyDescent="0.55000000000000004">
      <c r="A60" s="23" t="s">
        <v>27</v>
      </c>
      <c r="B60" s="22"/>
      <c r="C60" s="32"/>
      <c r="D60" s="32"/>
      <c r="E60" s="40">
        <f>SUM(E48:E59)</f>
        <v>12386260</v>
      </c>
      <c r="F60" s="41"/>
      <c r="G60" s="40">
        <f>SUM(G48:G59)</f>
        <v>12112805</v>
      </c>
      <c r="H60" s="41"/>
      <c r="I60" s="40">
        <f>SUM(I48:I59)</f>
        <v>6258013</v>
      </c>
      <c r="J60" s="41"/>
      <c r="K60" s="40">
        <f>SUM(K48:K59)</f>
        <v>7334088</v>
      </c>
    </row>
    <row r="61" spans="1:11" x14ac:dyDescent="0.65">
      <c r="A61" s="22"/>
      <c r="B61" s="22"/>
      <c r="C61" s="106"/>
      <c r="D61" s="106"/>
      <c r="E61" s="42"/>
      <c r="F61" s="11"/>
      <c r="G61" s="42"/>
      <c r="H61" s="42"/>
      <c r="I61" s="42"/>
      <c r="J61" s="42"/>
      <c r="K61" s="42"/>
    </row>
    <row r="62" spans="1:11" x14ac:dyDescent="0.65">
      <c r="A62" s="43" t="s">
        <v>28</v>
      </c>
      <c r="B62" s="28"/>
      <c r="C62" s="106"/>
      <c r="D62" s="10"/>
      <c r="E62" s="42"/>
      <c r="F62" s="11"/>
      <c r="G62" s="42"/>
      <c r="H62" s="42"/>
      <c r="I62" s="42"/>
      <c r="J62" s="42"/>
      <c r="K62" s="42"/>
    </row>
    <row r="63" spans="1:11" x14ac:dyDescent="0.65">
      <c r="A63" s="18" t="s">
        <v>29</v>
      </c>
      <c r="B63" s="18"/>
      <c r="C63" s="106">
        <v>14</v>
      </c>
      <c r="D63" s="10"/>
      <c r="E63" s="19">
        <v>0</v>
      </c>
      <c r="F63" s="19"/>
      <c r="G63" s="21">
        <v>539224</v>
      </c>
      <c r="H63" s="21"/>
      <c r="I63" s="19">
        <v>0</v>
      </c>
      <c r="J63" s="19"/>
      <c r="K63" s="19">
        <v>0</v>
      </c>
    </row>
    <row r="64" spans="1:11" x14ac:dyDescent="0.65">
      <c r="A64" s="18" t="s">
        <v>145</v>
      </c>
      <c r="B64" s="18"/>
      <c r="C64" s="106"/>
      <c r="D64" s="10"/>
      <c r="E64" s="21">
        <v>24009</v>
      </c>
      <c r="F64" s="21"/>
      <c r="G64" s="21">
        <v>25623</v>
      </c>
      <c r="H64" s="21"/>
      <c r="I64" s="21">
        <v>28808</v>
      </c>
      <c r="J64" s="21"/>
      <c r="K64" s="21">
        <v>20338</v>
      </c>
    </row>
    <row r="65" spans="1:11" x14ac:dyDescent="0.65">
      <c r="A65" s="18" t="s">
        <v>230</v>
      </c>
      <c r="B65" s="18"/>
      <c r="C65" s="106">
        <v>14</v>
      </c>
      <c r="D65" s="10"/>
      <c r="E65" s="21">
        <v>403433</v>
      </c>
      <c r="F65" s="21"/>
      <c r="G65" s="21">
        <v>400799</v>
      </c>
      <c r="H65" s="21"/>
      <c r="I65" s="21">
        <v>0</v>
      </c>
      <c r="J65" s="21"/>
      <c r="K65" s="21">
        <v>0</v>
      </c>
    </row>
    <row r="66" spans="1:11" x14ac:dyDescent="0.65">
      <c r="A66" s="18" t="s">
        <v>95</v>
      </c>
      <c r="B66" s="18"/>
      <c r="C66" s="106"/>
      <c r="D66" s="10"/>
      <c r="E66" s="21">
        <v>304505</v>
      </c>
      <c r="F66" s="21"/>
      <c r="G66" s="21">
        <v>314223</v>
      </c>
      <c r="H66" s="21"/>
      <c r="I66" s="21">
        <v>83530</v>
      </c>
      <c r="J66" s="21"/>
      <c r="K66" s="21">
        <v>83530</v>
      </c>
    </row>
    <row r="67" spans="1:11" x14ac:dyDescent="0.65">
      <c r="A67" s="18" t="s">
        <v>161</v>
      </c>
      <c r="B67" s="18"/>
      <c r="C67" s="106"/>
      <c r="D67" s="10"/>
      <c r="E67" s="21"/>
      <c r="F67" s="21"/>
      <c r="G67" s="21"/>
      <c r="H67" s="21"/>
      <c r="I67" s="21"/>
      <c r="J67" s="21"/>
      <c r="K67" s="21"/>
    </row>
    <row r="68" spans="1:11" x14ac:dyDescent="0.65">
      <c r="A68" s="48" t="s">
        <v>162</v>
      </c>
      <c r="B68" s="18"/>
      <c r="C68" s="106"/>
      <c r="D68" s="106"/>
      <c r="E68" s="21">
        <v>64298</v>
      </c>
      <c r="F68" s="30"/>
      <c r="G68" s="21">
        <v>61217</v>
      </c>
      <c r="H68" s="21"/>
      <c r="I68" s="21">
        <v>38136</v>
      </c>
      <c r="J68" s="21"/>
      <c r="K68" s="21">
        <v>37376</v>
      </c>
    </row>
    <row r="69" spans="1:11" x14ac:dyDescent="0.65">
      <c r="A69" s="18" t="s">
        <v>231</v>
      </c>
      <c r="B69" s="18"/>
      <c r="C69" s="106">
        <v>22</v>
      </c>
      <c r="D69" s="106"/>
      <c r="E69" s="1">
        <v>40071</v>
      </c>
      <c r="F69" s="30"/>
      <c r="G69" s="21">
        <v>0</v>
      </c>
      <c r="H69" s="21"/>
      <c r="I69" s="21">
        <v>503</v>
      </c>
      <c r="J69" s="21"/>
      <c r="K69" s="21">
        <v>0</v>
      </c>
    </row>
    <row r="70" spans="1:11" s="4" customFormat="1" ht="21.6" x14ac:dyDescent="0.55000000000000004">
      <c r="A70" s="22" t="s">
        <v>30</v>
      </c>
      <c r="B70" s="22"/>
      <c r="C70" s="32"/>
      <c r="D70" s="24"/>
      <c r="E70" s="40">
        <f>SUM(E63:E69)</f>
        <v>836316</v>
      </c>
      <c r="F70" s="41"/>
      <c r="G70" s="40">
        <f>SUM(G63:G69)</f>
        <v>1341086</v>
      </c>
      <c r="H70" s="41"/>
      <c r="I70" s="40">
        <f>SUM(I63:I69)</f>
        <v>150977</v>
      </c>
      <c r="J70" s="41"/>
      <c r="K70" s="40">
        <f>SUM(K63:K69)</f>
        <v>141244</v>
      </c>
    </row>
    <row r="71" spans="1:11" s="4" customFormat="1" ht="21.6" x14ac:dyDescent="0.55000000000000004">
      <c r="A71" s="22" t="s">
        <v>31</v>
      </c>
      <c r="B71" s="22"/>
      <c r="C71" s="32"/>
      <c r="D71" s="24"/>
      <c r="E71" s="40">
        <f>E60+E70</f>
        <v>13222576</v>
      </c>
      <c r="F71" s="41"/>
      <c r="G71" s="40">
        <f>G60+G70</f>
        <v>13453891</v>
      </c>
      <c r="H71" s="41"/>
      <c r="I71" s="40">
        <f>SUM(I60+I70)</f>
        <v>6408990</v>
      </c>
      <c r="J71" s="41"/>
      <c r="K71" s="40">
        <f>SUM(K60+K70)</f>
        <v>7475332</v>
      </c>
    </row>
    <row r="72" spans="1:11" s="8" customFormat="1" x14ac:dyDescent="0.65">
      <c r="A72" s="4" t="s">
        <v>87</v>
      </c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s="8" customFormat="1" x14ac:dyDescent="0.65">
      <c r="A73" s="4" t="s">
        <v>0</v>
      </c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s="8" customFormat="1" x14ac:dyDescent="0.65">
      <c r="A74" s="4" t="s">
        <v>224</v>
      </c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65">
      <c r="A75" s="9"/>
      <c r="B75" s="9"/>
      <c r="C75" s="10"/>
      <c r="D75" s="11"/>
      <c r="E75" s="243" t="s">
        <v>1</v>
      </c>
      <c r="F75" s="243"/>
      <c r="G75" s="243"/>
      <c r="H75" s="243"/>
      <c r="I75" s="243" t="s">
        <v>2</v>
      </c>
      <c r="J75" s="243"/>
      <c r="K75" s="243"/>
    </row>
    <row r="76" spans="1:11" x14ac:dyDescent="0.65">
      <c r="A76" s="10"/>
      <c r="B76" s="10"/>
      <c r="C76" s="10"/>
      <c r="D76" s="13"/>
      <c r="E76" s="14" t="s">
        <v>209</v>
      </c>
      <c r="F76" s="14"/>
      <c r="G76" s="14" t="s">
        <v>3</v>
      </c>
      <c r="H76" s="14"/>
      <c r="I76" s="14" t="s">
        <v>209</v>
      </c>
      <c r="J76" s="14"/>
      <c r="K76" s="14" t="s">
        <v>3</v>
      </c>
    </row>
    <row r="77" spans="1:11" x14ac:dyDescent="0.65">
      <c r="A77" s="12" t="s">
        <v>32</v>
      </c>
      <c r="B77" s="9"/>
      <c r="C77" s="15" t="s">
        <v>5</v>
      </c>
      <c r="D77" s="13"/>
      <c r="E77" s="14">
        <v>2566</v>
      </c>
      <c r="F77" s="14"/>
      <c r="G77" s="14">
        <v>2565</v>
      </c>
      <c r="H77" s="14"/>
      <c r="I77" s="14">
        <v>2566</v>
      </c>
      <c r="J77" s="14"/>
      <c r="K77" s="14">
        <v>2565</v>
      </c>
    </row>
    <row r="78" spans="1:11" x14ac:dyDescent="0.65">
      <c r="A78" s="12"/>
      <c r="B78" s="9"/>
      <c r="C78" s="15"/>
      <c r="D78" s="13"/>
      <c r="E78" s="14" t="s">
        <v>140</v>
      </c>
      <c r="F78" s="14"/>
      <c r="G78" s="14" t="s">
        <v>139</v>
      </c>
      <c r="H78" s="14"/>
      <c r="I78" s="14" t="s">
        <v>140</v>
      </c>
      <c r="J78" s="14"/>
      <c r="K78" s="14" t="s">
        <v>139</v>
      </c>
    </row>
    <row r="79" spans="1:11" x14ac:dyDescent="0.65">
      <c r="A79" s="12"/>
      <c r="B79" s="9"/>
      <c r="C79" s="15"/>
      <c r="D79" s="13"/>
      <c r="E79" s="14" t="s">
        <v>141</v>
      </c>
      <c r="F79" s="14"/>
      <c r="G79" s="14"/>
      <c r="H79" s="14"/>
      <c r="I79" s="14" t="s">
        <v>141</v>
      </c>
      <c r="J79" s="14"/>
      <c r="K79" s="14"/>
    </row>
    <row r="80" spans="1:11" x14ac:dyDescent="0.65">
      <c r="A80" s="9"/>
      <c r="B80" s="9"/>
      <c r="C80" s="16"/>
      <c r="D80" s="13"/>
      <c r="E80" s="241" t="s">
        <v>6</v>
      </c>
      <c r="F80" s="242"/>
      <c r="G80" s="242"/>
      <c r="H80" s="242"/>
      <c r="I80" s="242"/>
      <c r="J80" s="242"/>
      <c r="K80" s="242"/>
    </row>
    <row r="81" spans="1:11" x14ac:dyDescent="0.65">
      <c r="A81" s="28" t="s">
        <v>33</v>
      </c>
      <c r="B81" s="28"/>
      <c r="C81" s="106"/>
      <c r="D81" s="106"/>
      <c r="E81" s="38"/>
      <c r="F81" s="45"/>
      <c r="G81" s="38"/>
      <c r="H81" s="38"/>
      <c r="I81" s="38"/>
      <c r="J81" s="38"/>
      <c r="K81" s="38"/>
    </row>
    <row r="82" spans="1:11" x14ac:dyDescent="0.65">
      <c r="A82" s="44" t="s">
        <v>34</v>
      </c>
      <c r="B82" s="18"/>
      <c r="C82" s="107">
        <v>16</v>
      </c>
      <c r="D82" s="106"/>
      <c r="E82" s="46"/>
      <c r="F82" s="47"/>
      <c r="G82" s="46"/>
      <c r="H82" s="46"/>
      <c r="I82" s="46"/>
      <c r="J82" s="46"/>
      <c r="K82" s="46"/>
    </row>
    <row r="83" spans="1:11" ht="23.4" thickBot="1" x14ac:dyDescent="0.7">
      <c r="A83" s="48" t="s">
        <v>130</v>
      </c>
      <c r="B83" s="18"/>
      <c r="C83" s="106"/>
      <c r="D83" s="106"/>
      <c r="E83" s="49">
        <v>3805934</v>
      </c>
      <c r="F83" s="30"/>
      <c r="G83" s="49">
        <v>3251546</v>
      </c>
      <c r="H83" s="19"/>
      <c r="I83" s="49">
        <v>3805934</v>
      </c>
      <c r="J83" s="30"/>
      <c r="K83" s="49">
        <v>3251546</v>
      </c>
    </row>
    <row r="84" spans="1:11" ht="23.4" thickTop="1" x14ac:dyDescent="0.65">
      <c r="A84" s="50" t="s">
        <v>131</v>
      </c>
      <c r="B84" s="51"/>
      <c r="C84" s="106"/>
      <c r="D84" s="106"/>
      <c r="E84" s="21">
        <f>'ผู้ถือหุ้นรวม 66'!D32</f>
        <v>2443979</v>
      </c>
      <c r="F84" s="30"/>
      <c r="G84" s="21">
        <v>2221878</v>
      </c>
      <c r="H84" s="21"/>
      <c r="I84" s="21">
        <f>'ผู้ถือหุ้น 66'!C26</f>
        <v>2443979</v>
      </c>
      <c r="J84" s="30"/>
      <c r="K84" s="21">
        <v>2221878</v>
      </c>
    </row>
    <row r="85" spans="1:11" x14ac:dyDescent="0.65">
      <c r="A85" s="18" t="s">
        <v>96</v>
      </c>
      <c r="B85" s="57"/>
      <c r="C85" s="57"/>
      <c r="D85" s="106"/>
      <c r="E85" s="21">
        <f>'ผู้ถือหุ้นรวม 66'!F32</f>
        <v>4209156</v>
      </c>
      <c r="F85" s="30"/>
      <c r="G85" s="21">
        <v>4070406</v>
      </c>
      <c r="H85" s="21"/>
      <c r="I85" s="21">
        <f>'ผู้ถือหุ้น 66'!E26</f>
        <v>4209156</v>
      </c>
      <c r="J85" s="30"/>
      <c r="K85" s="21">
        <v>4070406</v>
      </c>
    </row>
    <row r="86" spans="1:11" x14ac:dyDescent="0.65">
      <c r="A86" s="18" t="s">
        <v>232</v>
      </c>
      <c r="B86" s="57"/>
      <c r="C86" s="107">
        <v>16</v>
      </c>
      <c r="D86" s="106"/>
      <c r="E86" s="21">
        <f>'ผู้ถือหุ้นรวม 66'!H32</f>
        <v>27773</v>
      </c>
      <c r="F86" s="30"/>
      <c r="G86" s="21">
        <v>0</v>
      </c>
      <c r="H86" s="21"/>
      <c r="I86" s="21">
        <f>'ผู้ถือหุ้น 66'!G26</f>
        <v>27773</v>
      </c>
      <c r="J86" s="30"/>
      <c r="K86" s="21">
        <v>0</v>
      </c>
    </row>
    <row r="87" spans="1:11" x14ac:dyDescent="0.65">
      <c r="A87" s="18" t="s">
        <v>136</v>
      </c>
      <c r="B87" s="57"/>
      <c r="C87" s="57"/>
      <c r="D87" s="106"/>
      <c r="E87" s="21"/>
      <c r="F87" s="30"/>
      <c r="G87" s="21"/>
      <c r="H87" s="21"/>
      <c r="I87" s="21"/>
      <c r="J87" s="21"/>
      <c r="K87" s="21"/>
    </row>
    <row r="88" spans="1:11" x14ac:dyDescent="0.65">
      <c r="A88" s="48" t="s">
        <v>132</v>
      </c>
      <c r="B88" s="51"/>
      <c r="C88" s="106"/>
      <c r="D88" s="106"/>
      <c r="E88" s="21"/>
      <c r="F88" s="30"/>
      <c r="G88" s="21"/>
      <c r="H88" s="21"/>
      <c r="I88" s="21"/>
      <c r="J88" s="21"/>
      <c r="K88" s="21"/>
    </row>
    <row r="89" spans="1:11" x14ac:dyDescent="0.65">
      <c r="A89" s="50" t="s">
        <v>133</v>
      </c>
      <c r="B89" s="51"/>
      <c r="C89" s="51"/>
      <c r="D89" s="106"/>
      <c r="E89" s="21">
        <f>'ผู้ถือหุ้นรวม 66'!J32</f>
        <v>100611</v>
      </c>
      <c r="F89" s="30"/>
      <c r="G89" s="21">
        <v>100611</v>
      </c>
      <c r="H89" s="29"/>
      <c r="I89" s="21">
        <f>'ผู้ถือหุ้น 66'!I26</f>
        <v>100611</v>
      </c>
      <c r="J89" s="29"/>
      <c r="K89" s="30">
        <v>100611</v>
      </c>
    </row>
    <row r="90" spans="1:11" x14ac:dyDescent="0.65">
      <c r="A90" s="48" t="s">
        <v>134</v>
      </c>
      <c r="B90" s="18"/>
      <c r="C90" s="106"/>
      <c r="D90" s="10"/>
      <c r="E90" s="42">
        <f>'ผู้ถือหุ้นรวม 66'!L32</f>
        <v>-394307</v>
      </c>
      <c r="F90" s="11"/>
      <c r="G90" s="42">
        <v>-233608</v>
      </c>
      <c r="H90" s="42"/>
      <c r="I90" s="42">
        <f>'ผู้ถือหุ้น 66'!K26</f>
        <v>-922146</v>
      </c>
      <c r="J90" s="42"/>
      <c r="K90" s="42">
        <v>-772871</v>
      </c>
    </row>
    <row r="91" spans="1:11" x14ac:dyDescent="0.65">
      <c r="A91" s="18" t="s">
        <v>75</v>
      </c>
      <c r="B91" s="57"/>
      <c r="C91" s="57"/>
      <c r="D91" s="106"/>
      <c r="E91" s="52">
        <f>'ผู้ถือหุ้นรวม 66'!V32</f>
        <v>724727</v>
      </c>
      <c r="F91" s="11"/>
      <c r="G91" s="52">
        <v>731166</v>
      </c>
      <c r="H91" s="42"/>
      <c r="I91" s="53">
        <f>'ผู้ถือหุ้น 66'!M26</f>
        <v>334099</v>
      </c>
      <c r="J91" s="54"/>
      <c r="K91" s="53">
        <v>334099</v>
      </c>
    </row>
    <row r="92" spans="1:11" x14ac:dyDescent="0.65">
      <c r="A92" s="22" t="s">
        <v>35</v>
      </c>
      <c r="B92" s="22"/>
      <c r="C92" s="106"/>
      <c r="D92" s="106"/>
      <c r="E92" s="55">
        <f>SUM(E84:E91)</f>
        <v>7111939</v>
      </c>
      <c r="F92" s="12"/>
      <c r="G92" s="55">
        <f>SUM(G84:G91)</f>
        <v>6890453</v>
      </c>
      <c r="H92" s="56"/>
      <c r="I92" s="56">
        <f>SUM(I84:I91)</f>
        <v>6193472</v>
      </c>
      <c r="J92" s="56"/>
      <c r="K92" s="56">
        <f>SUM(K84:K91)</f>
        <v>5954123</v>
      </c>
    </row>
    <row r="93" spans="1:11" x14ac:dyDescent="0.65">
      <c r="A93" s="44" t="s">
        <v>36</v>
      </c>
      <c r="B93" s="57"/>
      <c r="C93" s="57"/>
      <c r="D93" s="57"/>
      <c r="E93" s="42">
        <f>'ผู้ถือหุ้นรวม 66'!Z32</f>
        <v>437483</v>
      </c>
      <c r="F93" s="12"/>
      <c r="G93" s="42">
        <v>155597</v>
      </c>
      <c r="H93" s="21"/>
      <c r="I93" s="21">
        <v>0</v>
      </c>
      <c r="J93" s="21"/>
      <c r="K93" s="21">
        <v>0</v>
      </c>
    </row>
    <row r="94" spans="1:11" x14ac:dyDescent="0.65">
      <c r="A94" s="22" t="s">
        <v>37</v>
      </c>
      <c r="B94" s="22"/>
      <c r="C94" s="106"/>
      <c r="D94" s="106"/>
      <c r="E94" s="40">
        <f>E92+E93</f>
        <v>7549422</v>
      </c>
      <c r="F94" s="12"/>
      <c r="G94" s="40">
        <f>G92+G93</f>
        <v>7046050</v>
      </c>
      <c r="H94" s="41"/>
      <c r="I94" s="40">
        <f>I92+I93</f>
        <v>6193472</v>
      </c>
      <c r="J94" s="41"/>
      <c r="K94" s="40">
        <f>K92+K93</f>
        <v>5954123</v>
      </c>
    </row>
    <row r="95" spans="1:11" x14ac:dyDescent="0.65">
      <c r="A95" s="44"/>
      <c r="B95" s="22"/>
      <c r="C95" s="106"/>
      <c r="D95" s="106"/>
      <c r="E95" s="56"/>
      <c r="F95" s="12"/>
      <c r="G95" s="56"/>
      <c r="H95" s="56"/>
      <c r="I95" s="56"/>
      <c r="J95" s="56"/>
      <c r="K95" s="56"/>
    </row>
    <row r="96" spans="1:11" ht="23.4" thickBot="1" x14ac:dyDescent="0.7">
      <c r="A96" s="58" t="s">
        <v>38</v>
      </c>
      <c r="B96" s="58"/>
      <c r="C96" s="106"/>
      <c r="D96" s="106"/>
      <c r="E96" s="59">
        <f>E94+E71</f>
        <v>20771998</v>
      </c>
      <c r="F96" s="12"/>
      <c r="G96" s="59">
        <f>G94+G71</f>
        <v>20499941</v>
      </c>
      <c r="H96" s="56"/>
      <c r="I96" s="59">
        <f>I94+I71</f>
        <v>12602462</v>
      </c>
      <c r="J96" s="56"/>
      <c r="K96" s="59">
        <f>K94+K71</f>
        <v>13429455</v>
      </c>
    </row>
    <row r="97" ht="23.4" thickTop="1" x14ac:dyDescent="0.65"/>
  </sheetData>
  <mergeCells count="9">
    <mergeCell ref="E80:K80"/>
    <mergeCell ref="I40:K40"/>
    <mergeCell ref="E75:H75"/>
    <mergeCell ref="I4:K4"/>
    <mergeCell ref="E9:K9"/>
    <mergeCell ref="E40:H40"/>
    <mergeCell ref="I75:K75"/>
    <mergeCell ref="E45:K45"/>
    <mergeCell ref="E4:G4"/>
  </mergeCells>
  <pageMargins left="0.7" right="0.7" top="0.75" bottom="0.75" header="0.3" footer="0.3"/>
  <pageSetup paperSize="9" scale="78" firstPageNumber="4" fitToWidth="0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23C35-C296-4DAF-A6F1-4AFD624E301D}">
  <dimension ref="A1:J60"/>
  <sheetViews>
    <sheetView view="pageBreakPreview" zoomScale="85" zoomScaleNormal="100" zoomScaleSheetLayoutView="85" workbookViewId="0"/>
  </sheetViews>
  <sheetFormatPr defaultColWidth="30.375" defaultRowHeight="21" x14ac:dyDescent="0.6"/>
  <cols>
    <col min="1" max="1" width="57.75" style="9" customWidth="1"/>
    <col min="2" max="2" width="10" style="10" bestFit="1" customWidth="1"/>
    <col min="3" max="3" width="1.375" style="10" customWidth="1"/>
    <col min="4" max="4" width="12.125" style="10" customWidth="1"/>
    <col min="5" max="5" width="1.375" style="10" customWidth="1"/>
    <col min="6" max="6" width="12.125" style="10" customWidth="1"/>
    <col min="7" max="7" width="1.375" style="10" customWidth="1"/>
    <col min="8" max="8" width="12.125" style="11" customWidth="1"/>
    <col min="9" max="9" width="1.375" style="10" customWidth="1"/>
    <col min="10" max="10" width="12.125" style="11" customWidth="1"/>
    <col min="11" max="16384" width="30.375" style="10"/>
  </cols>
  <sheetData>
    <row r="1" spans="1:10" s="91" customFormat="1" ht="22.2" x14ac:dyDescent="0.6">
      <c r="A1" s="4" t="s">
        <v>87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91" customFormat="1" ht="22.2" x14ac:dyDescent="0.6">
      <c r="A2" s="7" t="s">
        <v>146</v>
      </c>
      <c r="C2" s="24"/>
      <c r="D2" s="108"/>
      <c r="E2" s="24"/>
      <c r="F2" s="108"/>
      <c r="G2" s="24"/>
      <c r="H2" s="108"/>
      <c r="I2" s="24"/>
      <c r="J2" s="108"/>
    </row>
    <row r="3" spans="1:10" s="91" customFormat="1" ht="22.2" x14ac:dyDescent="0.6">
      <c r="A3" s="7" t="s">
        <v>225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6">
      <c r="C4" s="11"/>
      <c r="D4" s="243" t="s">
        <v>1</v>
      </c>
      <c r="E4" s="243"/>
      <c r="F4" s="243"/>
      <c r="G4" s="24"/>
      <c r="H4" s="243" t="s">
        <v>2</v>
      </c>
      <c r="I4" s="243"/>
      <c r="J4" s="243"/>
    </row>
    <row r="5" spans="1:10" x14ac:dyDescent="0.6">
      <c r="B5" s="15" t="s">
        <v>5</v>
      </c>
      <c r="C5" s="13"/>
      <c r="D5" s="39">
        <v>2566</v>
      </c>
      <c r="E5" s="14"/>
      <c r="F5" s="39">
        <v>2565</v>
      </c>
      <c r="G5" s="14"/>
      <c r="H5" s="39">
        <v>2566</v>
      </c>
      <c r="I5" s="14"/>
      <c r="J5" s="39">
        <v>2565</v>
      </c>
    </row>
    <row r="6" spans="1:10" x14ac:dyDescent="0.6">
      <c r="A6" s="154"/>
      <c r="B6" s="16"/>
      <c r="C6" s="13"/>
      <c r="D6" s="241" t="s">
        <v>6</v>
      </c>
      <c r="E6" s="241"/>
      <c r="F6" s="241"/>
      <c r="G6" s="241"/>
      <c r="H6" s="241"/>
      <c r="I6" s="241"/>
      <c r="J6" s="241"/>
    </row>
    <row r="7" spans="1:10" x14ac:dyDescent="0.6">
      <c r="A7" s="60" t="s">
        <v>39</v>
      </c>
      <c r="B7" s="106" t="s">
        <v>252</v>
      </c>
      <c r="D7" s="61"/>
      <c r="E7" s="11"/>
      <c r="F7" s="61"/>
      <c r="H7" s="61"/>
      <c r="J7" s="61"/>
    </row>
    <row r="8" spans="1:10" x14ac:dyDescent="0.6">
      <c r="A8" s="13" t="s">
        <v>97</v>
      </c>
      <c r="C8" s="106"/>
      <c r="D8" s="21">
        <v>4294640</v>
      </c>
      <c r="E8" s="21"/>
      <c r="F8" s="21">
        <v>4130063</v>
      </c>
      <c r="G8" s="21"/>
      <c r="H8" s="21">
        <v>3398887</v>
      </c>
      <c r="I8" s="21"/>
      <c r="J8" s="21">
        <v>3629396</v>
      </c>
    </row>
    <row r="9" spans="1:10" x14ac:dyDescent="0.6">
      <c r="A9" s="13" t="s">
        <v>184</v>
      </c>
      <c r="C9" s="106"/>
      <c r="D9" s="21">
        <v>3422</v>
      </c>
      <c r="E9" s="21"/>
      <c r="F9" s="21">
        <v>16221</v>
      </c>
      <c r="G9" s="21"/>
      <c r="H9" s="21">
        <v>6309</v>
      </c>
      <c r="I9" s="21"/>
      <c r="J9" s="21">
        <v>19730</v>
      </c>
    </row>
    <row r="10" spans="1:10" x14ac:dyDescent="0.6">
      <c r="A10" s="13" t="s">
        <v>233</v>
      </c>
      <c r="C10" s="106"/>
      <c r="D10" s="21">
        <v>7831</v>
      </c>
      <c r="E10" s="21"/>
      <c r="F10" s="21">
        <v>9072</v>
      </c>
      <c r="G10" s="21"/>
      <c r="H10" s="21">
        <v>5709</v>
      </c>
      <c r="I10" s="21"/>
      <c r="J10" s="21">
        <v>9036</v>
      </c>
    </row>
    <row r="11" spans="1:10" x14ac:dyDescent="0.6">
      <c r="A11" s="13" t="s">
        <v>258</v>
      </c>
      <c r="C11" s="106"/>
      <c r="D11" s="21">
        <v>8</v>
      </c>
      <c r="E11" s="21"/>
      <c r="F11" s="21">
        <v>21762</v>
      </c>
      <c r="G11" s="21"/>
      <c r="H11" s="21">
        <v>7</v>
      </c>
      <c r="I11" s="21"/>
      <c r="J11" s="21">
        <v>0</v>
      </c>
    </row>
    <row r="12" spans="1:10" x14ac:dyDescent="0.6">
      <c r="A12" s="13" t="s">
        <v>237</v>
      </c>
      <c r="C12" s="106"/>
      <c r="D12" s="21">
        <v>4499</v>
      </c>
      <c r="E12" s="21"/>
      <c r="F12" s="21">
        <v>2382</v>
      </c>
      <c r="G12" s="21"/>
      <c r="H12" s="21">
        <v>1529</v>
      </c>
      <c r="I12" s="21"/>
      <c r="J12" s="21">
        <v>2382</v>
      </c>
    </row>
    <row r="13" spans="1:10" s="24" customFormat="1" x14ac:dyDescent="0.6">
      <c r="A13" s="13" t="s">
        <v>40</v>
      </c>
      <c r="B13" s="106"/>
      <c r="C13" s="10"/>
      <c r="D13" s="21">
        <v>16221</v>
      </c>
      <c r="E13" s="21"/>
      <c r="F13" s="21">
        <v>71091</v>
      </c>
      <c r="G13" s="21"/>
      <c r="H13" s="30">
        <v>1638</v>
      </c>
      <c r="I13" s="21"/>
      <c r="J13" s="30">
        <v>10052</v>
      </c>
    </row>
    <row r="14" spans="1:10" x14ac:dyDescent="0.6">
      <c r="A14" s="62" t="s">
        <v>41</v>
      </c>
      <c r="B14" s="32"/>
      <c r="C14" s="24"/>
      <c r="D14" s="40">
        <f>SUM(D8:D13)</f>
        <v>4326621</v>
      </c>
      <c r="E14" s="41"/>
      <c r="F14" s="40">
        <f>SUM(F8:F13)</f>
        <v>4250591</v>
      </c>
      <c r="G14" s="41"/>
      <c r="H14" s="40">
        <f>SUM(H8:H13)</f>
        <v>3414079</v>
      </c>
      <c r="I14" s="41"/>
      <c r="J14" s="40">
        <f>SUM(J8:J13)</f>
        <v>3670596</v>
      </c>
    </row>
    <row r="15" spans="1:10" x14ac:dyDescent="0.6">
      <c r="A15" s="106"/>
      <c r="B15" s="106"/>
      <c r="D15" s="21"/>
      <c r="E15" s="21"/>
      <c r="F15" s="63"/>
      <c r="G15" s="21"/>
      <c r="H15" s="61"/>
      <c r="I15" s="21"/>
      <c r="J15" s="61"/>
    </row>
    <row r="16" spans="1:10" x14ac:dyDescent="0.6">
      <c r="A16" s="60" t="s">
        <v>42</v>
      </c>
      <c r="B16" s="106" t="s">
        <v>252</v>
      </c>
      <c r="D16" s="21"/>
      <c r="E16" s="21"/>
      <c r="F16" s="21"/>
      <c r="G16" s="21"/>
      <c r="I16" s="21"/>
      <c r="J16" s="21"/>
    </row>
    <row r="17" spans="1:10" x14ac:dyDescent="0.6">
      <c r="A17" s="13" t="s">
        <v>98</v>
      </c>
      <c r="D17" s="21">
        <v>4164720</v>
      </c>
      <c r="E17" s="21"/>
      <c r="F17" s="21">
        <v>3996668</v>
      </c>
      <c r="G17" s="21"/>
      <c r="H17" s="21">
        <v>3239954</v>
      </c>
      <c r="I17" s="21"/>
      <c r="J17" s="21">
        <v>3631664</v>
      </c>
    </row>
    <row r="18" spans="1:10" x14ac:dyDescent="0.6">
      <c r="A18" s="13" t="s">
        <v>86</v>
      </c>
      <c r="B18" s="106"/>
      <c r="C18" s="13"/>
      <c r="D18" s="21">
        <v>19006</v>
      </c>
      <c r="E18" s="21"/>
      <c r="F18" s="21">
        <v>25239</v>
      </c>
      <c r="G18" s="21"/>
      <c r="H18" s="21">
        <v>11085</v>
      </c>
      <c r="I18" s="21"/>
      <c r="J18" s="21">
        <v>18538</v>
      </c>
    </row>
    <row r="19" spans="1:10" x14ac:dyDescent="0.6">
      <c r="A19" s="13" t="s">
        <v>43</v>
      </c>
      <c r="B19" s="106"/>
      <c r="D19" s="21">
        <v>87967</v>
      </c>
      <c r="E19" s="21"/>
      <c r="F19" s="21">
        <v>97941</v>
      </c>
      <c r="G19" s="29"/>
      <c r="H19" s="21">
        <v>61322</v>
      </c>
      <c r="I19" s="29"/>
      <c r="J19" s="21">
        <v>61005</v>
      </c>
    </row>
    <row r="20" spans="1:10" x14ac:dyDescent="0.6">
      <c r="A20" s="158" t="s">
        <v>235</v>
      </c>
      <c r="D20" s="64">
        <v>16497</v>
      </c>
      <c r="E20" s="21"/>
      <c r="F20" s="64">
        <v>-468</v>
      </c>
      <c r="G20" s="21"/>
      <c r="H20" s="64">
        <v>11806</v>
      </c>
      <c r="I20" s="21"/>
      <c r="J20" s="64">
        <v>-457</v>
      </c>
    </row>
    <row r="21" spans="1:10" x14ac:dyDescent="0.6">
      <c r="A21" s="158" t="s">
        <v>236</v>
      </c>
      <c r="B21" s="106"/>
      <c r="D21" s="21">
        <v>0</v>
      </c>
      <c r="E21" s="21"/>
      <c r="F21" s="21">
        <v>0</v>
      </c>
      <c r="G21" s="21"/>
      <c r="H21" s="21">
        <v>4112</v>
      </c>
      <c r="I21" s="21"/>
      <c r="J21" s="21">
        <v>0</v>
      </c>
    </row>
    <row r="22" spans="1:10" x14ac:dyDescent="0.6">
      <c r="A22" s="62" t="s">
        <v>45</v>
      </c>
      <c r="B22" s="24"/>
      <c r="C22" s="24"/>
      <c r="D22" s="40">
        <f>SUM(D17:D21)</f>
        <v>4288190</v>
      </c>
      <c r="E22" s="41"/>
      <c r="F22" s="40">
        <f>SUM(F17:F21)</f>
        <v>4119380</v>
      </c>
      <c r="G22" s="41"/>
      <c r="H22" s="40">
        <f>SUM(H17:H21)</f>
        <v>3328279</v>
      </c>
      <c r="I22" s="41"/>
      <c r="J22" s="40">
        <f>SUM(J17:J21)</f>
        <v>3710750</v>
      </c>
    </row>
    <row r="23" spans="1:10" x14ac:dyDescent="0.6">
      <c r="A23" s="62"/>
      <c r="D23" s="21"/>
      <c r="E23" s="21"/>
      <c r="F23" s="21"/>
      <c r="G23" s="21"/>
      <c r="H23" s="21"/>
      <c r="I23" s="21"/>
      <c r="J23" s="21"/>
    </row>
    <row r="24" spans="1:10" x14ac:dyDescent="0.6">
      <c r="A24" s="92" t="s">
        <v>202</v>
      </c>
      <c r="D24" s="41">
        <f>D14-D22</f>
        <v>38431</v>
      </c>
      <c r="E24" s="41"/>
      <c r="F24" s="41">
        <f>F14-F22</f>
        <v>131211</v>
      </c>
      <c r="G24" s="41"/>
      <c r="H24" s="71">
        <f>H14-H22</f>
        <v>85800</v>
      </c>
      <c r="I24" s="41"/>
      <c r="J24" s="71">
        <f>J14-J22</f>
        <v>-40154</v>
      </c>
    </row>
    <row r="25" spans="1:10" x14ac:dyDescent="0.6">
      <c r="A25" s="66" t="s">
        <v>44</v>
      </c>
      <c r="D25" s="93">
        <v>-179180</v>
      </c>
      <c r="E25" s="21"/>
      <c r="F25" s="93">
        <v>-138973</v>
      </c>
      <c r="G25" s="21"/>
      <c r="H25" s="93">
        <v>-83413</v>
      </c>
      <c r="I25" s="21"/>
      <c r="J25" s="93">
        <v>-82231</v>
      </c>
    </row>
    <row r="26" spans="1:10" x14ac:dyDescent="0.6">
      <c r="A26" s="66" t="s">
        <v>187</v>
      </c>
      <c r="B26" s="106"/>
      <c r="D26" s="21">
        <v>8427</v>
      </c>
      <c r="E26" s="21"/>
      <c r="F26" s="21">
        <v>29323</v>
      </c>
      <c r="G26" s="21"/>
      <c r="H26" s="21">
        <v>0</v>
      </c>
      <c r="I26" s="21"/>
      <c r="J26" s="21">
        <v>0</v>
      </c>
    </row>
    <row r="27" spans="1:10" x14ac:dyDescent="0.6">
      <c r="A27" s="66" t="s">
        <v>265</v>
      </c>
      <c r="D27" s="21"/>
      <c r="E27" s="21"/>
      <c r="F27" s="21"/>
      <c r="G27" s="21"/>
      <c r="H27" s="21"/>
      <c r="I27" s="21"/>
      <c r="J27" s="21"/>
    </row>
    <row r="28" spans="1:10" x14ac:dyDescent="0.6">
      <c r="A28" s="67" t="s">
        <v>173</v>
      </c>
      <c r="B28" s="106"/>
      <c r="D28" s="93">
        <v>-68828</v>
      </c>
      <c r="E28" s="223"/>
      <c r="F28" s="93">
        <v>-398</v>
      </c>
      <c r="G28" s="223"/>
      <c r="H28" s="93">
        <v>-68828</v>
      </c>
      <c r="I28" s="223"/>
      <c r="J28" s="93">
        <v>-398</v>
      </c>
    </row>
    <row r="29" spans="1:10" x14ac:dyDescent="0.6">
      <c r="A29" s="65" t="s">
        <v>219</v>
      </c>
      <c r="B29" s="106">
        <v>4</v>
      </c>
      <c r="D29" s="139">
        <v>0</v>
      </c>
      <c r="E29" s="223"/>
      <c r="F29" s="69">
        <v>603</v>
      </c>
      <c r="G29" s="223"/>
      <c r="H29" s="139">
        <v>0</v>
      </c>
      <c r="I29" s="21"/>
      <c r="J29" s="139">
        <v>0</v>
      </c>
    </row>
    <row r="30" spans="1:10" x14ac:dyDescent="0.6">
      <c r="A30" s="33" t="s">
        <v>183</v>
      </c>
      <c r="B30" s="32"/>
      <c r="C30" s="24"/>
      <c r="D30" s="70">
        <f>SUM(D24:D29)</f>
        <v>-201150</v>
      </c>
      <c r="E30" s="41"/>
      <c r="F30" s="70">
        <f>SUM(F24:F29)</f>
        <v>21766</v>
      </c>
      <c r="G30" s="41"/>
      <c r="H30" s="70">
        <f>SUM(H24:H29)</f>
        <v>-66441</v>
      </c>
      <c r="I30" s="41"/>
      <c r="J30" s="70">
        <f>SUM(J24:J29)</f>
        <v>-122783</v>
      </c>
    </row>
    <row r="31" spans="1:10" s="24" customFormat="1" x14ac:dyDescent="0.6">
      <c r="A31" s="65" t="s">
        <v>135</v>
      </c>
      <c r="B31" s="106"/>
      <c r="C31" s="10"/>
      <c r="D31" s="64">
        <v>171</v>
      </c>
      <c r="E31" s="21"/>
      <c r="F31" s="64">
        <v>244</v>
      </c>
      <c r="G31" s="21"/>
      <c r="H31" s="93">
        <v>-10</v>
      </c>
      <c r="I31" s="21"/>
      <c r="J31" s="93">
        <v>30</v>
      </c>
    </row>
    <row r="32" spans="1:10" s="24" customFormat="1" ht="20.399999999999999" x14ac:dyDescent="0.55000000000000004">
      <c r="A32" s="72" t="s">
        <v>81</v>
      </c>
      <c r="D32" s="73">
        <f>SUM(D30:D31)</f>
        <v>-200979</v>
      </c>
      <c r="E32" s="74"/>
      <c r="F32" s="73">
        <f>SUM(F30:F31)</f>
        <v>22010</v>
      </c>
      <c r="G32" s="41"/>
      <c r="H32" s="73">
        <f>SUM(H30:H31)</f>
        <v>-66451</v>
      </c>
      <c r="I32" s="41"/>
      <c r="J32" s="73">
        <f>SUM(J30:J31)</f>
        <v>-122753</v>
      </c>
    </row>
    <row r="33" spans="1:10" s="24" customFormat="1" x14ac:dyDescent="0.6">
      <c r="A33" s="65"/>
      <c r="B33" s="10"/>
      <c r="C33" s="10"/>
      <c r="D33" s="155"/>
      <c r="E33" s="156"/>
      <c r="F33" s="155"/>
      <c r="G33" s="157"/>
      <c r="H33" s="155"/>
      <c r="I33" s="157"/>
      <c r="J33" s="155"/>
    </row>
    <row r="34" spans="1:10" s="24" customFormat="1" ht="20.399999999999999" x14ac:dyDescent="0.55000000000000004">
      <c r="A34" s="72" t="s">
        <v>103</v>
      </c>
      <c r="D34" s="77"/>
      <c r="E34" s="75"/>
      <c r="F34" s="77"/>
      <c r="G34" s="76"/>
      <c r="H34" s="77"/>
      <c r="I34" s="76"/>
      <c r="J34" s="77"/>
    </row>
    <row r="35" spans="1:10" s="24" customFormat="1" ht="20.399999999999999" x14ac:dyDescent="0.55000000000000004">
      <c r="A35" s="78" t="s">
        <v>100</v>
      </c>
      <c r="D35" s="77"/>
      <c r="E35" s="75"/>
      <c r="F35" s="77"/>
      <c r="G35" s="76"/>
      <c r="H35" s="77"/>
      <c r="I35" s="76"/>
      <c r="J35" s="77"/>
    </row>
    <row r="36" spans="1:10" s="24" customFormat="1" x14ac:dyDescent="0.6">
      <c r="A36" s="65" t="s">
        <v>101</v>
      </c>
      <c r="D36" s="79">
        <v>-57</v>
      </c>
      <c r="E36" s="80"/>
      <c r="F36" s="79">
        <v>-100</v>
      </c>
      <c r="G36" s="64"/>
      <c r="H36" s="21">
        <v>0</v>
      </c>
      <c r="I36" s="64"/>
      <c r="J36" s="21">
        <v>0</v>
      </c>
    </row>
    <row r="37" spans="1:10" s="24" customFormat="1" x14ac:dyDescent="0.6">
      <c r="A37" s="65" t="s">
        <v>205</v>
      </c>
      <c r="D37" s="68">
        <v>9183</v>
      </c>
      <c r="E37" s="80"/>
      <c r="F37" s="68">
        <v>759</v>
      </c>
      <c r="G37" s="64"/>
      <c r="H37" s="139">
        <v>0</v>
      </c>
      <c r="I37" s="64"/>
      <c r="J37" s="139">
        <v>0</v>
      </c>
    </row>
    <row r="38" spans="1:10" s="24" customFormat="1" ht="20.399999999999999" x14ac:dyDescent="0.55000000000000004">
      <c r="A38" s="72" t="s">
        <v>102</v>
      </c>
      <c r="D38" s="81">
        <f>SUM(D36:D37)</f>
        <v>9126</v>
      </c>
      <c r="E38" s="82"/>
      <c r="F38" s="81">
        <f>SUM(F36:F37)</f>
        <v>659</v>
      </c>
      <c r="G38" s="71"/>
      <c r="H38" s="83">
        <f>SUM(H36:H37)</f>
        <v>0</v>
      </c>
      <c r="I38" s="71"/>
      <c r="J38" s="83">
        <f>SUM(J36:J37)</f>
        <v>0</v>
      </c>
    </row>
    <row r="39" spans="1:10" x14ac:dyDescent="0.6">
      <c r="A39" s="72" t="s">
        <v>263</v>
      </c>
      <c r="B39" s="24"/>
      <c r="C39" s="24"/>
      <c r="D39" s="73">
        <f>D38</f>
        <v>9126</v>
      </c>
      <c r="E39" s="82"/>
      <c r="F39" s="73">
        <f>F38</f>
        <v>659</v>
      </c>
      <c r="G39" s="71"/>
      <c r="H39" s="84">
        <f>H38</f>
        <v>0</v>
      </c>
      <c r="I39" s="71"/>
      <c r="J39" s="84">
        <f>J38</f>
        <v>0</v>
      </c>
    </row>
    <row r="40" spans="1:10" ht="21.6" thickBot="1" x14ac:dyDescent="0.65">
      <c r="A40" s="72" t="s">
        <v>262</v>
      </c>
      <c r="D40" s="85">
        <f>D32+D39</f>
        <v>-191853</v>
      </c>
      <c r="E40" s="71"/>
      <c r="F40" s="85">
        <f>F32+F39</f>
        <v>22669</v>
      </c>
      <c r="G40" s="71"/>
      <c r="H40" s="85">
        <f>H32+H39</f>
        <v>-66451</v>
      </c>
      <c r="I40" s="87"/>
      <c r="J40" s="85">
        <f>J32+J39</f>
        <v>-122753</v>
      </c>
    </row>
    <row r="41" spans="1:10" s="91" customFormat="1" ht="22.8" thickTop="1" x14ac:dyDescent="0.6">
      <c r="A41" s="4" t="s">
        <v>87</v>
      </c>
      <c r="B41" s="109"/>
      <c r="C41" s="109"/>
      <c r="D41" s="109"/>
      <c r="E41" s="109"/>
      <c r="F41" s="109"/>
      <c r="G41" s="109"/>
      <c r="H41" s="109"/>
      <c r="I41" s="109"/>
      <c r="J41" s="109"/>
    </row>
    <row r="42" spans="1:10" s="91" customFormat="1" ht="22.2" x14ac:dyDescent="0.6">
      <c r="A42" s="7" t="s">
        <v>146</v>
      </c>
      <c r="C42" s="24"/>
      <c r="D42" s="24"/>
      <c r="E42" s="24"/>
      <c r="F42" s="24"/>
      <c r="G42" s="24"/>
      <c r="H42" s="24"/>
      <c r="I42" s="24"/>
      <c r="J42" s="24"/>
    </row>
    <row r="43" spans="1:10" s="91" customFormat="1" ht="22.2" x14ac:dyDescent="0.6">
      <c r="A43" s="7" t="s">
        <v>225</v>
      </c>
      <c r="B43" s="24"/>
      <c r="C43" s="24"/>
      <c r="D43" s="24"/>
      <c r="E43" s="24"/>
      <c r="F43" s="24"/>
      <c r="G43" s="24"/>
      <c r="H43" s="24"/>
      <c r="I43" s="24"/>
      <c r="J43" s="24"/>
    </row>
    <row r="44" spans="1:10" x14ac:dyDescent="0.6">
      <c r="C44" s="11"/>
      <c r="D44" s="243" t="s">
        <v>1</v>
      </c>
      <c r="E44" s="243"/>
      <c r="F44" s="243"/>
      <c r="G44" s="24"/>
      <c r="H44" s="243" t="s">
        <v>2</v>
      </c>
      <c r="I44" s="243"/>
      <c r="J44" s="243"/>
    </row>
    <row r="45" spans="1:10" x14ac:dyDescent="0.6">
      <c r="B45" s="15" t="s">
        <v>5</v>
      </c>
      <c r="C45" s="13"/>
      <c r="D45" s="39">
        <v>2566</v>
      </c>
      <c r="E45" s="14"/>
      <c r="F45" s="39">
        <v>2565</v>
      </c>
      <c r="G45" s="14"/>
      <c r="H45" s="39">
        <v>2566</v>
      </c>
      <c r="I45" s="14"/>
      <c r="J45" s="39">
        <v>2565</v>
      </c>
    </row>
    <row r="46" spans="1:10" x14ac:dyDescent="0.6">
      <c r="B46" s="16"/>
      <c r="C46" s="13"/>
      <c r="D46" s="241" t="s">
        <v>6</v>
      </c>
      <c r="E46" s="241"/>
      <c r="F46" s="241"/>
      <c r="G46" s="241"/>
      <c r="H46" s="241"/>
      <c r="I46" s="241"/>
      <c r="J46" s="241"/>
    </row>
    <row r="47" spans="1:10" s="91" customFormat="1" x14ac:dyDescent="0.6">
      <c r="A47" s="88"/>
      <c r="B47" s="89"/>
      <c r="C47" s="90"/>
      <c r="D47" s="90"/>
      <c r="E47" s="90"/>
      <c r="F47" s="90"/>
      <c r="G47" s="90"/>
      <c r="H47" s="132"/>
      <c r="I47" s="90"/>
      <c r="J47" s="132"/>
    </row>
    <row r="48" spans="1:10" x14ac:dyDescent="0.6">
      <c r="A48" s="92" t="s">
        <v>82</v>
      </c>
      <c r="B48" s="106"/>
      <c r="D48" s="93"/>
      <c r="E48" s="93"/>
      <c r="F48" s="93"/>
      <c r="G48" s="93"/>
      <c r="H48" s="93"/>
      <c r="I48" s="93"/>
      <c r="J48" s="93"/>
    </row>
    <row r="49" spans="1:10" x14ac:dyDescent="0.6">
      <c r="A49" s="67" t="s">
        <v>128</v>
      </c>
      <c r="B49" s="106"/>
      <c r="D49" s="93">
        <v>-198400</v>
      </c>
      <c r="E49" s="93"/>
      <c r="F49" s="93">
        <v>20791</v>
      </c>
      <c r="G49" s="93"/>
      <c r="H49" s="94">
        <v>-66451</v>
      </c>
      <c r="I49" s="93"/>
      <c r="J49" s="94">
        <v>-122753</v>
      </c>
    </row>
    <row r="50" spans="1:10" s="24" customFormat="1" x14ac:dyDescent="0.6">
      <c r="A50" s="67" t="s">
        <v>129</v>
      </c>
      <c r="B50" s="106"/>
      <c r="C50" s="10"/>
      <c r="D50" s="93">
        <v>-2579</v>
      </c>
      <c r="E50" s="93"/>
      <c r="F50" s="93">
        <v>1219</v>
      </c>
      <c r="G50" s="93"/>
      <c r="H50" s="95">
        <v>0</v>
      </c>
      <c r="I50" s="93"/>
      <c r="J50" s="95">
        <v>0</v>
      </c>
    </row>
    <row r="51" spans="1:10" s="24" customFormat="1" thickBot="1" x14ac:dyDescent="0.6">
      <c r="A51" s="92" t="s">
        <v>81</v>
      </c>
      <c r="B51" s="32"/>
      <c r="D51" s="86">
        <f>SUM(D49:D50)</f>
        <v>-200979</v>
      </c>
      <c r="E51" s="96"/>
      <c r="F51" s="97">
        <f>SUM(F49:F50)</f>
        <v>22010</v>
      </c>
      <c r="G51" s="96"/>
      <c r="H51" s="86">
        <f>SUM(H49:H50)</f>
        <v>-66451</v>
      </c>
      <c r="I51" s="96"/>
      <c r="J51" s="97">
        <f>SUM(J49:J50)</f>
        <v>-122753</v>
      </c>
    </row>
    <row r="52" spans="1:10" s="24" customFormat="1" thickTop="1" x14ac:dyDescent="0.55000000000000004">
      <c r="A52" s="92"/>
      <c r="B52" s="32"/>
      <c r="D52" s="96"/>
      <c r="E52" s="96"/>
      <c r="F52" s="96"/>
      <c r="G52" s="96"/>
      <c r="H52" s="98"/>
      <c r="I52" s="96"/>
      <c r="J52" s="96"/>
    </row>
    <row r="53" spans="1:10" s="24" customFormat="1" ht="20.399999999999999" x14ac:dyDescent="0.55000000000000004">
      <c r="A53" s="92" t="s">
        <v>46</v>
      </c>
      <c r="B53" s="32"/>
      <c r="D53" s="96"/>
      <c r="E53" s="96"/>
      <c r="F53" s="96"/>
      <c r="G53" s="96"/>
      <c r="H53" s="96"/>
      <c r="I53" s="96"/>
      <c r="J53" s="96"/>
    </row>
    <row r="54" spans="1:10" s="24" customFormat="1" x14ac:dyDescent="0.6">
      <c r="A54" s="67" t="s">
        <v>128</v>
      </c>
      <c r="B54" s="32"/>
      <c r="D54" s="93">
        <v>-189274</v>
      </c>
      <c r="E54" s="10"/>
      <c r="F54" s="93">
        <v>21450</v>
      </c>
      <c r="G54" s="99"/>
      <c r="H54" s="94">
        <v>-66451</v>
      </c>
      <c r="I54" s="99"/>
      <c r="J54" s="94">
        <v>-122753</v>
      </c>
    </row>
    <row r="55" spans="1:10" x14ac:dyDescent="0.6">
      <c r="A55" s="67" t="s">
        <v>129</v>
      </c>
      <c r="B55" s="106"/>
      <c r="D55" s="93">
        <v>-2579</v>
      </c>
      <c r="E55" s="93"/>
      <c r="F55" s="93">
        <v>1219</v>
      </c>
      <c r="G55" s="93"/>
      <c r="H55" s="95">
        <v>0</v>
      </c>
      <c r="I55" s="93"/>
      <c r="J55" s="95">
        <v>0</v>
      </c>
    </row>
    <row r="56" spans="1:10" ht="21.6" thickBot="1" x14ac:dyDescent="0.65">
      <c r="A56" s="100" t="s">
        <v>262</v>
      </c>
      <c r="B56" s="101"/>
      <c r="C56" s="99"/>
      <c r="D56" s="86">
        <f>SUM(D54:D55)</f>
        <v>-191853</v>
      </c>
      <c r="E56" s="102"/>
      <c r="F56" s="97">
        <f>SUM(F54:F55)</f>
        <v>22669</v>
      </c>
      <c r="G56" s="102"/>
      <c r="H56" s="86">
        <f>SUM(H54:H55)</f>
        <v>-66451</v>
      </c>
      <c r="I56" s="102"/>
      <c r="J56" s="97">
        <f>SUM(J54:J55)</f>
        <v>-122753</v>
      </c>
    </row>
    <row r="57" spans="1:10" ht="21.6" thickTop="1" x14ac:dyDescent="0.6">
      <c r="A57" s="103"/>
      <c r="B57" s="106"/>
      <c r="G57" s="99"/>
      <c r="H57" s="104"/>
      <c r="I57" s="99"/>
      <c r="J57" s="104"/>
    </row>
    <row r="58" spans="1:10" ht="21.6" thickBot="1" x14ac:dyDescent="0.65">
      <c r="A58" s="105" t="s">
        <v>163</v>
      </c>
      <c r="B58" s="106">
        <v>18</v>
      </c>
      <c r="D58" s="227">
        <v>-3.5999999999999997E-2</v>
      </c>
      <c r="E58" s="228"/>
      <c r="F58" s="227">
        <v>4.0000000000000001E-3</v>
      </c>
      <c r="G58" s="228"/>
      <c r="H58" s="227">
        <v>-1.2E-2</v>
      </c>
      <c r="I58" s="228"/>
      <c r="J58" s="227">
        <v>-2.3E-2</v>
      </c>
    </row>
    <row r="59" spans="1:10" ht="22.2" thickTop="1" thickBot="1" x14ac:dyDescent="0.65">
      <c r="A59" s="105" t="s">
        <v>170</v>
      </c>
      <c r="B59" s="106">
        <v>18</v>
      </c>
      <c r="D59" s="227">
        <v>-3.5999999999999997E-2</v>
      </c>
      <c r="E59" s="228"/>
      <c r="F59" s="227">
        <v>4.0000000000000001E-3</v>
      </c>
      <c r="G59" s="228"/>
      <c r="H59" s="227">
        <v>-1.2E-2</v>
      </c>
      <c r="I59" s="228"/>
      <c r="J59" s="227">
        <v>-2.3E-2</v>
      </c>
    </row>
    <row r="60" spans="1:10" ht="21.6" thickTop="1" x14ac:dyDescent="0.6"/>
  </sheetData>
  <mergeCells count="6">
    <mergeCell ref="D46:J46"/>
    <mergeCell ref="D4:F4"/>
    <mergeCell ref="H4:J4"/>
    <mergeCell ref="D6:J6"/>
    <mergeCell ref="D44:F44"/>
    <mergeCell ref="H44:J44"/>
  </mergeCells>
  <pageMargins left="0.7" right="0.7" top="0.75" bottom="0.75" header="0.3" footer="0.3"/>
  <pageSetup paperSize="9" scale="78" firstPageNumber="7" fitToWidth="0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63F-5E40-43F8-AE6C-913CAADB966A}">
  <dimension ref="A1:J67"/>
  <sheetViews>
    <sheetView view="pageBreakPreview" zoomScale="70" zoomScaleNormal="100" zoomScaleSheetLayoutView="70" workbookViewId="0"/>
  </sheetViews>
  <sheetFormatPr defaultColWidth="30.375" defaultRowHeight="21" x14ac:dyDescent="0.6"/>
  <cols>
    <col min="1" max="1" width="57.875" style="9" customWidth="1"/>
    <col min="2" max="2" width="10" style="10" bestFit="1" customWidth="1"/>
    <col min="3" max="3" width="1.375" style="10" customWidth="1"/>
    <col min="4" max="4" width="12.25" style="10" customWidth="1"/>
    <col min="5" max="5" width="1.375" style="10" customWidth="1"/>
    <col min="6" max="6" width="12.25" style="10" customWidth="1"/>
    <col min="7" max="7" width="1.375" style="10" customWidth="1"/>
    <col min="8" max="8" width="12.25" style="11" customWidth="1"/>
    <col min="9" max="9" width="1.375" style="10" customWidth="1"/>
    <col min="10" max="10" width="12.25" style="11" customWidth="1"/>
    <col min="11" max="16384" width="30.375" style="10"/>
  </cols>
  <sheetData>
    <row r="1" spans="1:10" s="91" customFormat="1" ht="22.2" x14ac:dyDescent="0.6">
      <c r="A1" s="4" t="s">
        <v>87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91" customFormat="1" ht="22.2" x14ac:dyDescent="0.6">
      <c r="A2" s="7" t="s">
        <v>146</v>
      </c>
      <c r="C2" s="24"/>
      <c r="D2" s="108"/>
      <c r="E2" s="24"/>
      <c r="F2" s="108"/>
      <c r="G2" s="24"/>
      <c r="H2" s="108"/>
      <c r="I2" s="24"/>
      <c r="J2" s="108"/>
    </row>
    <row r="3" spans="1:10" s="91" customFormat="1" ht="22.2" x14ac:dyDescent="0.6">
      <c r="A3" s="7" t="s">
        <v>226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6">
      <c r="C4" s="11"/>
      <c r="D4" s="243" t="s">
        <v>1</v>
      </c>
      <c r="E4" s="243"/>
      <c r="F4" s="243"/>
      <c r="G4" s="24"/>
      <c r="H4" s="243" t="s">
        <v>2</v>
      </c>
      <c r="I4" s="243"/>
      <c r="J4" s="243"/>
    </row>
    <row r="5" spans="1:10" x14ac:dyDescent="0.6">
      <c r="B5" s="15" t="s">
        <v>5</v>
      </c>
      <c r="C5" s="13"/>
      <c r="D5" s="39">
        <v>2566</v>
      </c>
      <c r="E5" s="14"/>
      <c r="F5" s="39">
        <v>2565</v>
      </c>
      <c r="G5" s="14"/>
      <c r="H5" s="39">
        <v>2566</v>
      </c>
      <c r="I5" s="14"/>
      <c r="J5" s="39">
        <v>2565</v>
      </c>
    </row>
    <row r="6" spans="1:10" x14ac:dyDescent="0.6">
      <c r="A6" s="154"/>
      <c r="B6" s="16"/>
      <c r="C6" s="13"/>
      <c r="D6" s="241" t="s">
        <v>6</v>
      </c>
      <c r="E6" s="241"/>
      <c r="F6" s="241"/>
      <c r="G6" s="241"/>
      <c r="H6" s="241"/>
      <c r="I6" s="241"/>
      <c r="J6" s="241"/>
    </row>
    <row r="7" spans="1:10" x14ac:dyDescent="0.6">
      <c r="A7" s="60" t="s">
        <v>39</v>
      </c>
      <c r="B7" s="106" t="s">
        <v>252</v>
      </c>
      <c r="D7" s="61"/>
      <c r="E7" s="11"/>
      <c r="F7" s="61"/>
      <c r="H7" s="61"/>
      <c r="J7" s="61"/>
    </row>
    <row r="8" spans="1:10" x14ac:dyDescent="0.6">
      <c r="A8" s="13" t="s">
        <v>97</v>
      </c>
      <c r="C8" s="106"/>
      <c r="D8" s="21">
        <v>15232165</v>
      </c>
      <c r="E8" s="21"/>
      <c r="F8" s="21">
        <v>14059349</v>
      </c>
      <c r="G8" s="21"/>
      <c r="H8" s="21">
        <v>12754453</v>
      </c>
      <c r="I8" s="21"/>
      <c r="J8" s="21">
        <v>11634297</v>
      </c>
    </row>
    <row r="9" spans="1:10" x14ac:dyDescent="0.6">
      <c r="A9" s="13" t="s">
        <v>184</v>
      </c>
      <c r="B9" s="106"/>
      <c r="C9" s="106"/>
      <c r="D9" s="21">
        <v>14032</v>
      </c>
      <c r="E9" s="21"/>
      <c r="F9" s="21">
        <v>28383</v>
      </c>
      <c r="G9" s="21"/>
      <c r="H9" s="21">
        <v>4471</v>
      </c>
      <c r="I9" s="21"/>
      <c r="J9" s="21">
        <v>26546</v>
      </c>
    </row>
    <row r="10" spans="1:10" x14ac:dyDescent="0.6">
      <c r="A10" s="13" t="s">
        <v>233</v>
      </c>
      <c r="C10" s="106"/>
      <c r="D10" s="21">
        <v>34143</v>
      </c>
      <c r="E10" s="21"/>
      <c r="F10" s="21">
        <v>28160</v>
      </c>
      <c r="G10" s="21"/>
      <c r="H10" s="21">
        <v>30748</v>
      </c>
      <c r="I10" s="21"/>
      <c r="J10" s="21">
        <v>27886</v>
      </c>
    </row>
    <row r="11" spans="1:10" x14ac:dyDescent="0.6">
      <c r="A11" s="13" t="s">
        <v>258</v>
      </c>
      <c r="B11" s="106"/>
      <c r="C11" s="106"/>
      <c r="D11" s="21">
        <v>2216</v>
      </c>
      <c r="E11" s="21"/>
      <c r="F11" s="21">
        <v>22290</v>
      </c>
      <c r="G11" s="21"/>
      <c r="H11" s="21">
        <v>7</v>
      </c>
      <c r="I11" s="21"/>
      <c r="J11" s="21">
        <v>0</v>
      </c>
    </row>
    <row r="12" spans="1:10" x14ac:dyDescent="0.6">
      <c r="A12" s="13" t="s">
        <v>237</v>
      </c>
      <c r="B12" s="106"/>
      <c r="C12" s="106"/>
      <c r="D12" s="21">
        <v>8089</v>
      </c>
      <c r="E12" s="21"/>
      <c r="F12" s="21">
        <v>7863</v>
      </c>
      <c r="G12" s="21"/>
      <c r="H12" s="21">
        <v>5211</v>
      </c>
      <c r="I12" s="21"/>
      <c r="J12" s="21">
        <v>26483</v>
      </c>
    </row>
    <row r="13" spans="1:10" x14ac:dyDescent="0.6">
      <c r="A13" s="13" t="s">
        <v>152</v>
      </c>
      <c r="B13" s="106"/>
      <c r="C13" s="106"/>
      <c r="D13" s="21">
        <v>0</v>
      </c>
      <c r="E13" s="21"/>
      <c r="F13" s="21">
        <v>2331</v>
      </c>
      <c r="G13" s="21"/>
      <c r="H13" s="21">
        <v>0</v>
      </c>
      <c r="I13" s="21"/>
      <c r="J13" s="21">
        <v>2331</v>
      </c>
    </row>
    <row r="14" spans="1:10" x14ac:dyDescent="0.6">
      <c r="A14" s="13" t="s">
        <v>175</v>
      </c>
      <c r="B14" s="106"/>
      <c r="C14" s="106"/>
      <c r="D14" s="21">
        <v>0</v>
      </c>
      <c r="E14" s="21"/>
      <c r="F14" s="21">
        <v>591</v>
      </c>
      <c r="G14" s="21"/>
      <c r="H14" s="21">
        <v>0</v>
      </c>
      <c r="I14" s="21"/>
      <c r="J14" s="21">
        <v>591</v>
      </c>
    </row>
    <row r="15" spans="1:10" s="24" customFormat="1" x14ac:dyDescent="0.6">
      <c r="A15" s="13" t="s">
        <v>40</v>
      </c>
      <c r="B15" s="106"/>
      <c r="C15" s="10"/>
      <c r="D15" s="21">
        <v>53886</v>
      </c>
      <c r="E15" s="21"/>
      <c r="F15" s="21">
        <v>105516</v>
      </c>
      <c r="G15" s="21"/>
      <c r="H15" s="30">
        <v>5431</v>
      </c>
      <c r="I15" s="21"/>
      <c r="J15" s="30">
        <v>17390</v>
      </c>
    </row>
    <row r="16" spans="1:10" x14ac:dyDescent="0.6">
      <c r="A16" s="62" t="s">
        <v>41</v>
      </c>
      <c r="B16" s="32"/>
      <c r="C16" s="24"/>
      <c r="D16" s="40">
        <f>SUM(D8:D15)</f>
        <v>15344531</v>
      </c>
      <c r="E16" s="41"/>
      <c r="F16" s="40">
        <f>SUM(F8:F15)</f>
        <v>14254483</v>
      </c>
      <c r="G16" s="41"/>
      <c r="H16" s="40">
        <f>SUM(H8:H15)</f>
        <v>12800321</v>
      </c>
      <c r="I16" s="41"/>
      <c r="J16" s="40">
        <f>SUM(J8:J15)</f>
        <v>11735524</v>
      </c>
    </row>
    <row r="17" spans="1:10" ht="18.600000000000001" customHeight="1" x14ac:dyDescent="0.6">
      <c r="A17" s="62"/>
      <c r="B17" s="106"/>
      <c r="D17" s="21"/>
      <c r="E17" s="21"/>
      <c r="F17" s="63"/>
      <c r="G17" s="21"/>
      <c r="H17" s="61"/>
      <c r="I17" s="21"/>
      <c r="J17" s="61"/>
    </row>
    <row r="18" spans="1:10" x14ac:dyDescent="0.6">
      <c r="A18" s="60" t="s">
        <v>42</v>
      </c>
      <c r="B18" s="106" t="s">
        <v>252</v>
      </c>
      <c r="D18" s="21"/>
      <c r="E18" s="21"/>
      <c r="F18" s="21"/>
      <c r="G18" s="21"/>
      <c r="H18" s="21"/>
      <c r="I18" s="21"/>
      <c r="J18" s="21"/>
    </row>
    <row r="19" spans="1:10" x14ac:dyDescent="0.6">
      <c r="A19" s="13" t="s">
        <v>98</v>
      </c>
      <c r="D19" s="21">
        <v>14700668</v>
      </c>
      <c r="E19" s="21"/>
      <c r="F19" s="21">
        <v>13447599</v>
      </c>
      <c r="G19" s="21"/>
      <c r="H19" s="21">
        <v>12391959</v>
      </c>
      <c r="I19" s="21"/>
      <c r="J19" s="21">
        <v>11533563</v>
      </c>
    </row>
    <row r="20" spans="1:10" x14ac:dyDescent="0.6">
      <c r="A20" s="13" t="s">
        <v>86</v>
      </c>
      <c r="B20" s="106"/>
      <c r="C20" s="13"/>
      <c r="D20" s="21">
        <v>69598</v>
      </c>
      <c r="E20" s="21"/>
      <c r="F20" s="21">
        <v>89989</v>
      </c>
      <c r="G20" s="21"/>
      <c r="H20" s="21">
        <v>51678</v>
      </c>
      <c r="I20" s="21"/>
      <c r="J20" s="21">
        <v>65804</v>
      </c>
    </row>
    <row r="21" spans="1:10" x14ac:dyDescent="0.6">
      <c r="A21" s="13" t="s">
        <v>43</v>
      </c>
      <c r="B21" s="106"/>
      <c r="D21" s="21">
        <f>268139+1061</f>
        <v>269200</v>
      </c>
      <c r="E21" s="21"/>
      <c r="F21" s="21">
        <f>289168+13</f>
        <v>289181</v>
      </c>
      <c r="G21" s="29"/>
      <c r="H21" s="21">
        <f>205972-H23-H24</f>
        <v>157660</v>
      </c>
      <c r="I21" s="29"/>
      <c r="J21" s="21">
        <v>161722</v>
      </c>
    </row>
    <row r="22" spans="1:10" x14ac:dyDescent="0.6">
      <c r="A22" s="13" t="s">
        <v>234</v>
      </c>
      <c r="B22" s="106">
        <v>12</v>
      </c>
      <c r="D22" s="21">
        <v>1244</v>
      </c>
      <c r="E22" s="21"/>
      <c r="F22" s="21">
        <v>0</v>
      </c>
      <c r="G22" s="29"/>
      <c r="H22" s="21">
        <v>0</v>
      </c>
      <c r="I22" s="29"/>
      <c r="J22" s="21">
        <v>0</v>
      </c>
    </row>
    <row r="23" spans="1:10" x14ac:dyDescent="0.6">
      <c r="A23" s="158" t="s">
        <v>235</v>
      </c>
      <c r="D23" s="64">
        <f>30129-1061</f>
        <v>29068</v>
      </c>
      <c r="E23" s="21"/>
      <c r="F23" s="64">
        <v>-524</v>
      </c>
      <c r="G23" s="21"/>
      <c r="H23" s="64">
        <v>21256</v>
      </c>
      <c r="I23" s="21"/>
      <c r="J23" s="64">
        <v>-457</v>
      </c>
    </row>
    <row r="24" spans="1:10" x14ac:dyDescent="0.6">
      <c r="A24" s="158" t="s">
        <v>236</v>
      </c>
      <c r="B24" s="106">
        <v>11</v>
      </c>
      <c r="D24" s="21">
        <v>0</v>
      </c>
      <c r="E24" s="21"/>
      <c r="F24" s="21">
        <v>0</v>
      </c>
      <c r="G24" s="21"/>
      <c r="H24" s="64">
        <f>22945+4111</f>
        <v>27056</v>
      </c>
      <c r="I24" s="21"/>
      <c r="J24" s="21">
        <v>0</v>
      </c>
    </row>
    <row r="25" spans="1:10" x14ac:dyDescent="0.6">
      <c r="A25" s="62" t="s">
        <v>45</v>
      </c>
      <c r="B25" s="24"/>
      <c r="C25" s="24"/>
      <c r="D25" s="40">
        <f>SUM(D19:D24)</f>
        <v>15069778</v>
      </c>
      <c r="E25" s="41"/>
      <c r="F25" s="40">
        <f>SUM(F19:F24)</f>
        <v>13826245</v>
      </c>
      <c r="G25" s="41"/>
      <c r="H25" s="40">
        <f>SUM(H19:H24)</f>
        <v>12649609</v>
      </c>
      <c r="I25" s="41"/>
      <c r="J25" s="40">
        <f>SUM(J19:J24)</f>
        <v>11760632</v>
      </c>
    </row>
    <row r="26" spans="1:10" ht="18.600000000000001" customHeight="1" x14ac:dyDescent="0.6">
      <c r="A26" s="62"/>
      <c r="D26" s="21"/>
      <c r="E26" s="21"/>
      <c r="F26" s="21"/>
      <c r="G26" s="21"/>
      <c r="H26" s="21"/>
      <c r="I26" s="21"/>
      <c r="J26" s="21"/>
    </row>
    <row r="27" spans="1:10" x14ac:dyDescent="0.6">
      <c r="A27" s="92" t="s">
        <v>202</v>
      </c>
      <c r="D27" s="41">
        <f>D16-D25</f>
        <v>274753</v>
      </c>
      <c r="E27" s="41"/>
      <c r="F27" s="41">
        <f>F16-F25</f>
        <v>428238</v>
      </c>
      <c r="G27" s="41"/>
      <c r="H27" s="96">
        <f>H16-H25</f>
        <v>150712</v>
      </c>
      <c r="I27" s="41"/>
      <c r="J27" s="96">
        <f>J16-J25</f>
        <v>-25108</v>
      </c>
    </row>
    <row r="28" spans="1:10" x14ac:dyDescent="0.6">
      <c r="A28" s="66" t="s">
        <v>44</v>
      </c>
      <c r="D28" s="93">
        <v>-482806</v>
      </c>
      <c r="E28" s="21"/>
      <c r="F28" s="93">
        <v>-398573</v>
      </c>
      <c r="G28" s="21"/>
      <c r="H28" s="93">
        <v>-216846</v>
      </c>
      <c r="I28" s="21"/>
      <c r="J28" s="93">
        <v>-228434</v>
      </c>
    </row>
    <row r="29" spans="1:10" x14ac:dyDescent="0.6">
      <c r="A29" s="66" t="s">
        <v>187</v>
      </c>
      <c r="B29" s="106" t="s">
        <v>253</v>
      </c>
      <c r="D29" s="21">
        <v>55393</v>
      </c>
      <c r="E29" s="21"/>
      <c r="F29" s="21">
        <f>203823</f>
        <v>203823</v>
      </c>
      <c r="G29" s="21"/>
      <c r="H29" s="21">
        <v>0</v>
      </c>
      <c r="I29" s="21"/>
      <c r="J29" s="21">
        <v>0</v>
      </c>
    </row>
    <row r="30" spans="1:10" x14ac:dyDescent="0.6">
      <c r="A30" s="66" t="s">
        <v>217</v>
      </c>
      <c r="D30" s="21"/>
      <c r="E30" s="21"/>
      <c r="F30" s="21"/>
      <c r="G30" s="21"/>
      <c r="H30" s="21"/>
      <c r="I30" s="21"/>
      <c r="J30" s="21"/>
    </row>
    <row r="31" spans="1:10" x14ac:dyDescent="0.6">
      <c r="A31" s="67" t="s">
        <v>173</v>
      </c>
      <c r="B31" s="106"/>
      <c r="D31" s="93">
        <v>-83014</v>
      </c>
      <c r="E31" s="223"/>
      <c r="F31" s="93">
        <v>-49326</v>
      </c>
      <c r="G31" s="223"/>
      <c r="H31" s="93">
        <v>-83014</v>
      </c>
      <c r="I31" s="223"/>
      <c r="J31" s="93">
        <v>-49326</v>
      </c>
    </row>
    <row r="32" spans="1:10" x14ac:dyDescent="0.6">
      <c r="A32" s="65" t="s">
        <v>219</v>
      </c>
      <c r="B32" s="106">
        <v>4</v>
      </c>
      <c r="D32" s="139">
        <v>0</v>
      </c>
      <c r="E32" s="223"/>
      <c r="F32" s="69">
        <f>590+13</f>
        <v>603</v>
      </c>
      <c r="G32" s="223"/>
      <c r="H32" s="139">
        <v>0</v>
      </c>
      <c r="I32" s="21"/>
      <c r="J32" s="139">
        <v>0</v>
      </c>
    </row>
    <row r="33" spans="1:10" x14ac:dyDescent="0.6">
      <c r="A33" s="33" t="s">
        <v>183</v>
      </c>
      <c r="B33" s="32"/>
      <c r="C33" s="24"/>
      <c r="D33" s="70">
        <f>SUM(D27:D32)</f>
        <v>-235674</v>
      </c>
      <c r="E33" s="41"/>
      <c r="F33" s="70">
        <f>SUM(F27:F32)</f>
        <v>184765</v>
      </c>
      <c r="G33" s="41"/>
      <c r="H33" s="70">
        <f>SUM(H27:H32)</f>
        <v>-149148</v>
      </c>
      <c r="I33" s="41"/>
      <c r="J33" s="70">
        <f>SUM(J27:J32)</f>
        <v>-302868</v>
      </c>
    </row>
    <row r="34" spans="1:10" s="24" customFormat="1" x14ac:dyDescent="0.6">
      <c r="A34" s="65" t="s">
        <v>135</v>
      </c>
      <c r="B34" s="106"/>
      <c r="C34" s="10"/>
      <c r="D34" s="64">
        <v>10765</v>
      </c>
      <c r="E34" s="21"/>
      <c r="F34" s="64">
        <v>483</v>
      </c>
      <c r="G34" s="21"/>
      <c r="H34" s="93">
        <v>-127</v>
      </c>
      <c r="I34" s="21"/>
      <c r="J34" s="93">
        <v>-158</v>
      </c>
    </row>
    <row r="35" spans="1:10" s="24" customFormat="1" ht="20.399999999999999" x14ac:dyDescent="0.55000000000000004">
      <c r="A35" s="72" t="s">
        <v>81</v>
      </c>
      <c r="D35" s="73">
        <f>SUM(D33:D34)</f>
        <v>-224909</v>
      </c>
      <c r="E35" s="74"/>
      <c r="F35" s="73">
        <f>SUM(F33:F34)</f>
        <v>185248</v>
      </c>
      <c r="G35" s="41"/>
      <c r="H35" s="73">
        <f>SUM(H33:H34)</f>
        <v>-149275</v>
      </c>
      <c r="I35" s="41"/>
      <c r="J35" s="73">
        <f>SUM(J33:J34)</f>
        <v>-303026</v>
      </c>
    </row>
    <row r="36" spans="1:10" s="24" customFormat="1" ht="18.600000000000001" customHeight="1" x14ac:dyDescent="0.6">
      <c r="A36" s="65"/>
      <c r="B36" s="10"/>
      <c r="C36" s="10"/>
      <c r="D36" s="155"/>
      <c r="E36" s="156"/>
      <c r="F36" s="155"/>
      <c r="G36" s="157"/>
      <c r="H36" s="155"/>
      <c r="I36" s="157"/>
      <c r="J36" s="155"/>
    </row>
    <row r="37" spans="1:10" s="24" customFormat="1" ht="20.399999999999999" x14ac:dyDescent="0.55000000000000004">
      <c r="A37" s="72" t="s">
        <v>103</v>
      </c>
      <c r="D37" s="77"/>
      <c r="E37" s="75"/>
      <c r="F37" s="77"/>
      <c r="G37" s="76"/>
      <c r="H37" s="77"/>
      <c r="I37" s="76"/>
      <c r="J37" s="77"/>
    </row>
    <row r="38" spans="1:10" s="24" customFormat="1" ht="20.399999999999999" x14ac:dyDescent="0.55000000000000004">
      <c r="A38" s="78" t="s">
        <v>100</v>
      </c>
      <c r="D38" s="77"/>
      <c r="E38" s="75"/>
      <c r="F38" s="77"/>
      <c r="G38" s="76"/>
      <c r="H38" s="77"/>
      <c r="I38" s="76"/>
      <c r="J38" s="77"/>
    </row>
    <row r="39" spans="1:10" s="24" customFormat="1" x14ac:dyDescent="0.6">
      <c r="A39" s="65" t="s">
        <v>101</v>
      </c>
      <c r="D39" s="79">
        <v>-249</v>
      </c>
      <c r="E39" s="80"/>
      <c r="F39" s="79">
        <v>-172</v>
      </c>
      <c r="G39" s="64"/>
      <c r="H39" s="21">
        <v>0</v>
      </c>
      <c r="I39" s="64"/>
      <c r="J39" s="21">
        <v>0</v>
      </c>
    </row>
    <row r="40" spans="1:10" s="24" customFormat="1" x14ac:dyDescent="0.6">
      <c r="A40" s="65" t="s">
        <v>206</v>
      </c>
      <c r="B40" s="106">
        <v>13</v>
      </c>
      <c r="D40" s="68">
        <v>-6190</v>
      </c>
      <c r="E40" s="80"/>
      <c r="F40" s="68">
        <v>3126</v>
      </c>
      <c r="G40" s="64"/>
      <c r="H40" s="139">
        <v>0</v>
      </c>
      <c r="I40" s="64"/>
      <c r="J40" s="139">
        <v>0</v>
      </c>
    </row>
    <row r="41" spans="1:10" s="24" customFormat="1" ht="20.399999999999999" x14ac:dyDescent="0.55000000000000004">
      <c r="A41" s="72" t="s">
        <v>102</v>
      </c>
      <c r="D41" s="81">
        <f>SUM(D39:D40)</f>
        <v>-6439</v>
      </c>
      <c r="E41" s="82"/>
      <c r="F41" s="81">
        <f>SUM(F39:F40)</f>
        <v>2954</v>
      </c>
      <c r="G41" s="71"/>
      <c r="H41" s="83">
        <f>SUM(H39:H40)</f>
        <v>0</v>
      </c>
      <c r="I41" s="71"/>
      <c r="J41" s="83">
        <f>SUM(J39:J40)</f>
        <v>0</v>
      </c>
    </row>
    <row r="42" spans="1:10" s="24" customFormat="1" ht="18.600000000000001" customHeight="1" x14ac:dyDescent="0.55000000000000004">
      <c r="A42" s="72"/>
      <c r="D42" s="96"/>
      <c r="E42" s="82"/>
      <c r="F42" s="96"/>
      <c r="G42" s="71"/>
      <c r="H42" s="235"/>
      <c r="I42" s="71"/>
      <c r="J42" s="235"/>
    </row>
    <row r="43" spans="1:10" s="24" customFormat="1" ht="20.399999999999999" x14ac:dyDescent="0.55000000000000004">
      <c r="A43" s="78" t="s">
        <v>259</v>
      </c>
      <c r="D43" s="96"/>
      <c r="E43" s="236"/>
      <c r="F43" s="96"/>
      <c r="G43" s="237"/>
      <c r="H43" s="235"/>
      <c r="I43" s="237"/>
      <c r="J43" s="235"/>
    </row>
    <row r="44" spans="1:10" s="24" customFormat="1" x14ac:dyDescent="0.6">
      <c r="A44" s="65" t="s">
        <v>260</v>
      </c>
      <c r="D44" s="68">
        <v>-1308</v>
      </c>
      <c r="E44" s="80"/>
      <c r="F44" s="139">
        <v>0</v>
      </c>
      <c r="G44" s="64"/>
      <c r="H44" s="139">
        <v>0</v>
      </c>
      <c r="I44" s="64"/>
      <c r="J44" s="139">
        <v>0</v>
      </c>
    </row>
    <row r="45" spans="1:10" s="24" customFormat="1" ht="20.399999999999999" x14ac:dyDescent="0.55000000000000004">
      <c r="A45" s="72" t="s">
        <v>261</v>
      </c>
      <c r="D45" s="81">
        <f>SUM(D44:D44)</f>
        <v>-1308</v>
      </c>
      <c r="E45" s="82"/>
      <c r="F45" s="83">
        <f>SUM(F44:F44)</f>
        <v>0</v>
      </c>
      <c r="G45" s="71"/>
      <c r="H45" s="83">
        <f>SUM(H44:H44)</f>
        <v>0</v>
      </c>
      <c r="I45" s="71"/>
      <c r="J45" s="83">
        <f>SUM(J44:J44)</f>
        <v>0</v>
      </c>
    </row>
    <row r="46" spans="1:10" x14ac:dyDescent="0.6">
      <c r="A46" s="72" t="s">
        <v>264</v>
      </c>
      <c r="B46" s="24"/>
      <c r="C46" s="24"/>
      <c r="D46" s="73">
        <f>+D41+D45</f>
        <v>-7747</v>
      </c>
      <c r="E46" s="82"/>
      <c r="F46" s="73">
        <f>+F41+F45</f>
        <v>2954</v>
      </c>
      <c r="G46" s="71"/>
      <c r="H46" s="83">
        <f>+H41+H45</f>
        <v>0</v>
      </c>
      <c r="I46" s="71"/>
      <c r="J46" s="83">
        <f>+J41+J45</f>
        <v>0</v>
      </c>
    </row>
    <row r="47" spans="1:10" ht="21.6" thickBot="1" x14ac:dyDescent="0.65">
      <c r="A47" s="72" t="s">
        <v>262</v>
      </c>
      <c r="D47" s="85">
        <f>D35+D46</f>
        <v>-232656</v>
      </c>
      <c r="E47" s="71"/>
      <c r="F47" s="85">
        <f>F35+F46</f>
        <v>188202</v>
      </c>
      <c r="G47" s="71"/>
      <c r="H47" s="85">
        <f>H35+H46</f>
        <v>-149275</v>
      </c>
      <c r="I47" s="87"/>
      <c r="J47" s="85">
        <f>J35+J46</f>
        <v>-303026</v>
      </c>
    </row>
    <row r="48" spans="1:10" s="91" customFormat="1" ht="22.8" thickTop="1" x14ac:dyDescent="0.6">
      <c r="A48" s="4" t="s">
        <v>87</v>
      </c>
      <c r="B48" s="109"/>
      <c r="C48" s="109"/>
      <c r="D48" s="109"/>
      <c r="E48" s="109"/>
      <c r="F48" s="109"/>
      <c r="G48" s="109"/>
      <c r="H48" s="109"/>
      <c r="I48" s="109"/>
      <c r="J48" s="109"/>
    </row>
    <row r="49" spans="1:10" s="91" customFormat="1" ht="22.2" x14ac:dyDescent="0.6">
      <c r="A49" s="7" t="s">
        <v>146</v>
      </c>
      <c r="C49" s="24"/>
      <c r="D49" s="24"/>
      <c r="E49" s="24"/>
      <c r="F49" s="24"/>
      <c r="G49" s="24"/>
      <c r="H49" s="24"/>
      <c r="I49" s="24"/>
      <c r="J49" s="24"/>
    </row>
    <row r="50" spans="1:10" s="91" customFormat="1" ht="22.2" x14ac:dyDescent="0.6">
      <c r="A50" s="7" t="s">
        <v>226</v>
      </c>
      <c r="B50" s="24"/>
      <c r="C50" s="24"/>
      <c r="D50" s="24"/>
      <c r="E50" s="24"/>
      <c r="F50" s="24"/>
      <c r="G50" s="24"/>
      <c r="H50" s="24"/>
      <c r="I50" s="24"/>
      <c r="J50" s="24"/>
    </row>
    <row r="51" spans="1:10" x14ac:dyDescent="0.6">
      <c r="C51" s="11"/>
      <c r="D51" s="243" t="s">
        <v>1</v>
      </c>
      <c r="E51" s="243"/>
      <c r="F51" s="243"/>
      <c r="G51" s="24"/>
      <c r="H51" s="243" t="s">
        <v>2</v>
      </c>
      <c r="I51" s="243"/>
      <c r="J51" s="243"/>
    </row>
    <row r="52" spans="1:10" x14ac:dyDescent="0.6">
      <c r="B52" s="15" t="s">
        <v>5</v>
      </c>
      <c r="C52" s="13"/>
      <c r="D52" s="39">
        <v>2566</v>
      </c>
      <c r="E52" s="14"/>
      <c r="F52" s="39">
        <v>2565</v>
      </c>
      <c r="G52" s="14"/>
      <c r="H52" s="39">
        <v>2566</v>
      </c>
      <c r="I52" s="14"/>
      <c r="J52" s="39">
        <v>2565</v>
      </c>
    </row>
    <row r="53" spans="1:10" x14ac:dyDescent="0.6">
      <c r="B53" s="16"/>
      <c r="C53" s="13"/>
      <c r="D53" s="241" t="s">
        <v>6</v>
      </c>
      <c r="E53" s="241"/>
      <c r="F53" s="241"/>
      <c r="G53" s="241"/>
      <c r="H53" s="241"/>
      <c r="I53" s="241"/>
      <c r="J53" s="241"/>
    </row>
    <row r="54" spans="1:10" s="91" customFormat="1" x14ac:dyDescent="0.6">
      <c r="A54" s="88"/>
      <c r="B54" s="89"/>
      <c r="C54" s="90"/>
      <c r="D54" s="90"/>
      <c r="E54" s="90"/>
      <c r="F54" s="90"/>
      <c r="G54" s="90"/>
      <c r="H54" s="132"/>
      <c r="I54" s="90"/>
      <c r="J54" s="132"/>
    </row>
    <row r="55" spans="1:10" x14ac:dyDescent="0.6">
      <c r="A55" s="92" t="s">
        <v>82</v>
      </c>
      <c r="B55" s="106"/>
      <c r="D55" s="93"/>
      <c r="E55" s="93"/>
      <c r="F55" s="93"/>
      <c r="G55" s="93"/>
      <c r="H55" s="93"/>
      <c r="I55" s="93"/>
      <c r="J55" s="93"/>
    </row>
    <row r="56" spans="1:10" x14ac:dyDescent="0.6">
      <c r="A56" s="67" t="s">
        <v>128</v>
      </c>
      <c r="B56" s="106"/>
      <c r="D56" s="93">
        <v>-226792</v>
      </c>
      <c r="E56" s="93"/>
      <c r="F56" s="93">
        <v>182705</v>
      </c>
      <c r="G56" s="93"/>
      <c r="H56" s="94">
        <v>-149275</v>
      </c>
      <c r="I56" s="93"/>
      <c r="J56" s="94">
        <v>-303026</v>
      </c>
    </row>
    <row r="57" spans="1:10" s="24" customFormat="1" x14ac:dyDescent="0.6">
      <c r="A57" s="67" t="s">
        <v>129</v>
      </c>
      <c r="B57" s="106"/>
      <c r="C57" s="10"/>
      <c r="D57" s="69">
        <v>1883</v>
      </c>
      <c r="E57" s="93"/>
      <c r="F57" s="93">
        <v>2543</v>
      </c>
      <c r="G57" s="93"/>
      <c r="H57" s="95">
        <v>0</v>
      </c>
      <c r="I57" s="93"/>
      <c r="J57" s="95">
        <v>0</v>
      </c>
    </row>
    <row r="58" spans="1:10" s="24" customFormat="1" thickBot="1" x14ac:dyDescent="0.6">
      <c r="A58" s="92" t="s">
        <v>81</v>
      </c>
      <c r="B58" s="32"/>
      <c r="D58" s="85">
        <f>SUM(D56:D57)</f>
        <v>-224909</v>
      </c>
      <c r="E58" s="96"/>
      <c r="F58" s="97">
        <f>SUM(F56:F57)</f>
        <v>185248</v>
      </c>
      <c r="G58" s="96"/>
      <c r="H58" s="86">
        <f>SUM(H56:H57)</f>
        <v>-149275</v>
      </c>
      <c r="I58" s="96"/>
      <c r="J58" s="97">
        <f>SUM(J56:J57)</f>
        <v>-303026</v>
      </c>
    </row>
    <row r="59" spans="1:10" s="24" customFormat="1" thickTop="1" x14ac:dyDescent="0.55000000000000004">
      <c r="A59" s="92"/>
      <c r="B59" s="32"/>
      <c r="D59" s="96"/>
      <c r="E59" s="96"/>
      <c r="F59" s="96"/>
      <c r="G59" s="96"/>
      <c r="H59" s="98"/>
      <c r="I59" s="96"/>
      <c r="J59" s="96"/>
    </row>
    <row r="60" spans="1:10" s="24" customFormat="1" ht="20.399999999999999" x14ac:dyDescent="0.55000000000000004">
      <c r="A60" s="92" t="s">
        <v>46</v>
      </c>
      <c r="B60" s="32"/>
      <c r="D60" s="96"/>
      <c r="E60" s="96"/>
      <c r="F60" s="96"/>
      <c r="G60" s="96"/>
      <c r="H60" s="96"/>
      <c r="I60" s="96"/>
      <c r="J60" s="96"/>
    </row>
    <row r="61" spans="1:10" s="24" customFormat="1" x14ac:dyDescent="0.6">
      <c r="A61" s="67" t="s">
        <v>128</v>
      </c>
      <c r="B61" s="32"/>
      <c r="D61" s="93">
        <v>-234330</v>
      </c>
      <c r="E61" s="10"/>
      <c r="F61" s="93">
        <v>185659</v>
      </c>
      <c r="G61" s="99"/>
      <c r="H61" s="94">
        <v>-149275</v>
      </c>
      <c r="I61" s="99"/>
      <c r="J61" s="94">
        <v>-303026</v>
      </c>
    </row>
    <row r="62" spans="1:10" x14ac:dyDescent="0.6">
      <c r="A62" s="67" t="s">
        <v>129</v>
      </c>
      <c r="B62" s="106"/>
      <c r="D62" s="93">
        <v>1674</v>
      </c>
      <c r="E62" s="93"/>
      <c r="F62" s="93">
        <v>2543</v>
      </c>
      <c r="G62" s="93"/>
      <c r="H62" s="95">
        <v>0</v>
      </c>
      <c r="I62" s="93"/>
      <c r="J62" s="95">
        <v>0</v>
      </c>
    </row>
    <row r="63" spans="1:10" ht="21.6" thickBot="1" x14ac:dyDescent="0.65">
      <c r="A63" s="100" t="s">
        <v>262</v>
      </c>
      <c r="B63" s="101"/>
      <c r="C63" s="99"/>
      <c r="D63" s="86">
        <f>SUM(D61:D62)</f>
        <v>-232656</v>
      </c>
      <c r="E63" s="102"/>
      <c r="F63" s="97">
        <f>SUM(F61:F62)</f>
        <v>188202</v>
      </c>
      <c r="G63" s="102"/>
      <c r="H63" s="86">
        <f>SUM(H61:H62)</f>
        <v>-149275</v>
      </c>
      <c r="I63" s="102"/>
      <c r="J63" s="97">
        <f>SUM(J61:J62)</f>
        <v>-303026</v>
      </c>
    </row>
    <row r="64" spans="1:10" ht="21.6" thickTop="1" x14ac:dyDescent="0.6">
      <c r="A64" s="103"/>
      <c r="B64" s="106"/>
      <c r="G64" s="99"/>
      <c r="H64" s="104"/>
      <c r="I64" s="99"/>
      <c r="J64" s="104"/>
    </row>
    <row r="65" spans="1:10" ht="21.6" thickBot="1" x14ac:dyDescent="0.65">
      <c r="A65" s="105" t="s">
        <v>163</v>
      </c>
      <c r="B65" s="106">
        <v>18</v>
      </c>
      <c r="D65" s="227">
        <v>-4.1000000000000002E-2</v>
      </c>
      <c r="E65" s="228"/>
      <c r="F65" s="227">
        <v>3.5000000000000003E-2</v>
      </c>
      <c r="G65" s="228"/>
      <c r="H65" s="227">
        <v>-2.7E-2</v>
      </c>
      <c r="I65" s="228"/>
      <c r="J65" s="227">
        <v>-5.8999999999999997E-2</v>
      </c>
    </row>
    <row r="66" spans="1:10" ht="22.2" thickTop="1" thickBot="1" x14ac:dyDescent="0.65">
      <c r="A66" s="105" t="s">
        <v>170</v>
      </c>
      <c r="B66" s="106">
        <v>18</v>
      </c>
      <c r="D66" s="227">
        <v>-4.1000000000000002E-2</v>
      </c>
      <c r="E66" s="228"/>
      <c r="F66" s="227">
        <v>3.5000000000000003E-2</v>
      </c>
      <c r="G66" s="228"/>
      <c r="H66" s="227">
        <v>-2.7E-2</v>
      </c>
      <c r="I66" s="228"/>
      <c r="J66" s="227">
        <v>-5.8999999999999997E-2</v>
      </c>
    </row>
    <row r="67" spans="1:10" ht="21.6" thickTop="1" x14ac:dyDescent="0.6"/>
  </sheetData>
  <mergeCells count="6">
    <mergeCell ref="D53:J53"/>
    <mergeCell ref="D4:F4"/>
    <mergeCell ref="H4:J4"/>
    <mergeCell ref="D6:J6"/>
    <mergeCell ref="D51:F51"/>
    <mergeCell ref="H51:J51"/>
  </mergeCells>
  <pageMargins left="0.7" right="0.7" top="0.75" bottom="0.75" header="0.3" footer="0.3"/>
  <pageSetup paperSize="9" scale="77" firstPageNumber="9" fitToWidth="0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9819-BAFA-4A64-B0D9-9B686EF986C2}">
  <dimension ref="A1:Z29"/>
  <sheetViews>
    <sheetView view="pageBreakPreview" zoomScale="85" zoomScaleNormal="85" zoomScaleSheetLayoutView="85" workbookViewId="0"/>
  </sheetViews>
  <sheetFormatPr defaultColWidth="10.75" defaultRowHeight="22.8" x14ac:dyDescent="0.6"/>
  <cols>
    <col min="1" max="1" width="53.875" style="195" customWidth="1"/>
    <col min="2" max="2" width="9.375" style="195" bestFit="1" customWidth="1"/>
    <col min="3" max="3" width="1.125" style="195" customWidth="1"/>
    <col min="4" max="4" width="10.625" style="203" bestFit="1" customWidth="1"/>
    <col min="5" max="5" width="1.125" style="195" customWidth="1"/>
    <col min="6" max="6" width="10.625" style="203" bestFit="1" customWidth="1"/>
    <col min="7" max="7" width="1.125" style="203" customWidth="1"/>
    <col min="8" max="8" width="11.75" style="195" bestFit="1" customWidth="1"/>
    <col min="9" max="9" width="1.125" style="195" customWidth="1"/>
    <col min="10" max="10" width="10.25" style="203" bestFit="1" customWidth="1"/>
    <col min="11" max="11" width="1.125" style="203" customWidth="1"/>
    <col min="12" max="12" width="10.625" style="203" bestFit="1" customWidth="1"/>
    <col min="13" max="13" width="1.125" style="195" customWidth="1"/>
    <col min="14" max="14" width="12.25" style="203" bestFit="1" customWidth="1"/>
    <col min="15" max="15" width="1.125" style="195" customWidth="1"/>
    <col min="16" max="16" width="17.125" style="203" bestFit="1" customWidth="1"/>
    <col min="17" max="17" width="1.125" style="195" customWidth="1"/>
    <col min="18" max="18" width="13" style="203" bestFit="1" customWidth="1"/>
    <col min="19" max="19" width="1.125" style="195" customWidth="1"/>
    <col min="20" max="20" width="16.25" style="203" bestFit="1" customWidth="1"/>
    <col min="21" max="21" width="1.125" style="195" customWidth="1"/>
    <col min="22" max="22" width="10.625" style="203" bestFit="1" customWidth="1"/>
    <col min="23" max="23" width="1.125" style="195" customWidth="1"/>
    <col min="24" max="24" width="11.25" style="203" bestFit="1" customWidth="1"/>
    <col min="25" max="25" width="1.125" style="195" customWidth="1"/>
    <col min="26" max="26" width="10.625" style="203" bestFit="1" customWidth="1"/>
    <col min="27" max="16384" width="10.75" style="195"/>
  </cols>
  <sheetData>
    <row r="1" spans="1:26" x14ac:dyDescent="0.55000000000000004">
      <c r="A1" s="4" t="s">
        <v>87</v>
      </c>
      <c r="B1" s="171"/>
      <c r="C1" s="171"/>
      <c r="D1" s="170"/>
      <c r="E1" s="171"/>
      <c r="F1" s="170"/>
      <c r="G1" s="170"/>
      <c r="H1" s="171"/>
      <c r="I1" s="171"/>
      <c r="J1" s="170"/>
      <c r="K1" s="170"/>
      <c r="L1" s="170"/>
      <c r="M1" s="171"/>
      <c r="N1" s="170"/>
      <c r="O1" s="171"/>
      <c r="P1" s="170"/>
      <c r="Q1" s="171"/>
      <c r="R1" s="170"/>
      <c r="S1" s="171"/>
      <c r="T1" s="170"/>
      <c r="U1" s="171"/>
      <c r="V1" s="170"/>
      <c r="W1" s="171"/>
      <c r="X1" s="170"/>
      <c r="Y1" s="171"/>
      <c r="Z1" s="170"/>
    </row>
    <row r="2" spans="1:26" x14ac:dyDescent="0.55000000000000004">
      <c r="A2" s="173" t="s">
        <v>147</v>
      </c>
      <c r="C2" s="174"/>
      <c r="D2" s="170"/>
      <c r="E2" s="174"/>
      <c r="F2" s="170"/>
      <c r="G2" s="170"/>
      <c r="H2" s="174"/>
      <c r="I2" s="174"/>
      <c r="J2" s="170"/>
      <c r="K2" s="170"/>
      <c r="L2" s="170"/>
      <c r="M2" s="174"/>
      <c r="N2" s="170"/>
      <c r="O2" s="174"/>
      <c r="P2" s="170"/>
      <c r="Q2" s="174"/>
      <c r="R2" s="170"/>
      <c r="S2" s="174"/>
      <c r="T2" s="170"/>
      <c r="U2" s="174"/>
      <c r="V2" s="170"/>
      <c r="W2" s="174"/>
      <c r="X2" s="170"/>
      <c r="Y2" s="174"/>
      <c r="Z2" s="170"/>
    </row>
    <row r="3" spans="1:26" x14ac:dyDescent="0.55000000000000004">
      <c r="A3" s="7" t="s">
        <v>226</v>
      </c>
      <c r="C3" s="174"/>
      <c r="D3" s="170"/>
      <c r="E3" s="174"/>
      <c r="F3" s="170"/>
      <c r="G3" s="170"/>
      <c r="H3" s="174"/>
      <c r="I3" s="174"/>
      <c r="J3" s="170"/>
      <c r="K3" s="170"/>
      <c r="L3" s="170"/>
      <c r="M3" s="174"/>
      <c r="N3" s="170"/>
      <c r="O3" s="174"/>
      <c r="P3" s="170"/>
      <c r="Q3" s="174"/>
      <c r="R3" s="170"/>
      <c r="S3" s="174"/>
      <c r="T3" s="170"/>
      <c r="U3" s="174"/>
      <c r="V3" s="170"/>
      <c r="W3" s="174"/>
      <c r="X3" s="170"/>
      <c r="Y3" s="174"/>
      <c r="Z3" s="170"/>
    </row>
    <row r="4" spans="1:26" s="175" customFormat="1" ht="21" x14ac:dyDescent="0.6">
      <c r="B4" s="193"/>
      <c r="C4" s="193"/>
      <c r="D4" s="244" t="s">
        <v>1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</row>
    <row r="5" spans="1:26" s="175" customFormat="1" ht="21" x14ac:dyDescent="0.6">
      <c r="B5" s="193"/>
      <c r="C5" s="193"/>
      <c r="D5" s="204"/>
      <c r="E5" s="204"/>
      <c r="F5" s="204"/>
      <c r="G5" s="204"/>
      <c r="H5" s="177"/>
      <c r="I5" s="177"/>
      <c r="J5" s="177"/>
      <c r="K5" s="196"/>
      <c r="L5" s="245" t="s">
        <v>105</v>
      </c>
      <c r="M5" s="245"/>
      <c r="N5" s="245"/>
      <c r="O5" s="245"/>
      <c r="P5" s="245"/>
      <c r="Q5" s="245"/>
      <c r="R5" s="245"/>
      <c r="S5" s="245"/>
      <c r="T5" s="245"/>
      <c r="U5" s="204"/>
      <c r="V5" s="204"/>
      <c r="W5" s="204"/>
      <c r="Y5" s="204"/>
      <c r="Z5" s="204"/>
    </row>
    <row r="6" spans="1:26" s="175" customFormat="1" ht="21" x14ac:dyDescent="0.6">
      <c r="B6" s="193"/>
      <c r="C6" s="193"/>
      <c r="D6" s="204"/>
      <c r="E6" s="204"/>
      <c r="F6" s="204"/>
      <c r="G6" s="204"/>
      <c r="H6" s="177"/>
      <c r="I6" s="177"/>
      <c r="J6" s="177"/>
      <c r="K6" s="196"/>
      <c r="L6" s="179"/>
      <c r="M6" s="179"/>
      <c r="N6" s="179"/>
      <c r="O6" s="179"/>
      <c r="P6" s="179" t="s">
        <v>125</v>
      </c>
      <c r="Q6" s="179"/>
      <c r="R6" s="179" t="s">
        <v>119</v>
      </c>
      <c r="S6" s="179"/>
      <c r="T6" s="179"/>
      <c r="U6" s="204"/>
      <c r="V6" s="204"/>
      <c r="W6" s="204"/>
      <c r="X6" s="177"/>
      <c r="Y6" s="204"/>
      <c r="Z6" s="204"/>
    </row>
    <row r="7" spans="1:26" s="175" customFormat="1" ht="21" x14ac:dyDescent="0.6">
      <c r="B7" s="193"/>
      <c r="C7" s="193"/>
      <c r="D7" s="204"/>
      <c r="E7" s="204"/>
      <c r="F7" s="204"/>
      <c r="G7" s="204"/>
      <c r="H7" s="177"/>
      <c r="I7" s="177"/>
      <c r="J7" s="177"/>
      <c r="K7" s="196"/>
      <c r="L7" s="180"/>
      <c r="M7" s="204"/>
      <c r="N7" s="180"/>
      <c r="O7" s="204"/>
      <c r="P7" s="180" t="s">
        <v>109</v>
      </c>
      <c r="Q7" s="204"/>
      <c r="R7" s="180" t="s">
        <v>118</v>
      </c>
      <c r="S7" s="204"/>
      <c r="T7" s="180"/>
      <c r="U7" s="204"/>
      <c r="V7" s="204"/>
      <c r="W7" s="204"/>
      <c r="X7" s="177" t="s">
        <v>48</v>
      </c>
      <c r="Y7" s="204"/>
      <c r="Z7" s="204"/>
    </row>
    <row r="8" spans="1:26" s="175" customFormat="1" ht="21" x14ac:dyDescent="0.6">
      <c r="A8" s="178"/>
      <c r="B8" s="179"/>
      <c r="C8" s="179"/>
      <c r="D8" s="177" t="s">
        <v>34</v>
      </c>
      <c r="E8" s="179"/>
      <c r="F8" s="179"/>
      <c r="G8" s="179"/>
      <c r="H8" s="246" t="s">
        <v>136</v>
      </c>
      <c r="I8" s="246"/>
      <c r="J8" s="246"/>
      <c r="K8" s="179"/>
      <c r="L8" s="179" t="s">
        <v>113</v>
      </c>
      <c r="M8" s="179"/>
      <c r="N8" s="179" t="s">
        <v>108</v>
      </c>
      <c r="O8" s="179"/>
      <c r="P8" s="179" t="s">
        <v>52</v>
      </c>
      <c r="Q8" s="179"/>
      <c r="R8" s="179" t="s">
        <v>120</v>
      </c>
      <c r="S8" s="179"/>
      <c r="T8" s="179" t="s">
        <v>112</v>
      </c>
      <c r="U8" s="179"/>
      <c r="V8" s="177" t="s">
        <v>51</v>
      </c>
      <c r="W8" s="179"/>
      <c r="X8" s="179" t="s">
        <v>52</v>
      </c>
      <c r="Y8" s="179"/>
      <c r="Z8" s="179"/>
    </row>
    <row r="9" spans="1:26" s="175" customFormat="1" ht="21" x14ac:dyDescent="0.6">
      <c r="A9" s="179"/>
      <c r="B9" s="179"/>
      <c r="C9" s="179"/>
      <c r="D9" s="177" t="s">
        <v>76</v>
      </c>
      <c r="E9" s="179"/>
      <c r="F9" s="177" t="s">
        <v>53</v>
      </c>
      <c r="G9" s="177"/>
      <c r="H9" s="179" t="s">
        <v>49</v>
      </c>
      <c r="I9" s="179"/>
      <c r="J9" s="179" t="s">
        <v>54</v>
      </c>
      <c r="K9" s="180"/>
      <c r="L9" s="179" t="s">
        <v>106</v>
      </c>
      <c r="M9" s="179"/>
      <c r="N9" s="179" t="s">
        <v>122</v>
      </c>
      <c r="O9" s="179"/>
      <c r="P9" s="179" t="s">
        <v>110</v>
      </c>
      <c r="Q9" s="179"/>
      <c r="R9" s="179" t="s">
        <v>111</v>
      </c>
      <c r="S9" s="179"/>
      <c r="T9" s="179" t="s">
        <v>121</v>
      </c>
      <c r="U9" s="179"/>
      <c r="V9" s="177" t="s">
        <v>55</v>
      </c>
      <c r="W9" s="179"/>
      <c r="X9" s="177" t="s">
        <v>56</v>
      </c>
      <c r="Y9" s="179"/>
      <c r="Z9" s="177" t="s">
        <v>51</v>
      </c>
    </row>
    <row r="10" spans="1:26" s="175" customFormat="1" ht="21" x14ac:dyDescent="0.6">
      <c r="A10" s="181"/>
      <c r="B10" s="182" t="s">
        <v>5</v>
      </c>
      <c r="C10" s="182"/>
      <c r="D10" s="177" t="s">
        <v>77</v>
      </c>
      <c r="E10" s="182"/>
      <c r="F10" s="177" t="s">
        <v>58</v>
      </c>
      <c r="G10" s="177"/>
      <c r="H10" s="179" t="s">
        <v>104</v>
      </c>
      <c r="I10" s="182"/>
      <c r="J10" s="180" t="s">
        <v>59</v>
      </c>
      <c r="K10" s="180"/>
      <c r="L10" s="179" t="s">
        <v>107</v>
      </c>
      <c r="M10" s="182"/>
      <c r="N10" s="179" t="s">
        <v>4</v>
      </c>
      <c r="O10" s="182"/>
      <c r="P10" s="179" t="s">
        <v>117</v>
      </c>
      <c r="Q10" s="182"/>
      <c r="R10" s="179" t="s">
        <v>99</v>
      </c>
      <c r="S10" s="182"/>
      <c r="T10" s="179" t="s">
        <v>55</v>
      </c>
      <c r="U10" s="182"/>
      <c r="V10" s="177" t="s">
        <v>60</v>
      </c>
      <c r="W10" s="182"/>
      <c r="X10" s="177" t="s">
        <v>61</v>
      </c>
      <c r="Y10" s="182"/>
      <c r="Z10" s="177" t="s">
        <v>55</v>
      </c>
    </row>
    <row r="11" spans="1:26" s="175" customFormat="1" ht="21" x14ac:dyDescent="0.6">
      <c r="A11" s="181"/>
      <c r="B11" s="182"/>
      <c r="C11" s="182"/>
      <c r="D11" s="247" t="s">
        <v>6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</row>
    <row r="12" spans="1:26" s="175" customFormat="1" ht="21" x14ac:dyDescent="0.6">
      <c r="A12" s="181" t="s">
        <v>211</v>
      </c>
      <c r="B12" s="182"/>
      <c r="C12" s="182"/>
      <c r="D12" s="183"/>
      <c r="E12" s="184"/>
      <c r="F12" s="183"/>
      <c r="G12" s="183"/>
      <c r="H12" s="184"/>
      <c r="I12" s="184"/>
      <c r="J12" s="183"/>
      <c r="K12" s="183"/>
      <c r="L12" s="183"/>
      <c r="M12" s="184"/>
      <c r="N12" s="183"/>
      <c r="O12" s="184"/>
      <c r="P12" s="183"/>
      <c r="Q12" s="184"/>
      <c r="R12" s="183"/>
      <c r="S12" s="184"/>
      <c r="T12" s="183"/>
      <c r="U12" s="184"/>
      <c r="V12" s="183"/>
      <c r="W12" s="184"/>
      <c r="X12" s="183"/>
      <c r="Y12" s="184"/>
      <c r="Z12" s="183"/>
    </row>
    <row r="13" spans="1:26" s="175" customFormat="1" ht="21" x14ac:dyDescent="0.6">
      <c r="A13" s="181" t="s">
        <v>185</v>
      </c>
      <c r="B13" s="182"/>
      <c r="C13" s="182"/>
      <c r="D13" s="126">
        <v>1851894</v>
      </c>
      <c r="E13" s="197"/>
      <c r="F13" s="126">
        <v>3890223</v>
      </c>
      <c r="G13" s="126"/>
      <c r="H13" s="126">
        <v>100611</v>
      </c>
      <c r="I13" s="197"/>
      <c r="J13" s="124">
        <v>-229237</v>
      </c>
      <c r="K13" s="124"/>
      <c r="L13" s="124">
        <v>-66428</v>
      </c>
      <c r="M13" s="124"/>
      <c r="N13" s="124">
        <v>819271</v>
      </c>
      <c r="O13" s="124"/>
      <c r="P13" s="124">
        <v>-34088</v>
      </c>
      <c r="Q13" s="124"/>
      <c r="R13" s="124">
        <v>-28082</v>
      </c>
      <c r="S13" s="124"/>
      <c r="T13" s="124">
        <f>SUM(L13:R13)</f>
        <v>690673</v>
      </c>
      <c r="U13" s="124"/>
      <c r="V13" s="124">
        <f>SUM(D13:J13)+T13</f>
        <v>6304164</v>
      </c>
      <c r="W13" s="124"/>
      <c r="X13" s="124">
        <v>37975</v>
      </c>
      <c r="Y13" s="124"/>
      <c r="Z13" s="124">
        <f>V13+X13</f>
        <v>6342139</v>
      </c>
    </row>
    <row r="14" spans="1:26" s="175" customFormat="1" ht="21" x14ac:dyDescent="0.6">
      <c r="A14" s="181"/>
      <c r="B14" s="198"/>
      <c r="C14" s="199"/>
      <c r="D14" s="115"/>
      <c r="E14" s="115"/>
      <c r="F14" s="115"/>
      <c r="G14" s="115"/>
      <c r="H14" s="115"/>
      <c r="I14" s="115"/>
      <c r="J14" s="115"/>
      <c r="K14" s="126"/>
      <c r="L14" s="115"/>
      <c r="M14" s="116"/>
      <c r="N14" s="115"/>
      <c r="O14" s="116"/>
      <c r="P14" s="115"/>
      <c r="Q14" s="116"/>
      <c r="R14" s="115"/>
      <c r="S14" s="116"/>
      <c r="T14" s="115"/>
      <c r="U14" s="121"/>
      <c r="V14" s="115"/>
      <c r="W14" s="121"/>
      <c r="X14" s="115"/>
      <c r="Y14" s="121"/>
      <c r="Z14" s="115"/>
    </row>
    <row r="15" spans="1:26" s="175" customFormat="1" ht="21" x14ac:dyDescent="0.6">
      <c r="A15" s="181" t="s">
        <v>192</v>
      </c>
      <c r="B15" s="198"/>
      <c r="C15" s="199"/>
      <c r="D15" s="115"/>
      <c r="E15" s="115"/>
      <c r="F15" s="115"/>
      <c r="G15" s="115"/>
      <c r="H15" s="115"/>
      <c r="I15" s="115"/>
      <c r="J15" s="115"/>
      <c r="K15" s="126"/>
      <c r="L15" s="115"/>
      <c r="M15" s="116"/>
      <c r="N15" s="115"/>
      <c r="O15" s="116"/>
      <c r="P15" s="115"/>
      <c r="Q15" s="116"/>
      <c r="R15" s="115"/>
      <c r="S15" s="116"/>
      <c r="T15" s="115"/>
      <c r="U15" s="121"/>
      <c r="V15" s="115"/>
      <c r="W15" s="121"/>
      <c r="X15" s="115"/>
      <c r="Y15" s="121"/>
      <c r="Z15" s="115"/>
    </row>
    <row r="16" spans="1:26" s="175" customFormat="1" ht="21" x14ac:dyDescent="0.6">
      <c r="A16" s="218" t="s">
        <v>199</v>
      </c>
      <c r="B16" s="198"/>
      <c r="C16" s="199"/>
      <c r="D16" s="115"/>
      <c r="E16" s="115"/>
      <c r="F16" s="115"/>
      <c r="G16" s="115"/>
      <c r="H16" s="115"/>
      <c r="I16" s="115"/>
      <c r="J16" s="115"/>
      <c r="K16" s="126"/>
      <c r="L16" s="115"/>
      <c r="M16" s="116"/>
      <c r="N16" s="115"/>
      <c r="O16" s="116"/>
      <c r="P16" s="115"/>
      <c r="Q16" s="116"/>
      <c r="R16" s="115"/>
      <c r="S16" s="116"/>
      <c r="T16" s="115"/>
      <c r="U16" s="121"/>
      <c r="V16" s="115"/>
      <c r="W16" s="121"/>
      <c r="X16" s="115"/>
      <c r="Y16" s="121"/>
      <c r="Z16" s="115"/>
    </row>
    <row r="17" spans="1:26" s="175" customFormat="1" ht="21" x14ac:dyDescent="0.6">
      <c r="A17" s="209" t="s">
        <v>216</v>
      </c>
      <c r="B17" s="182">
        <v>16</v>
      </c>
      <c r="C17" s="199"/>
      <c r="D17" s="116">
        <v>184796</v>
      </c>
      <c r="E17" s="115"/>
      <c r="F17" s="116">
        <v>180176</v>
      </c>
      <c r="G17" s="115"/>
      <c r="H17" s="116">
        <v>0</v>
      </c>
      <c r="I17" s="115"/>
      <c r="J17" s="116">
        <v>0</v>
      </c>
      <c r="K17" s="126"/>
      <c r="L17" s="116">
        <v>0</v>
      </c>
      <c r="M17" s="116"/>
      <c r="N17" s="116">
        <v>0</v>
      </c>
      <c r="O17" s="116"/>
      <c r="P17" s="116">
        <v>0</v>
      </c>
      <c r="Q17" s="116"/>
      <c r="R17" s="116">
        <v>0</v>
      </c>
      <c r="S17" s="116"/>
      <c r="T17" s="116">
        <f t="shared" ref="T17:T19" si="0">SUM(L17:R17)</f>
        <v>0</v>
      </c>
      <c r="U17" s="121"/>
      <c r="V17" s="116">
        <f>SUM(D17:J17)+T17</f>
        <v>364972</v>
      </c>
      <c r="W17" s="121"/>
      <c r="X17" s="116">
        <v>0</v>
      </c>
      <c r="Y17" s="121"/>
      <c r="Z17" s="116">
        <f t="shared" ref="Z17:Z19" si="1">V17+X17</f>
        <v>364972</v>
      </c>
    </row>
    <row r="18" spans="1:26" s="175" customFormat="1" ht="21" x14ac:dyDescent="0.6">
      <c r="A18" s="209" t="s">
        <v>200</v>
      </c>
      <c r="B18" s="182">
        <v>16</v>
      </c>
      <c r="C18" s="199"/>
      <c r="D18" s="116">
        <v>2</v>
      </c>
      <c r="E18" s="115"/>
      <c r="F18" s="116">
        <v>7</v>
      </c>
      <c r="G18" s="115"/>
      <c r="H18" s="116">
        <v>0</v>
      </c>
      <c r="I18" s="115"/>
      <c r="J18" s="116">
        <v>0</v>
      </c>
      <c r="K18" s="126"/>
      <c r="L18" s="116">
        <v>0</v>
      </c>
      <c r="M18" s="116"/>
      <c r="N18" s="116">
        <v>0</v>
      </c>
      <c r="O18" s="116"/>
      <c r="P18" s="116">
        <v>0</v>
      </c>
      <c r="Q18" s="116"/>
      <c r="R18" s="116">
        <v>0</v>
      </c>
      <c r="S18" s="116"/>
      <c r="T18" s="116">
        <f t="shared" si="0"/>
        <v>0</v>
      </c>
      <c r="U18" s="121"/>
      <c r="V18" s="116">
        <f>SUM(D18:J18)+T18</f>
        <v>9</v>
      </c>
      <c r="W18" s="121"/>
      <c r="X18" s="116">
        <v>0</v>
      </c>
      <c r="Y18" s="121"/>
      <c r="Z18" s="116">
        <f t="shared" si="1"/>
        <v>9</v>
      </c>
    </row>
    <row r="19" spans="1:26" s="175" customFormat="1" ht="21" x14ac:dyDescent="0.6">
      <c r="A19" s="209" t="s">
        <v>193</v>
      </c>
      <c r="B19" s="182">
        <v>19</v>
      </c>
      <c r="C19" s="199"/>
      <c r="D19" s="214">
        <v>185186</v>
      </c>
      <c r="E19" s="115"/>
      <c r="F19" s="214">
        <v>0</v>
      </c>
      <c r="G19" s="115"/>
      <c r="H19" s="214">
        <v>0</v>
      </c>
      <c r="I19" s="115"/>
      <c r="J19" s="221">
        <v>-231483</v>
      </c>
      <c r="K19" s="126"/>
      <c r="L19" s="214">
        <v>0</v>
      </c>
      <c r="M19" s="116"/>
      <c r="N19" s="214">
        <v>0</v>
      </c>
      <c r="O19" s="116"/>
      <c r="P19" s="214">
        <v>0</v>
      </c>
      <c r="Q19" s="116"/>
      <c r="R19" s="214">
        <v>0</v>
      </c>
      <c r="S19" s="116"/>
      <c r="T19" s="212">
        <f t="shared" si="0"/>
        <v>0</v>
      </c>
      <c r="U19" s="121"/>
      <c r="V19" s="215">
        <f>SUM(D19:J19)+T19</f>
        <v>-46297</v>
      </c>
      <c r="W19" s="121"/>
      <c r="X19" s="214">
        <v>0</v>
      </c>
      <c r="Y19" s="121"/>
      <c r="Z19" s="215">
        <f t="shared" si="1"/>
        <v>-46297</v>
      </c>
    </row>
    <row r="20" spans="1:26" s="175" customFormat="1" ht="21" x14ac:dyDescent="0.6">
      <c r="A20" s="208" t="s">
        <v>194</v>
      </c>
      <c r="B20" s="198"/>
      <c r="C20" s="199"/>
      <c r="D20" s="210">
        <f>SUM(D17:D19)</f>
        <v>369984</v>
      </c>
      <c r="E20" s="115"/>
      <c r="F20" s="210">
        <f>SUM(F17:F19)</f>
        <v>180183</v>
      </c>
      <c r="G20" s="115"/>
      <c r="H20" s="210">
        <f>SUM(H17:H19)</f>
        <v>0</v>
      </c>
      <c r="I20" s="115"/>
      <c r="J20" s="211">
        <f>SUM(J17:J19)</f>
        <v>-231483</v>
      </c>
      <c r="K20" s="126"/>
      <c r="L20" s="210">
        <f>SUM(L17:L19)</f>
        <v>0</v>
      </c>
      <c r="M20" s="116"/>
      <c r="N20" s="210">
        <f>SUM(N17:N19)</f>
        <v>0</v>
      </c>
      <c r="O20" s="116"/>
      <c r="P20" s="210">
        <f>SUM(P17:P19)</f>
        <v>0</v>
      </c>
      <c r="Q20" s="116"/>
      <c r="R20" s="210">
        <f>SUM(R17:R19)</f>
        <v>0</v>
      </c>
      <c r="S20" s="116"/>
      <c r="T20" s="210">
        <f>SUM(T17:T19)</f>
        <v>0</v>
      </c>
      <c r="U20" s="121"/>
      <c r="V20" s="211">
        <f>SUM(V17:V19)</f>
        <v>318684</v>
      </c>
      <c r="W20" s="121"/>
      <c r="X20" s="210">
        <f>SUM(X17:X19)</f>
        <v>0</v>
      </c>
      <c r="Y20" s="121"/>
      <c r="Z20" s="211">
        <f>SUM(Z17:Z19)</f>
        <v>318684</v>
      </c>
    </row>
    <row r="21" spans="1:26" s="175" customFormat="1" ht="21" x14ac:dyDescent="0.6">
      <c r="A21" s="181" t="s">
        <v>195</v>
      </c>
      <c r="B21" s="198"/>
      <c r="C21" s="199"/>
      <c r="D21" s="210">
        <f>D20</f>
        <v>369984</v>
      </c>
      <c r="E21" s="115"/>
      <c r="F21" s="210">
        <f>F20</f>
        <v>180183</v>
      </c>
      <c r="G21" s="115"/>
      <c r="H21" s="210">
        <f>H20</f>
        <v>0</v>
      </c>
      <c r="I21" s="115"/>
      <c r="J21" s="211">
        <f>J20</f>
        <v>-231483</v>
      </c>
      <c r="K21" s="126"/>
      <c r="L21" s="210">
        <f>L20</f>
        <v>0</v>
      </c>
      <c r="M21" s="116"/>
      <c r="N21" s="210">
        <f>N20</f>
        <v>0</v>
      </c>
      <c r="O21" s="116"/>
      <c r="P21" s="210">
        <f>P20</f>
        <v>0</v>
      </c>
      <c r="Q21" s="116"/>
      <c r="R21" s="210">
        <f>R20</f>
        <v>0</v>
      </c>
      <c r="S21" s="116"/>
      <c r="T21" s="210">
        <f>T20</f>
        <v>0</v>
      </c>
      <c r="U21" s="121"/>
      <c r="V21" s="211">
        <f>V20</f>
        <v>318684</v>
      </c>
      <c r="W21" s="121"/>
      <c r="X21" s="210">
        <f>X20</f>
        <v>0</v>
      </c>
      <c r="Y21" s="121"/>
      <c r="Z21" s="211">
        <f>Z20</f>
        <v>318684</v>
      </c>
    </row>
    <row r="22" spans="1:26" s="175" customFormat="1" ht="21" x14ac:dyDescent="0.6">
      <c r="A22" s="181"/>
      <c r="B22" s="198"/>
      <c r="C22" s="199"/>
      <c r="D22" s="115"/>
      <c r="E22" s="115"/>
      <c r="F22" s="115"/>
      <c r="G22" s="115"/>
      <c r="H22" s="115"/>
      <c r="I22" s="115"/>
      <c r="J22" s="115"/>
      <c r="K22" s="126"/>
      <c r="L22" s="115"/>
      <c r="M22" s="116"/>
      <c r="N22" s="115"/>
      <c r="O22" s="116"/>
      <c r="P22" s="115"/>
      <c r="Q22" s="116"/>
      <c r="R22" s="115"/>
      <c r="S22" s="116"/>
      <c r="T22" s="115"/>
      <c r="U22" s="121"/>
      <c r="V22" s="115"/>
      <c r="W22" s="121"/>
      <c r="X22" s="115"/>
      <c r="Y22" s="121"/>
      <c r="Z22" s="115"/>
    </row>
    <row r="23" spans="1:26" s="175" customFormat="1" ht="21" x14ac:dyDescent="0.6">
      <c r="A23" s="181" t="s">
        <v>63</v>
      </c>
      <c r="B23" s="194"/>
      <c r="D23" s="115"/>
      <c r="E23" s="115"/>
      <c r="F23" s="115"/>
      <c r="G23" s="115"/>
      <c r="H23" s="115"/>
      <c r="I23" s="115"/>
      <c r="J23" s="124"/>
      <c r="K23" s="124"/>
      <c r="L23" s="110"/>
      <c r="M23" s="116"/>
      <c r="N23" s="110"/>
      <c r="O23" s="116"/>
      <c r="P23" s="110"/>
      <c r="Q23" s="116"/>
      <c r="R23" s="110"/>
      <c r="S23" s="116"/>
      <c r="T23" s="110"/>
      <c r="U23" s="121"/>
      <c r="V23" s="124"/>
      <c r="W23" s="121"/>
      <c r="X23" s="124"/>
      <c r="Y23" s="121"/>
      <c r="Z23" s="124"/>
    </row>
    <row r="24" spans="1:26" s="175" customFormat="1" ht="21" x14ac:dyDescent="0.6">
      <c r="A24" s="188" t="s">
        <v>148</v>
      </c>
      <c r="B24" s="194"/>
      <c r="D24" s="111">
        <v>0</v>
      </c>
      <c r="E24" s="111"/>
      <c r="F24" s="111">
        <v>0</v>
      </c>
      <c r="G24" s="111"/>
      <c r="H24" s="111">
        <v>0</v>
      </c>
      <c r="I24" s="111"/>
      <c r="J24" s="116">
        <f>'PL 9M'!F56</f>
        <v>182705</v>
      </c>
      <c r="K24" s="111"/>
      <c r="L24" s="119">
        <v>0</v>
      </c>
      <c r="M24" s="111"/>
      <c r="N24" s="111">
        <v>0</v>
      </c>
      <c r="O24" s="111"/>
      <c r="P24" s="111">
        <v>0</v>
      </c>
      <c r="Q24" s="111"/>
      <c r="R24" s="111">
        <v>0</v>
      </c>
      <c r="S24" s="116"/>
      <c r="T24" s="111">
        <f t="shared" ref="T24" si="2">SUM(L24:R24)</f>
        <v>0</v>
      </c>
      <c r="U24" s="114"/>
      <c r="V24" s="120">
        <f>SUM(D24:J24)+T24</f>
        <v>182705</v>
      </c>
      <c r="W24" s="114"/>
      <c r="X24" s="116">
        <f>'PL 9M'!F62</f>
        <v>2543</v>
      </c>
      <c r="Y24" s="114"/>
      <c r="Z24" s="120">
        <f>V24+X24</f>
        <v>185248</v>
      </c>
    </row>
    <row r="25" spans="1:26" s="175" customFormat="1" ht="21" x14ac:dyDescent="0.6">
      <c r="A25" s="188" t="s">
        <v>149</v>
      </c>
      <c r="B25" s="194"/>
      <c r="D25" s="111">
        <v>0</v>
      </c>
      <c r="E25" s="111"/>
      <c r="F25" s="111">
        <v>0</v>
      </c>
      <c r="G25" s="111"/>
      <c r="H25" s="111">
        <v>0</v>
      </c>
      <c r="I25" s="111"/>
      <c r="J25" s="111">
        <v>0</v>
      </c>
      <c r="K25" s="112"/>
      <c r="L25" s="221">
        <v>-172</v>
      </c>
      <c r="M25" s="111"/>
      <c r="N25" s="111">
        <v>0</v>
      </c>
      <c r="O25" s="111"/>
      <c r="P25" s="111">
        <v>0</v>
      </c>
      <c r="Q25" s="111"/>
      <c r="R25" s="214">
        <v>3126</v>
      </c>
      <c r="S25" s="116"/>
      <c r="T25" s="113">
        <f t="shared" ref="T25" si="3">SUM(L25:R25)</f>
        <v>2954</v>
      </c>
      <c r="U25" s="121"/>
      <c r="V25" s="120">
        <f>SUM(D25:J25)+T25</f>
        <v>2954</v>
      </c>
      <c r="W25" s="121"/>
      <c r="X25" s="116">
        <v>0</v>
      </c>
      <c r="Y25" s="121"/>
      <c r="Z25" s="120">
        <f>V25+X25</f>
        <v>2954</v>
      </c>
    </row>
    <row r="26" spans="1:26" s="175" customFormat="1" ht="21" x14ac:dyDescent="0.6">
      <c r="A26" s="181" t="s">
        <v>64</v>
      </c>
      <c r="B26" s="198"/>
      <c r="C26" s="199"/>
      <c r="D26" s="118">
        <f>SUM(D24:D25)</f>
        <v>0</v>
      </c>
      <c r="E26" s="115"/>
      <c r="F26" s="118">
        <f>SUM(F24:F25)</f>
        <v>0</v>
      </c>
      <c r="G26" s="115"/>
      <c r="H26" s="118">
        <f>SUM(H24:H25)</f>
        <v>0</v>
      </c>
      <c r="I26" s="115"/>
      <c r="J26" s="122">
        <f>SUM(J24:J25)</f>
        <v>182705</v>
      </c>
      <c r="K26" s="124"/>
      <c r="L26" s="122">
        <f>SUM(L24:L25)</f>
        <v>-172</v>
      </c>
      <c r="M26" s="110"/>
      <c r="N26" s="123">
        <f>SUM(N24:N25)</f>
        <v>0</v>
      </c>
      <c r="O26" s="110"/>
      <c r="P26" s="123">
        <f>SUM(P24:P25)</f>
        <v>0</v>
      </c>
      <c r="Q26" s="110"/>
      <c r="R26" s="122">
        <f>SUM(R24:R25)</f>
        <v>3126</v>
      </c>
      <c r="S26" s="110"/>
      <c r="T26" s="122">
        <f t="shared" ref="T26" si="4">SUM(L26:R26)</f>
        <v>2954</v>
      </c>
      <c r="U26" s="124"/>
      <c r="V26" s="125">
        <f>SUM(D26:J26)+T26</f>
        <v>185659</v>
      </c>
      <c r="W26" s="124"/>
      <c r="X26" s="125">
        <f>SUM(X24:X25)</f>
        <v>2543</v>
      </c>
      <c r="Y26" s="124"/>
      <c r="Z26" s="125">
        <f>V26+X26</f>
        <v>188202</v>
      </c>
    </row>
    <row r="27" spans="1:26" s="175" customFormat="1" ht="21" x14ac:dyDescent="0.6">
      <c r="A27" s="181"/>
      <c r="B27" s="198"/>
      <c r="C27" s="199"/>
      <c r="D27" s="126"/>
      <c r="E27" s="124"/>
      <c r="F27" s="126"/>
      <c r="G27" s="126"/>
      <c r="H27" s="126"/>
      <c r="I27" s="124"/>
      <c r="J27" s="126"/>
      <c r="K27" s="124"/>
      <c r="L27" s="200"/>
      <c r="M27" s="121"/>
      <c r="N27" s="200"/>
      <c r="O27" s="121"/>
      <c r="P27" s="200"/>
      <c r="Q27" s="121"/>
      <c r="R27" s="200"/>
      <c r="S27" s="121"/>
      <c r="T27" s="200"/>
      <c r="U27" s="121"/>
      <c r="V27" s="200"/>
      <c r="W27" s="121"/>
      <c r="X27" s="200"/>
      <c r="Y27" s="121"/>
      <c r="Z27" s="200"/>
    </row>
    <row r="28" spans="1:26" s="175" customFormat="1" ht="21.6" thickBot="1" x14ac:dyDescent="0.65">
      <c r="A28" s="181" t="s">
        <v>212</v>
      </c>
      <c r="B28" s="194"/>
      <c r="D28" s="201">
        <f>D13+D21+D26</f>
        <v>2221878</v>
      </c>
      <c r="E28" s="197"/>
      <c r="F28" s="201">
        <f>F13+F21+F26</f>
        <v>4070406</v>
      </c>
      <c r="G28" s="126"/>
      <c r="H28" s="201">
        <f>H13+H21+H26</f>
        <v>100611</v>
      </c>
      <c r="I28" s="197"/>
      <c r="J28" s="201">
        <f>J13+J21+J26</f>
        <v>-278015</v>
      </c>
      <c r="K28" s="124"/>
      <c r="L28" s="201">
        <f>L13+L21+L26</f>
        <v>-66600</v>
      </c>
      <c r="M28" s="124"/>
      <c r="N28" s="201">
        <f>N13+N21+N26</f>
        <v>819271</v>
      </c>
      <c r="O28" s="124"/>
      <c r="P28" s="201">
        <f>P13+P21+P26</f>
        <v>-34088</v>
      </c>
      <c r="Q28" s="124"/>
      <c r="R28" s="201">
        <f>R13+R21+R26</f>
        <v>-24956</v>
      </c>
      <c r="S28" s="124"/>
      <c r="T28" s="201">
        <f>T13+T21+T26</f>
        <v>693627</v>
      </c>
      <c r="U28" s="124"/>
      <c r="V28" s="201">
        <f>SUM(D28:J28)+T28</f>
        <v>6808507</v>
      </c>
      <c r="W28" s="124"/>
      <c r="X28" s="201">
        <f>X13+X21+X26</f>
        <v>40518</v>
      </c>
      <c r="Y28" s="124"/>
      <c r="Z28" s="201">
        <f>Z13+Z21+Z26</f>
        <v>6849025</v>
      </c>
    </row>
    <row r="29" spans="1:26" ht="23.4" thickTop="1" x14ac:dyDescent="0.6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64" firstPageNumber="11" fitToWidth="0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77F6-5777-424D-B409-660BEBBFD883}">
  <sheetPr>
    <pageSetUpPr fitToPage="1"/>
  </sheetPr>
  <dimension ref="A1:AB33"/>
  <sheetViews>
    <sheetView view="pageBreakPreview" zoomScale="70" zoomScaleNormal="85" zoomScaleSheetLayoutView="70" workbookViewId="0"/>
  </sheetViews>
  <sheetFormatPr defaultColWidth="10.75" defaultRowHeight="22.8" x14ac:dyDescent="0.6"/>
  <cols>
    <col min="1" max="1" width="53.875" style="195" customWidth="1"/>
    <col min="2" max="2" width="9.5" style="195" bestFit="1" customWidth="1"/>
    <col min="3" max="3" width="1.125" style="195" customWidth="1"/>
    <col min="4" max="4" width="10.25" style="203" bestFit="1" customWidth="1"/>
    <col min="5" max="5" width="1.125" style="195" customWidth="1"/>
    <col min="6" max="6" width="10.25" style="203" bestFit="1" customWidth="1"/>
    <col min="7" max="7" width="1.125" style="203" customWidth="1"/>
    <col min="8" max="8" width="16.625" style="203" bestFit="1" customWidth="1"/>
    <col min="9" max="9" width="1.125" style="203" customWidth="1"/>
    <col min="10" max="10" width="11.75" style="195" bestFit="1" customWidth="1"/>
    <col min="11" max="11" width="1.125" style="195" customWidth="1"/>
    <col min="12" max="12" width="9.25" style="203" bestFit="1" customWidth="1"/>
    <col min="13" max="13" width="1.125" style="203" customWidth="1"/>
    <col min="14" max="14" width="10.875" style="203" bestFit="1" customWidth="1"/>
    <col min="15" max="15" width="1.125" style="195" customWidth="1"/>
    <col min="16" max="16" width="12.375" style="203" bestFit="1" customWidth="1"/>
    <col min="17" max="17" width="1.125" style="195" customWidth="1"/>
    <col min="18" max="18" width="17.125" style="203" bestFit="1" customWidth="1"/>
    <col min="19" max="19" width="1.125" style="195" customWidth="1"/>
    <col min="20" max="20" width="12.5" style="203" bestFit="1" customWidth="1"/>
    <col min="21" max="21" width="1.125" style="195" customWidth="1"/>
    <col min="22" max="22" width="16.5" style="203" bestFit="1" customWidth="1"/>
    <col min="23" max="23" width="1.125" style="195" customWidth="1"/>
    <col min="24" max="24" width="11.25" style="203" bestFit="1" customWidth="1"/>
    <col min="25" max="25" width="1.125" style="195" customWidth="1"/>
    <col min="26" max="26" width="11.125" style="203" bestFit="1" customWidth="1"/>
    <col min="27" max="27" width="1.125" style="195" customWidth="1"/>
    <col min="28" max="28" width="11.25" style="203" bestFit="1" customWidth="1"/>
    <col min="29" max="16384" width="10.75" style="195"/>
  </cols>
  <sheetData>
    <row r="1" spans="1:28" x14ac:dyDescent="0.55000000000000004">
      <c r="A1" s="4" t="s">
        <v>87</v>
      </c>
      <c r="B1" s="171"/>
      <c r="C1" s="171"/>
      <c r="D1" s="170"/>
      <c r="E1" s="171"/>
      <c r="F1" s="170"/>
      <c r="G1" s="170"/>
      <c r="H1" s="170"/>
      <c r="I1" s="170"/>
      <c r="J1" s="171"/>
      <c r="K1" s="171"/>
      <c r="L1" s="170"/>
      <c r="M1" s="170"/>
      <c r="N1" s="170"/>
      <c r="O1" s="171"/>
      <c r="P1" s="170"/>
      <c r="Q1" s="171"/>
      <c r="R1" s="170"/>
      <c r="S1" s="171"/>
      <c r="T1" s="170"/>
      <c r="U1" s="171"/>
      <c r="V1" s="170"/>
      <c r="W1" s="171"/>
      <c r="X1" s="170"/>
      <c r="Y1" s="171"/>
      <c r="Z1" s="170"/>
      <c r="AA1" s="171"/>
      <c r="AB1" s="170"/>
    </row>
    <row r="2" spans="1:28" x14ac:dyDescent="0.55000000000000004">
      <c r="A2" s="173" t="s">
        <v>147</v>
      </c>
      <c r="C2" s="174"/>
      <c r="D2" s="170"/>
      <c r="E2" s="174"/>
      <c r="F2" s="170"/>
      <c r="G2" s="170"/>
      <c r="H2" s="170"/>
      <c r="I2" s="170"/>
      <c r="J2" s="174"/>
      <c r="K2" s="174"/>
      <c r="L2" s="170"/>
      <c r="M2" s="170"/>
      <c r="N2" s="170"/>
      <c r="O2" s="174"/>
      <c r="P2" s="170"/>
      <c r="Q2" s="174"/>
      <c r="R2" s="170"/>
      <c r="S2" s="174"/>
      <c r="T2" s="170"/>
      <c r="U2" s="174"/>
      <c r="V2" s="170"/>
      <c r="W2" s="174"/>
      <c r="X2" s="170"/>
      <c r="Y2" s="174"/>
      <c r="Z2" s="170"/>
      <c r="AA2" s="174"/>
      <c r="AB2" s="170"/>
    </row>
    <row r="3" spans="1:28" x14ac:dyDescent="0.55000000000000004">
      <c r="A3" s="7" t="s">
        <v>226</v>
      </c>
      <c r="C3" s="174"/>
      <c r="D3" s="170"/>
      <c r="E3" s="174"/>
      <c r="F3" s="170"/>
      <c r="G3" s="170"/>
      <c r="H3" s="170"/>
      <c r="I3" s="170"/>
      <c r="J3" s="174"/>
      <c r="K3" s="174"/>
      <c r="L3" s="170"/>
      <c r="M3" s="170"/>
      <c r="N3" s="170"/>
      <c r="O3" s="174"/>
      <c r="P3" s="170"/>
      <c r="Q3" s="174"/>
      <c r="R3" s="170"/>
      <c r="S3" s="174"/>
      <c r="T3" s="170"/>
      <c r="U3" s="174"/>
      <c r="V3" s="170"/>
      <c r="W3" s="174"/>
      <c r="X3" s="170"/>
      <c r="Y3" s="174"/>
      <c r="Z3" s="170"/>
      <c r="AA3" s="174"/>
      <c r="AB3" s="170"/>
    </row>
    <row r="4" spans="1:28" s="175" customFormat="1" ht="21" x14ac:dyDescent="0.6">
      <c r="B4" s="193"/>
      <c r="C4" s="193"/>
      <c r="D4" s="244" t="s">
        <v>1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</row>
    <row r="5" spans="1:28" s="175" customFormat="1" ht="21" x14ac:dyDescent="0.6">
      <c r="B5" s="193"/>
      <c r="C5" s="193"/>
      <c r="D5" s="204"/>
      <c r="E5" s="204"/>
      <c r="F5" s="204"/>
      <c r="G5" s="204"/>
      <c r="H5" s="204"/>
      <c r="I5" s="204"/>
      <c r="J5" s="177"/>
      <c r="K5" s="177"/>
      <c r="L5" s="177"/>
      <c r="M5" s="196"/>
      <c r="N5" s="245" t="s">
        <v>105</v>
      </c>
      <c r="O5" s="245"/>
      <c r="P5" s="245"/>
      <c r="Q5" s="245"/>
      <c r="R5" s="245"/>
      <c r="S5" s="245"/>
      <c r="T5" s="245"/>
      <c r="U5" s="245"/>
      <c r="V5" s="245"/>
      <c r="W5" s="204"/>
      <c r="X5" s="204"/>
      <c r="Y5" s="204"/>
      <c r="AA5" s="204"/>
      <c r="AB5" s="204"/>
    </row>
    <row r="6" spans="1:28" s="175" customFormat="1" ht="21" x14ac:dyDescent="0.6">
      <c r="B6" s="193"/>
      <c r="C6" s="193"/>
      <c r="D6" s="204"/>
      <c r="E6" s="204"/>
      <c r="F6" s="204"/>
      <c r="G6" s="204"/>
      <c r="H6" s="204"/>
      <c r="I6" s="204"/>
      <c r="J6" s="177"/>
      <c r="K6" s="177"/>
      <c r="L6" s="177"/>
      <c r="M6" s="196"/>
      <c r="N6" s="179"/>
      <c r="O6" s="179"/>
      <c r="P6" s="179"/>
      <c r="Q6" s="179"/>
      <c r="R6" s="179" t="s">
        <v>125</v>
      </c>
      <c r="S6" s="179"/>
      <c r="T6" s="179" t="s">
        <v>119</v>
      </c>
      <c r="U6" s="179"/>
      <c r="V6" s="179"/>
      <c r="W6" s="204"/>
      <c r="X6" s="204"/>
      <c r="Y6" s="204"/>
      <c r="Z6" s="177"/>
      <c r="AA6" s="204"/>
      <c r="AB6" s="204"/>
    </row>
    <row r="7" spans="1:28" s="175" customFormat="1" ht="21" x14ac:dyDescent="0.6">
      <c r="B7" s="193"/>
      <c r="C7" s="193"/>
      <c r="D7" s="204"/>
      <c r="E7" s="204"/>
      <c r="F7" s="204"/>
      <c r="G7" s="204"/>
      <c r="H7" s="204"/>
      <c r="I7" s="204"/>
      <c r="J7" s="177"/>
      <c r="K7" s="177"/>
      <c r="L7" s="177"/>
      <c r="M7" s="196"/>
      <c r="N7" s="180"/>
      <c r="O7" s="204"/>
      <c r="P7" s="180"/>
      <c r="Q7" s="204"/>
      <c r="R7" s="180" t="s">
        <v>109</v>
      </c>
      <c r="S7" s="204"/>
      <c r="T7" s="180" t="s">
        <v>118</v>
      </c>
      <c r="U7" s="204"/>
      <c r="V7" s="180"/>
      <c r="W7" s="204"/>
      <c r="X7" s="204"/>
      <c r="Y7" s="204"/>
      <c r="Z7" s="177" t="s">
        <v>48</v>
      </c>
      <c r="AA7" s="204"/>
      <c r="AB7" s="204"/>
    </row>
    <row r="8" spans="1:28" s="175" customFormat="1" ht="21" x14ac:dyDescent="0.6">
      <c r="A8" s="178"/>
      <c r="B8" s="179"/>
      <c r="C8" s="179"/>
      <c r="D8" s="177" t="s">
        <v>34</v>
      </c>
      <c r="E8" s="179"/>
      <c r="F8" s="179"/>
      <c r="G8" s="179"/>
      <c r="H8" s="179"/>
      <c r="I8" s="179"/>
      <c r="J8" s="246" t="s">
        <v>136</v>
      </c>
      <c r="K8" s="246"/>
      <c r="L8" s="246"/>
      <c r="M8" s="179"/>
      <c r="N8" s="179" t="s">
        <v>113</v>
      </c>
      <c r="O8" s="179"/>
      <c r="P8" s="179" t="s">
        <v>108</v>
      </c>
      <c r="Q8" s="179"/>
      <c r="R8" s="179" t="s">
        <v>52</v>
      </c>
      <c r="S8" s="179"/>
      <c r="T8" s="179" t="s">
        <v>120</v>
      </c>
      <c r="U8" s="179"/>
      <c r="V8" s="179" t="s">
        <v>112</v>
      </c>
      <c r="W8" s="179"/>
      <c r="X8" s="177" t="s">
        <v>51</v>
      </c>
      <c r="Y8" s="179"/>
      <c r="Z8" s="179" t="s">
        <v>52</v>
      </c>
      <c r="AA8" s="179"/>
      <c r="AB8" s="179"/>
    </row>
    <row r="9" spans="1:28" s="175" customFormat="1" ht="21" x14ac:dyDescent="0.6">
      <c r="A9" s="179"/>
      <c r="B9" s="179"/>
      <c r="C9" s="179"/>
      <c r="D9" s="177" t="s">
        <v>76</v>
      </c>
      <c r="E9" s="179"/>
      <c r="F9" s="177" t="s">
        <v>53</v>
      </c>
      <c r="G9" s="177"/>
      <c r="H9" s="177" t="s">
        <v>243</v>
      </c>
      <c r="I9" s="177"/>
      <c r="J9" s="179" t="s">
        <v>49</v>
      </c>
      <c r="K9" s="179"/>
      <c r="L9" s="179" t="s">
        <v>54</v>
      </c>
      <c r="M9" s="180"/>
      <c r="N9" s="179" t="s">
        <v>106</v>
      </c>
      <c r="O9" s="179"/>
      <c r="P9" s="179" t="s">
        <v>122</v>
      </c>
      <c r="Q9" s="179"/>
      <c r="R9" s="179" t="s">
        <v>110</v>
      </c>
      <c r="S9" s="179"/>
      <c r="T9" s="179" t="s">
        <v>111</v>
      </c>
      <c r="U9" s="179"/>
      <c r="V9" s="179" t="s">
        <v>121</v>
      </c>
      <c r="W9" s="179"/>
      <c r="X9" s="177" t="s">
        <v>55</v>
      </c>
      <c r="Y9" s="179"/>
      <c r="Z9" s="177" t="s">
        <v>56</v>
      </c>
      <c r="AA9" s="179"/>
      <c r="AB9" s="177" t="s">
        <v>51</v>
      </c>
    </row>
    <row r="10" spans="1:28" s="175" customFormat="1" ht="21" x14ac:dyDescent="0.6">
      <c r="A10" s="181"/>
      <c r="B10" s="182" t="s">
        <v>5</v>
      </c>
      <c r="C10" s="182"/>
      <c r="D10" s="177" t="s">
        <v>77</v>
      </c>
      <c r="E10" s="182"/>
      <c r="F10" s="177" t="s">
        <v>58</v>
      </c>
      <c r="G10" s="177"/>
      <c r="H10" s="177" t="s">
        <v>244</v>
      </c>
      <c r="I10" s="177"/>
      <c r="J10" s="179" t="s">
        <v>104</v>
      </c>
      <c r="K10" s="182"/>
      <c r="L10" s="180" t="s">
        <v>59</v>
      </c>
      <c r="M10" s="180"/>
      <c r="N10" s="179" t="s">
        <v>107</v>
      </c>
      <c r="O10" s="182"/>
      <c r="P10" s="179" t="s">
        <v>4</v>
      </c>
      <c r="Q10" s="182"/>
      <c r="R10" s="179" t="s">
        <v>117</v>
      </c>
      <c r="S10" s="182"/>
      <c r="T10" s="179" t="s">
        <v>99</v>
      </c>
      <c r="U10" s="182"/>
      <c r="V10" s="179" t="s">
        <v>55</v>
      </c>
      <c r="W10" s="182"/>
      <c r="X10" s="177" t="s">
        <v>60</v>
      </c>
      <c r="Y10" s="182"/>
      <c r="Z10" s="177" t="s">
        <v>61</v>
      </c>
      <c r="AA10" s="182"/>
      <c r="AB10" s="177" t="s">
        <v>55</v>
      </c>
    </row>
    <row r="11" spans="1:28" s="175" customFormat="1" ht="21" x14ac:dyDescent="0.6">
      <c r="A11" s="181"/>
      <c r="B11" s="182"/>
      <c r="C11" s="182"/>
      <c r="D11" s="247" t="s">
        <v>6</v>
      </c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</row>
    <row r="12" spans="1:28" s="175" customFormat="1" ht="21" x14ac:dyDescent="0.6">
      <c r="A12" s="181" t="s">
        <v>227</v>
      </c>
      <c r="B12" s="182"/>
      <c r="C12" s="182"/>
      <c r="D12" s="183"/>
      <c r="E12" s="184"/>
      <c r="F12" s="183"/>
      <c r="G12" s="183"/>
      <c r="H12" s="183"/>
      <c r="I12" s="183"/>
      <c r="J12" s="184"/>
      <c r="K12" s="184"/>
      <c r="L12" s="183"/>
      <c r="M12" s="183"/>
      <c r="N12" s="183"/>
      <c r="O12" s="184"/>
      <c r="P12" s="183"/>
      <c r="Q12" s="184"/>
      <c r="R12" s="183"/>
      <c r="S12" s="184"/>
      <c r="T12" s="183"/>
      <c r="U12" s="184"/>
      <c r="V12" s="183"/>
      <c r="W12" s="184"/>
      <c r="X12" s="183"/>
      <c r="Y12" s="184"/>
      <c r="Z12" s="183"/>
      <c r="AA12" s="184"/>
      <c r="AB12" s="183"/>
    </row>
    <row r="13" spans="1:28" s="175" customFormat="1" ht="21" x14ac:dyDescent="0.6">
      <c r="A13" s="181" t="s">
        <v>228</v>
      </c>
      <c r="B13" s="182"/>
      <c r="C13" s="182"/>
      <c r="D13" s="126">
        <v>2221878</v>
      </c>
      <c r="E13" s="197"/>
      <c r="F13" s="126">
        <v>4070406</v>
      </c>
      <c r="G13" s="126"/>
      <c r="H13" s="232">
        <v>0</v>
      </c>
      <c r="I13" s="126"/>
      <c r="J13" s="126">
        <v>100611</v>
      </c>
      <c r="K13" s="197"/>
      <c r="L13" s="124">
        <v>-233608</v>
      </c>
      <c r="M13" s="124"/>
      <c r="N13" s="124">
        <v>-66472</v>
      </c>
      <c r="O13" s="124"/>
      <c r="P13" s="124">
        <v>861925</v>
      </c>
      <c r="Q13" s="124"/>
      <c r="R13" s="124">
        <v>-34088</v>
      </c>
      <c r="S13" s="124"/>
      <c r="T13" s="124">
        <v>-30199</v>
      </c>
      <c r="U13" s="124"/>
      <c r="V13" s="124">
        <v>731166</v>
      </c>
      <c r="W13" s="124"/>
      <c r="X13" s="124">
        <v>6890453</v>
      </c>
      <c r="Y13" s="124"/>
      <c r="Z13" s="124">
        <v>155597</v>
      </c>
      <c r="AA13" s="124"/>
      <c r="AB13" s="124">
        <v>7046050</v>
      </c>
    </row>
    <row r="14" spans="1:28" s="175" customFormat="1" ht="21" x14ac:dyDescent="0.6">
      <c r="A14" s="181"/>
      <c r="B14" s="198"/>
      <c r="C14" s="199"/>
      <c r="D14" s="115"/>
      <c r="E14" s="115"/>
      <c r="F14" s="115"/>
      <c r="G14" s="115"/>
      <c r="H14" s="115"/>
      <c r="I14" s="115"/>
      <c r="J14" s="115"/>
      <c r="K14" s="115"/>
      <c r="L14" s="126"/>
      <c r="M14" s="126"/>
      <c r="N14" s="110"/>
      <c r="O14" s="116"/>
      <c r="P14" s="110"/>
      <c r="Q14" s="116"/>
      <c r="R14" s="110"/>
      <c r="S14" s="116"/>
      <c r="T14" s="110"/>
      <c r="U14" s="116"/>
      <c r="V14" s="110"/>
      <c r="W14" s="121"/>
      <c r="X14" s="126"/>
      <c r="Y14" s="121"/>
      <c r="Z14" s="115"/>
      <c r="AA14" s="121"/>
      <c r="AB14" s="126"/>
    </row>
    <row r="15" spans="1:28" s="175" customFormat="1" ht="21" x14ac:dyDescent="0.6">
      <c r="A15" s="181" t="s">
        <v>192</v>
      </c>
      <c r="B15" s="181"/>
      <c r="C15" s="199"/>
      <c r="D15" s="115"/>
      <c r="E15" s="115"/>
      <c r="F15" s="115"/>
      <c r="G15" s="115"/>
      <c r="H15" s="115"/>
      <c r="I15" s="115"/>
      <c r="J15" s="115"/>
      <c r="K15" s="115"/>
      <c r="L15" s="126"/>
      <c r="M15" s="126"/>
      <c r="N15" s="110"/>
      <c r="O15" s="116"/>
      <c r="P15" s="110"/>
      <c r="Q15" s="116"/>
      <c r="R15" s="110"/>
      <c r="S15" s="116"/>
      <c r="T15" s="110"/>
      <c r="U15" s="116"/>
      <c r="V15" s="110"/>
      <c r="W15" s="121"/>
      <c r="X15" s="126"/>
      <c r="Y15" s="121"/>
      <c r="Z15" s="115"/>
      <c r="AA15" s="121"/>
      <c r="AB15" s="126"/>
    </row>
    <row r="16" spans="1:28" s="175" customFormat="1" ht="21" x14ac:dyDescent="0.6">
      <c r="A16" s="218" t="s">
        <v>199</v>
      </c>
      <c r="B16" s="181"/>
      <c r="C16" s="199"/>
      <c r="D16" s="115"/>
      <c r="E16" s="115"/>
      <c r="F16" s="115"/>
      <c r="G16" s="115"/>
      <c r="H16" s="115"/>
      <c r="I16" s="115"/>
      <c r="J16" s="115"/>
      <c r="K16" s="115"/>
      <c r="L16" s="126"/>
      <c r="M16" s="126"/>
      <c r="N16" s="110"/>
      <c r="O16" s="116"/>
      <c r="P16" s="110"/>
      <c r="Q16" s="116"/>
      <c r="R16" s="110"/>
      <c r="S16" s="116"/>
      <c r="T16" s="110"/>
      <c r="U16" s="116"/>
      <c r="V16" s="110"/>
      <c r="W16" s="121"/>
      <c r="X16" s="126"/>
      <c r="Y16" s="121"/>
      <c r="Z16" s="115"/>
      <c r="AA16" s="121"/>
      <c r="AB16" s="126"/>
    </row>
    <row r="17" spans="1:28" s="175" customFormat="1" ht="21" x14ac:dyDescent="0.6">
      <c r="A17" s="209" t="s">
        <v>216</v>
      </c>
      <c r="B17" s="182">
        <v>16</v>
      </c>
      <c r="C17" s="199"/>
      <c r="D17" s="116">
        <f>'ผู้ถือหุ้น 66'!C15</f>
        <v>222000</v>
      </c>
      <c r="E17" s="115"/>
      <c r="F17" s="116">
        <f>'ผู้ถือหุ้น 66'!E15</f>
        <v>138750</v>
      </c>
      <c r="G17" s="115"/>
      <c r="H17" s="115">
        <v>0</v>
      </c>
      <c r="I17" s="115"/>
      <c r="J17" s="116">
        <v>0</v>
      </c>
      <c r="K17" s="115"/>
      <c r="L17" s="116">
        <v>0</v>
      </c>
      <c r="M17" s="126"/>
      <c r="N17" s="116">
        <v>0</v>
      </c>
      <c r="O17" s="116"/>
      <c r="P17" s="116">
        <v>0</v>
      </c>
      <c r="Q17" s="116"/>
      <c r="R17" s="116">
        <v>0</v>
      </c>
      <c r="S17" s="116"/>
      <c r="T17" s="116">
        <v>0</v>
      </c>
      <c r="U17" s="116"/>
      <c r="V17" s="116">
        <v>0</v>
      </c>
      <c r="W17" s="121"/>
      <c r="X17" s="116">
        <f t="shared" ref="X17:X19" si="0">SUM(D17:L17)+V17</f>
        <v>360750</v>
      </c>
      <c r="Y17" s="121"/>
      <c r="Z17" s="116">
        <v>0</v>
      </c>
      <c r="AA17" s="121"/>
      <c r="AB17" s="116">
        <f t="shared" ref="AB17:AB19" si="1">X17+Z17</f>
        <v>360750</v>
      </c>
    </row>
    <row r="18" spans="1:28" s="175" customFormat="1" ht="21" x14ac:dyDescent="0.6">
      <c r="A18" s="209" t="s">
        <v>200</v>
      </c>
      <c r="B18" s="182">
        <v>16</v>
      </c>
      <c r="C18" s="199"/>
      <c r="D18" s="116">
        <f>'ผู้ถือหุ้น 66'!C16</f>
        <v>101</v>
      </c>
      <c r="E18" s="115"/>
      <c r="F18" s="116">
        <v>0</v>
      </c>
      <c r="G18" s="115"/>
      <c r="H18" s="115">
        <v>0</v>
      </c>
      <c r="I18" s="115"/>
      <c r="J18" s="116">
        <v>0</v>
      </c>
      <c r="K18" s="115"/>
      <c r="L18" s="116">
        <v>0</v>
      </c>
      <c r="M18" s="126"/>
      <c r="N18" s="116">
        <v>0</v>
      </c>
      <c r="O18" s="116"/>
      <c r="P18" s="116">
        <v>0</v>
      </c>
      <c r="Q18" s="116"/>
      <c r="R18" s="116">
        <v>0</v>
      </c>
      <c r="S18" s="116"/>
      <c r="T18" s="116">
        <v>0</v>
      </c>
      <c r="U18" s="116"/>
      <c r="V18" s="116">
        <v>0</v>
      </c>
      <c r="W18" s="121"/>
      <c r="X18" s="116">
        <f t="shared" si="0"/>
        <v>101</v>
      </c>
      <c r="Y18" s="121"/>
      <c r="Z18" s="116">
        <v>0</v>
      </c>
      <c r="AA18" s="121"/>
      <c r="AB18" s="116">
        <f t="shared" si="1"/>
        <v>101</v>
      </c>
    </row>
    <row r="19" spans="1:28" s="175" customFormat="1" ht="21" x14ac:dyDescent="0.6">
      <c r="A19" s="209" t="s">
        <v>238</v>
      </c>
      <c r="B19" s="182">
        <v>16</v>
      </c>
      <c r="C19" s="199"/>
      <c r="D19" s="116">
        <v>0</v>
      </c>
      <c r="E19" s="115"/>
      <c r="F19" s="116">
        <v>0</v>
      </c>
      <c r="G19" s="115"/>
      <c r="H19" s="116">
        <f>'ผู้ถือหุ้น 66'!G17</f>
        <v>27773</v>
      </c>
      <c r="I19" s="115"/>
      <c r="J19" s="116">
        <v>0</v>
      </c>
      <c r="K19" s="115"/>
      <c r="L19" s="116">
        <v>0</v>
      </c>
      <c r="M19" s="126"/>
      <c r="N19" s="116">
        <v>0</v>
      </c>
      <c r="O19" s="116"/>
      <c r="P19" s="116">
        <v>0</v>
      </c>
      <c r="Q19" s="116"/>
      <c r="R19" s="116">
        <v>0</v>
      </c>
      <c r="S19" s="116"/>
      <c r="T19" s="116">
        <v>0</v>
      </c>
      <c r="U19" s="116"/>
      <c r="V19" s="116">
        <v>0</v>
      </c>
      <c r="W19" s="121"/>
      <c r="X19" s="116">
        <f t="shared" si="0"/>
        <v>27773</v>
      </c>
      <c r="Y19" s="121"/>
      <c r="Z19" s="116">
        <v>0</v>
      </c>
      <c r="AA19" s="121"/>
      <c r="AB19" s="116">
        <f t="shared" si="1"/>
        <v>27773</v>
      </c>
    </row>
    <row r="20" spans="1:28" s="175" customFormat="1" ht="21" x14ac:dyDescent="0.6">
      <c r="A20" s="218" t="s">
        <v>201</v>
      </c>
      <c r="B20" s="181"/>
      <c r="C20" s="199"/>
      <c r="D20" s="220">
        <f>SUM(D17:D19)</f>
        <v>222101</v>
      </c>
      <c r="E20" s="115"/>
      <c r="F20" s="220">
        <f>SUM(F17:F19)</f>
        <v>138750</v>
      </c>
      <c r="G20" s="115"/>
      <c r="H20" s="220">
        <f>SUM(H17:H19)</f>
        <v>27773</v>
      </c>
      <c r="I20" s="115"/>
      <c r="J20" s="220">
        <f>SUM(J17:J19)</f>
        <v>0</v>
      </c>
      <c r="K20" s="115"/>
      <c r="L20" s="220">
        <f>SUM(L17:L19)</f>
        <v>0</v>
      </c>
      <c r="M20" s="126"/>
      <c r="N20" s="220">
        <f>SUM(N17:N19)</f>
        <v>0</v>
      </c>
      <c r="O20" s="116"/>
      <c r="P20" s="220">
        <f>SUM(P17:P19)</f>
        <v>0</v>
      </c>
      <c r="Q20" s="116"/>
      <c r="R20" s="220">
        <f>SUM(R17:R19)</f>
        <v>0</v>
      </c>
      <c r="S20" s="116"/>
      <c r="T20" s="220">
        <f>SUM(T17:T19)</f>
        <v>0</v>
      </c>
      <c r="U20" s="116"/>
      <c r="V20" s="220">
        <f>SUM(V17:V19)</f>
        <v>0</v>
      </c>
      <c r="W20" s="121"/>
      <c r="X20" s="220">
        <f>SUM(X17:X19)</f>
        <v>388624</v>
      </c>
      <c r="Y20" s="121"/>
      <c r="Z20" s="220">
        <f>SUM(Z17:Z19)</f>
        <v>0</v>
      </c>
      <c r="AA20" s="121"/>
      <c r="AB20" s="220">
        <f>SUM(AB17:AB19)</f>
        <v>388624</v>
      </c>
    </row>
    <row r="21" spans="1:28" s="175" customFormat="1" ht="21" x14ac:dyDescent="0.6">
      <c r="A21" s="218" t="s">
        <v>239</v>
      </c>
      <c r="B21" s="181"/>
      <c r="C21" s="199"/>
      <c r="D21" s="232"/>
      <c r="E21" s="115"/>
      <c r="F21" s="232"/>
      <c r="G21" s="115"/>
      <c r="H21" s="232"/>
      <c r="I21" s="115"/>
      <c r="J21" s="232"/>
      <c r="K21" s="115"/>
      <c r="L21" s="239"/>
      <c r="M21" s="126"/>
      <c r="N21" s="232"/>
      <c r="O21" s="116"/>
      <c r="P21" s="232"/>
      <c r="Q21" s="116"/>
      <c r="R21" s="232"/>
      <c r="S21" s="116"/>
      <c r="T21" s="232"/>
      <c r="U21" s="116"/>
      <c r="V21" s="232"/>
      <c r="W21" s="121"/>
      <c r="X21" s="124"/>
      <c r="Y21" s="121"/>
      <c r="Z21" s="219"/>
      <c r="AA21" s="121"/>
      <c r="AB21" s="124"/>
    </row>
    <row r="22" spans="1:28" s="175" customFormat="1" ht="21" x14ac:dyDescent="0.6">
      <c r="A22" s="231" t="s">
        <v>240</v>
      </c>
      <c r="B22" s="181"/>
      <c r="C22" s="199"/>
      <c r="D22" s="232"/>
      <c r="E22" s="233"/>
      <c r="F22" s="232"/>
      <c r="G22" s="233"/>
      <c r="H22" s="232"/>
      <c r="I22" s="233"/>
      <c r="J22" s="232"/>
      <c r="K22" s="233"/>
      <c r="L22" s="124"/>
      <c r="M22" s="234"/>
      <c r="N22" s="232"/>
      <c r="O22" s="219"/>
      <c r="P22" s="232"/>
      <c r="Q22" s="219"/>
      <c r="R22" s="232"/>
      <c r="S22" s="219"/>
      <c r="T22" s="232"/>
      <c r="U22" s="219"/>
      <c r="V22" s="232"/>
      <c r="W22" s="121"/>
      <c r="X22" s="124"/>
      <c r="Y22" s="121"/>
      <c r="Z22" s="219"/>
      <c r="AA22" s="121"/>
      <c r="AB22" s="124"/>
    </row>
    <row r="23" spans="1:28" s="175" customFormat="1" ht="21" x14ac:dyDescent="0.6">
      <c r="A23" s="209" t="s">
        <v>241</v>
      </c>
      <c r="B23" s="182">
        <v>12</v>
      </c>
      <c r="C23" s="199"/>
      <c r="D23" s="210">
        <v>0</v>
      </c>
      <c r="E23" s="115"/>
      <c r="F23" s="210">
        <v>0</v>
      </c>
      <c r="G23" s="115"/>
      <c r="H23" s="210">
        <v>0</v>
      </c>
      <c r="I23" s="115"/>
      <c r="J23" s="210">
        <v>0</v>
      </c>
      <c r="K23" s="115"/>
      <c r="L23" s="240">
        <v>67192</v>
      </c>
      <c r="M23" s="126"/>
      <c r="N23" s="210">
        <v>0</v>
      </c>
      <c r="O23" s="116"/>
      <c r="P23" s="210">
        <v>0</v>
      </c>
      <c r="Q23" s="116"/>
      <c r="R23" s="210">
        <v>0</v>
      </c>
      <c r="S23" s="116"/>
      <c r="T23" s="210">
        <v>0</v>
      </c>
      <c r="U23" s="116"/>
      <c r="V23" s="210">
        <v>0</v>
      </c>
      <c r="W23" s="121"/>
      <c r="X23" s="116">
        <f t="shared" ref="X23" si="2">SUM(D23:L23)+V23</f>
        <v>67192</v>
      </c>
      <c r="Y23" s="121"/>
      <c r="Z23" s="214">
        <v>280212</v>
      </c>
      <c r="AA23" s="121"/>
      <c r="AB23" s="116">
        <f t="shared" ref="AB23" si="3">X23+Z23</f>
        <v>347404</v>
      </c>
    </row>
    <row r="24" spans="1:28" s="175" customFormat="1" ht="21" x14ac:dyDescent="0.6">
      <c r="A24" s="218" t="s">
        <v>242</v>
      </c>
      <c r="B24" s="181"/>
      <c r="C24" s="199"/>
      <c r="D24" s="210">
        <f>SUM(D23)</f>
        <v>0</v>
      </c>
      <c r="E24" s="115"/>
      <c r="F24" s="210">
        <f>SUM(F23)</f>
        <v>0</v>
      </c>
      <c r="G24" s="115"/>
      <c r="H24" s="210">
        <f>SUM(H23)</f>
        <v>0</v>
      </c>
      <c r="I24" s="115"/>
      <c r="J24" s="210">
        <f>SUM(J23)</f>
        <v>0</v>
      </c>
      <c r="K24" s="115"/>
      <c r="L24" s="210">
        <f>L23</f>
        <v>67192</v>
      </c>
      <c r="M24" s="126"/>
      <c r="N24" s="210">
        <v>0</v>
      </c>
      <c r="O24" s="116"/>
      <c r="P24" s="210">
        <v>0</v>
      </c>
      <c r="Q24" s="116"/>
      <c r="R24" s="210">
        <v>0</v>
      </c>
      <c r="S24" s="116"/>
      <c r="T24" s="210">
        <v>0</v>
      </c>
      <c r="U24" s="116"/>
      <c r="V24" s="210">
        <v>0</v>
      </c>
      <c r="W24" s="121"/>
      <c r="X24" s="220">
        <f>X23</f>
        <v>67192</v>
      </c>
      <c r="Y24" s="121"/>
      <c r="Z24" s="210">
        <f>Z23</f>
        <v>280212</v>
      </c>
      <c r="AA24" s="121"/>
      <c r="AB24" s="220">
        <f>AB23</f>
        <v>347404</v>
      </c>
    </row>
    <row r="25" spans="1:28" s="175" customFormat="1" ht="21" x14ac:dyDescent="0.6">
      <c r="A25" s="181" t="s">
        <v>195</v>
      </c>
      <c r="B25" s="181"/>
      <c r="C25" s="199"/>
      <c r="D25" s="210">
        <f>D20+D24</f>
        <v>222101</v>
      </c>
      <c r="E25" s="115"/>
      <c r="F25" s="210">
        <f>F20+F24</f>
        <v>138750</v>
      </c>
      <c r="G25" s="115"/>
      <c r="H25" s="210">
        <f>H20+H24</f>
        <v>27773</v>
      </c>
      <c r="I25" s="115"/>
      <c r="J25" s="210">
        <f>J20+J24</f>
        <v>0</v>
      </c>
      <c r="K25" s="115"/>
      <c r="L25" s="210">
        <f>L20+L24</f>
        <v>67192</v>
      </c>
      <c r="M25" s="126"/>
      <c r="N25" s="210">
        <f>N20+N24</f>
        <v>0</v>
      </c>
      <c r="O25" s="116"/>
      <c r="P25" s="210">
        <f>P20+P24</f>
        <v>0</v>
      </c>
      <c r="Q25" s="116"/>
      <c r="R25" s="210">
        <f>R20+R24</f>
        <v>0</v>
      </c>
      <c r="S25" s="116"/>
      <c r="T25" s="210">
        <f>T20+T24</f>
        <v>0</v>
      </c>
      <c r="U25" s="116"/>
      <c r="V25" s="210">
        <f>V20+V24</f>
        <v>0</v>
      </c>
      <c r="W25" s="121"/>
      <c r="X25" s="210">
        <f>X20+X24</f>
        <v>455816</v>
      </c>
      <c r="Y25" s="121"/>
      <c r="Z25" s="210">
        <f>Z20+Z24</f>
        <v>280212</v>
      </c>
      <c r="AA25" s="121"/>
      <c r="AB25" s="210">
        <f>AB20+AB24</f>
        <v>736028</v>
      </c>
    </row>
    <row r="26" spans="1:28" s="175" customFormat="1" ht="21" x14ac:dyDescent="0.6">
      <c r="A26" s="181"/>
      <c r="B26" s="198"/>
      <c r="C26" s="199"/>
      <c r="D26" s="115"/>
      <c r="E26" s="115"/>
      <c r="F26" s="115"/>
      <c r="G26" s="115"/>
      <c r="H26" s="115"/>
      <c r="I26" s="115"/>
      <c r="J26" s="115"/>
      <c r="K26" s="115"/>
      <c r="L26" s="126"/>
      <c r="M26" s="126"/>
      <c r="N26" s="110"/>
      <c r="O26" s="116"/>
      <c r="P26" s="110"/>
      <c r="Q26" s="116"/>
      <c r="R26" s="110"/>
      <c r="S26" s="116"/>
      <c r="T26" s="110"/>
      <c r="U26" s="116"/>
      <c r="V26" s="110"/>
      <c r="W26" s="121"/>
      <c r="X26" s="126"/>
      <c r="Y26" s="121"/>
      <c r="Z26" s="115"/>
      <c r="AA26" s="121"/>
      <c r="AB26" s="126"/>
    </row>
    <row r="27" spans="1:28" s="175" customFormat="1" ht="21" x14ac:dyDescent="0.6">
      <c r="A27" s="181" t="s">
        <v>63</v>
      </c>
      <c r="B27" s="194"/>
      <c r="D27" s="115"/>
      <c r="E27" s="115"/>
      <c r="F27" s="115"/>
      <c r="G27" s="115"/>
      <c r="H27" s="115"/>
      <c r="I27" s="115"/>
      <c r="J27" s="115"/>
      <c r="K27" s="115"/>
      <c r="L27" s="124"/>
      <c r="M27" s="124"/>
      <c r="N27" s="110"/>
      <c r="O27" s="116"/>
      <c r="P27" s="110"/>
      <c r="Q27" s="116"/>
      <c r="R27" s="110"/>
      <c r="S27" s="116"/>
      <c r="T27" s="110"/>
      <c r="U27" s="116"/>
      <c r="V27" s="110"/>
      <c r="W27" s="121"/>
      <c r="X27" s="124"/>
      <c r="Y27" s="121"/>
      <c r="Z27" s="124"/>
      <c r="AA27" s="121"/>
      <c r="AB27" s="124"/>
    </row>
    <row r="28" spans="1:28" s="175" customFormat="1" ht="21" x14ac:dyDescent="0.6">
      <c r="A28" s="188" t="s">
        <v>148</v>
      </c>
      <c r="B28" s="194"/>
      <c r="D28" s="111">
        <v>0</v>
      </c>
      <c r="E28" s="111"/>
      <c r="F28" s="111">
        <v>0</v>
      </c>
      <c r="G28" s="111"/>
      <c r="H28" s="111">
        <v>0</v>
      </c>
      <c r="I28" s="111"/>
      <c r="J28" s="111">
        <v>0</v>
      </c>
      <c r="K28" s="111"/>
      <c r="L28" s="121">
        <f>'PL 9M'!D56</f>
        <v>-226792</v>
      </c>
      <c r="M28" s="111"/>
      <c r="N28" s="119">
        <v>0</v>
      </c>
      <c r="O28" s="111"/>
      <c r="P28" s="111">
        <v>0</v>
      </c>
      <c r="Q28" s="111"/>
      <c r="R28" s="111">
        <v>0</v>
      </c>
      <c r="S28" s="111"/>
      <c r="T28" s="111">
        <v>0</v>
      </c>
      <c r="U28" s="111"/>
      <c r="V28" s="111">
        <f t="shared" ref="V28:V30" si="4">SUM(N28:T28)</f>
        <v>0</v>
      </c>
      <c r="W28" s="111"/>
      <c r="X28" s="121">
        <f>SUM(D28:L28)+V28</f>
        <v>-226792</v>
      </c>
      <c r="Y28" s="116"/>
      <c r="Z28" s="116">
        <f>'PL 9M'!D57</f>
        <v>1883</v>
      </c>
      <c r="AA28" s="116"/>
      <c r="AB28" s="121">
        <f>X28+Z28</f>
        <v>-224909</v>
      </c>
    </row>
    <row r="29" spans="1:28" s="175" customFormat="1" ht="21" x14ac:dyDescent="0.6">
      <c r="A29" s="188" t="s">
        <v>149</v>
      </c>
      <c r="B29" s="194"/>
      <c r="D29" s="111">
        <v>0</v>
      </c>
      <c r="E29" s="111"/>
      <c r="F29" s="111">
        <v>0</v>
      </c>
      <c r="G29" s="111"/>
      <c r="H29" s="111">
        <v>0</v>
      </c>
      <c r="I29" s="111"/>
      <c r="J29" s="111">
        <v>0</v>
      </c>
      <c r="K29" s="111"/>
      <c r="L29" s="121">
        <v>-1099</v>
      </c>
      <c r="M29" s="112"/>
      <c r="N29" s="121">
        <v>-249</v>
      </c>
      <c r="O29" s="111"/>
      <c r="P29" s="111">
        <v>0</v>
      </c>
      <c r="Q29" s="111"/>
      <c r="R29" s="111">
        <v>0</v>
      </c>
      <c r="S29" s="111"/>
      <c r="T29" s="121">
        <v>-6190</v>
      </c>
      <c r="U29" s="111"/>
      <c r="V29" s="121">
        <f t="shared" si="4"/>
        <v>-6439</v>
      </c>
      <c r="W29" s="121"/>
      <c r="X29" s="121">
        <f>SUM(D29:L29)+V29</f>
        <v>-7538</v>
      </c>
      <c r="Y29" s="121"/>
      <c r="Z29" s="121">
        <v>-209</v>
      </c>
      <c r="AA29" s="121"/>
      <c r="AB29" s="121">
        <f>X29+Z29</f>
        <v>-7747</v>
      </c>
    </row>
    <row r="30" spans="1:28" s="175" customFormat="1" ht="21" x14ac:dyDescent="0.6">
      <c r="A30" s="181" t="s">
        <v>64</v>
      </c>
      <c r="B30" s="181"/>
      <c r="C30" s="199"/>
      <c r="D30" s="220">
        <f>SUM(D28:D29)</f>
        <v>0</v>
      </c>
      <c r="E30" s="115"/>
      <c r="F30" s="220">
        <f>SUM(F28:F29)</f>
        <v>0</v>
      </c>
      <c r="G30" s="115"/>
      <c r="H30" s="220">
        <f>SUM(H28:H29)</f>
        <v>0</v>
      </c>
      <c r="I30" s="115"/>
      <c r="J30" s="220">
        <f>SUM(J28:J29)</f>
        <v>0</v>
      </c>
      <c r="K30" s="115"/>
      <c r="L30" s="238">
        <f>SUM(L28:L29)</f>
        <v>-227891</v>
      </c>
      <c r="M30" s="126"/>
      <c r="N30" s="238">
        <f>SUM(N28:N29)</f>
        <v>-249</v>
      </c>
      <c r="O30" s="116"/>
      <c r="P30" s="220">
        <f>SUM(P28:P29)</f>
        <v>0</v>
      </c>
      <c r="Q30" s="116"/>
      <c r="R30" s="220">
        <f>SUM(R28:R29)</f>
        <v>0</v>
      </c>
      <c r="S30" s="116"/>
      <c r="T30" s="238">
        <f>SUM(T28:T29)</f>
        <v>-6190</v>
      </c>
      <c r="U30" s="116"/>
      <c r="V30" s="238">
        <f t="shared" si="4"/>
        <v>-6439</v>
      </c>
      <c r="W30" s="121"/>
      <c r="X30" s="238">
        <f>SUM(D30:L30)+V30</f>
        <v>-234330</v>
      </c>
      <c r="Y30" s="121"/>
      <c r="Z30" s="220">
        <f>SUM(Z28:Z29)</f>
        <v>1674</v>
      </c>
      <c r="AA30" s="121"/>
      <c r="AB30" s="238">
        <f>X30+Z30</f>
        <v>-232656</v>
      </c>
    </row>
    <row r="31" spans="1:28" s="175" customFormat="1" ht="21" x14ac:dyDescent="0.6">
      <c r="A31" s="181"/>
      <c r="B31" s="198"/>
      <c r="C31" s="199"/>
      <c r="D31" s="126"/>
      <c r="E31" s="124"/>
      <c r="F31" s="126"/>
      <c r="G31" s="126"/>
      <c r="H31" s="126"/>
      <c r="I31" s="126"/>
      <c r="J31" s="126"/>
      <c r="K31" s="124"/>
      <c r="L31" s="126"/>
      <c r="M31" s="124"/>
      <c r="N31" s="200"/>
      <c r="O31" s="121"/>
      <c r="P31" s="200"/>
      <c r="Q31" s="121"/>
      <c r="R31" s="200"/>
      <c r="S31" s="121"/>
      <c r="T31" s="200"/>
      <c r="U31" s="121"/>
      <c r="V31" s="200"/>
      <c r="W31" s="121"/>
      <c r="X31" s="200"/>
      <c r="Y31" s="121"/>
      <c r="Z31" s="200"/>
      <c r="AA31" s="121"/>
      <c r="AB31" s="200"/>
    </row>
    <row r="32" spans="1:28" s="175" customFormat="1" ht="21.6" thickBot="1" x14ac:dyDescent="0.65">
      <c r="A32" s="181" t="s">
        <v>229</v>
      </c>
      <c r="B32" s="194"/>
      <c r="D32" s="201">
        <f>D13+D30+D25</f>
        <v>2443979</v>
      </c>
      <c r="E32" s="197"/>
      <c r="F32" s="201">
        <f>F13+F30+F25</f>
        <v>4209156</v>
      </c>
      <c r="G32" s="126"/>
      <c r="H32" s="201">
        <f>H13+H30+H25</f>
        <v>27773</v>
      </c>
      <c r="I32" s="126"/>
      <c r="J32" s="201">
        <f>J13+J30+J25</f>
        <v>100611</v>
      </c>
      <c r="K32" s="197"/>
      <c r="L32" s="201">
        <f>L13+L30+L25</f>
        <v>-394307</v>
      </c>
      <c r="M32" s="124"/>
      <c r="N32" s="201">
        <f>N13+N30+N25</f>
        <v>-66721</v>
      </c>
      <c r="O32" s="124"/>
      <c r="P32" s="201">
        <f>P13+P30+P25</f>
        <v>861925</v>
      </c>
      <c r="Q32" s="124"/>
      <c r="R32" s="201">
        <f>R13+R30+R25</f>
        <v>-34088</v>
      </c>
      <c r="S32" s="124"/>
      <c r="T32" s="201">
        <f>T13+T30+T25</f>
        <v>-36389</v>
      </c>
      <c r="U32" s="124"/>
      <c r="V32" s="201">
        <f>V13+V30+V25</f>
        <v>724727</v>
      </c>
      <c r="W32" s="124"/>
      <c r="X32" s="202">
        <f>SUM(D32:L32)+V32</f>
        <v>7111939</v>
      </c>
      <c r="Y32" s="124"/>
      <c r="Z32" s="201">
        <f>Z13+Z30+Z25</f>
        <v>437483</v>
      </c>
      <c r="AA32" s="124"/>
      <c r="AB32" s="202">
        <f>X32+Z32</f>
        <v>7549422</v>
      </c>
    </row>
    <row r="33" ht="23.4" thickTop="1" x14ac:dyDescent="0.6"/>
  </sheetData>
  <mergeCells count="4">
    <mergeCell ref="D4:AB4"/>
    <mergeCell ref="N5:V5"/>
    <mergeCell ref="J8:L8"/>
    <mergeCell ref="D11:AB11"/>
  </mergeCells>
  <pageMargins left="0.7" right="0.7" top="0.75" bottom="0.75" header="0.3" footer="0.3"/>
  <pageSetup paperSize="9" scale="59" firstPageNumber="12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E6F0-D4A3-42D3-A642-3891E6AA48FD}">
  <sheetPr>
    <pageSetUpPr fitToPage="1"/>
  </sheetPr>
  <dimension ref="A1:M27"/>
  <sheetViews>
    <sheetView view="pageBreakPreview" zoomScale="85" zoomScaleNormal="85" zoomScaleSheetLayoutView="85" workbookViewId="0"/>
  </sheetViews>
  <sheetFormatPr defaultColWidth="10.75" defaultRowHeight="21" x14ac:dyDescent="0.6"/>
  <cols>
    <col min="1" max="1" width="54.125" style="175" bestFit="1" customWidth="1"/>
    <col min="2" max="2" width="11.125" style="175" customWidth="1"/>
    <col min="3" max="3" width="15.125" style="176" customWidth="1"/>
    <col min="4" max="4" width="1.75" style="176" customWidth="1"/>
    <col min="5" max="5" width="15.125" style="176" customWidth="1"/>
    <col min="6" max="6" width="1.75" style="175" customWidth="1"/>
    <col min="7" max="7" width="15.125" style="175" customWidth="1"/>
    <col min="8" max="8" width="1.75" style="175" customWidth="1"/>
    <col min="9" max="9" width="15.125" style="176" customWidth="1"/>
    <col min="10" max="10" width="1.75" style="176" customWidth="1"/>
    <col min="11" max="11" width="17.875" style="176" bestFit="1" customWidth="1"/>
    <col min="12" max="12" width="1.75" style="176" customWidth="1"/>
    <col min="13" max="13" width="15.125" style="176" customWidth="1"/>
    <col min="14" max="16384" width="10.75" style="175"/>
  </cols>
  <sheetData>
    <row r="1" spans="1:13" s="172" customFormat="1" ht="22.8" x14ac:dyDescent="0.55000000000000004">
      <c r="A1" s="4" t="s">
        <v>87</v>
      </c>
      <c r="B1" s="169"/>
      <c r="C1" s="170"/>
      <c r="D1" s="170"/>
      <c r="E1" s="170"/>
      <c r="F1" s="171"/>
      <c r="G1" s="171"/>
      <c r="H1" s="171"/>
      <c r="I1" s="170"/>
      <c r="J1" s="170"/>
      <c r="K1" s="170"/>
      <c r="L1" s="170"/>
      <c r="M1" s="170"/>
    </row>
    <row r="2" spans="1:13" s="172" customFormat="1" ht="22.8" x14ac:dyDescent="0.55000000000000004">
      <c r="A2" s="173" t="s">
        <v>150</v>
      </c>
      <c r="B2" s="169"/>
      <c r="C2" s="170"/>
      <c r="D2" s="170"/>
      <c r="E2" s="170"/>
      <c r="F2" s="171"/>
      <c r="G2" s="171"/>
      <c r="H2" s="171"/>
      <c r="I2" s="170"/>
      <c r="J2" s="170"/>
      <c r="K2" s="170"/>
      <c r="L2" s="170"/>
      <c r="M2" s="170"/>
    </row>
    <row r="3" spans="1:13" s="172" customFormat="1" ht="22.8" x14ac:dyDescent="0.55000000000000004">
      <c r="A3" s="7" t="s">
        <v>210</v>
      </c>
      <c r="B3" s="173"/>
      <c r="C3" s="170"/>
      <c r="D3" s="170"/>
      <c r="E3" s="170"/>
      <c r="F3" s="174"/>
      <c r="G3" s="174"/>
      <c r="H3" s="174"/>
      <c r="I3" s="170"/>
      <c r="J3" s="170"/>
      <c r="K3" s="170"/>
      <c r="L3" s="170"/>
      <c r="M3" s="170"/>
    </row>
    <row r="4" spans="1:13" x14ac:dyDescent="0.6">
      <c r="C4" s="244" t="s">
        <v>2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x14ac:dyDescent="0.6">
      <c r="F5" s="176"/>
      <c r="K5" s="177" t="s">
        <v>115</v>
      </c>
    </row>
    <row r="6" spans="1:13" s="178" customFormat="1" x14ac:dyDescent="0.6">
      <c r="C6" s="179" t="s">
        <v>34</v>
      </c>
      <c r="D6" s="179"/>
      <c r="E6" s="179"/>
      <c r="F6" s="179"/>
      <c r="G6" s="246" t="s">
        <v>47</v>
      </c>
      <c r="H6" s="246"/>
      <c r="I6" s="246"/>
      <c r="J6" s="179"/>
      <c r="K6" s="205" t="s">
        <v>116</v>
      </c>
      <c r="L6" s="179"/>
      <c r="M6" s="179"/>
    </row>
    <row r="7" spans="1:13" s="179" customFormat="1" x14ac:dyDescent="0.6">
      <c r="C7" s="177" t="s">
        <v>57</v>
      </c>
      <c r="D7" s="177"/>
      <c r="E7" s="177" t="s">
        <v>53</v>
      </c>
      <c r="G7" s="179" t="s">
        <v>49</v>
      </c>
      <c r="I7" s="179" t="s">
        <v>54</v>
      </c>
      <c r="J7" s="180"/>
      <c r="K7" s="177" t="s">
        <v>50</v>
      </c>
      <c r="L7" s="180"/>
      <c r="M7" s="177" t="s">
        <v>51</v>
      </c>
    </row>
    <row r="8" spans="1:13" s="179" customFormat="1" x14ac:dyDescent="0.6">
      <c r="A8" s="181"/>
      <c r="B8" s="182" t="s">
        <v>5</v>
      </c>
      <c r="C8" s="177" t="s">
        <v>62</v>
      </c>
      <c r="D8" s="177"/>
      <c r="E8" s="177" t="s">
        <v>58</v>
      </c>
      <c r="F8" s="182"/>
      <c r="G8" s="179" t="s">
        <v>104</v>
      </c>
      <c r="H8" s="182"/>
      <c r="I8" s="180" t="s">
        <v>59</v>
      </c>
      <c r="J8" s="180"/>
      <c r="K8" s="177" t="s">
        <v>114</v>
      </c>
      <c r="L8" s="180"/>
      <c r="M8" s="177" t="s">
        <v>55</v>
      </c>
    </row>
    <row r="9" spans="1:13" s="179" customFormat="1" x14ac:dyDescent="0.6">
      <c r="A9" s="181"/>
      <c r="B9" s="181"/>
      <c r="C9" s="247" t="s">
        <v>6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</row>
    <row r="10" spans="1:13" x14ac:dyDescent="0.6">
      <c r="A10" s="181" t="s">
        <v>211</v>
      </c>
      <c r="B10" s="181"/>
      <c r="C10" s="183"/>
      <c r="D10" s="183"/>
      <c r="E10" s="183"/>
      <c r="F10" s="184"/>
      <c r="G10" s="184"/>
      <c r="H10" s="184"/>
      <c r="I10" s="183"/>
      <c r="J10" s="183"/>
      <c r="K10" s="183"/>
      <c r="L10" s="183"/>
      <c r="M10" s="183"/>
    </row>
    <row r="11" spans="1:13" x14ac:dyDescent="0.6">
      <c r="A11" s="181" t="s">
        <v>185</v>
      </c>
      <c r="B11" s="181"/>
      <c r="C11" s="110">
        <v>1851894</v>
      </c>
      <c r="D11" s="110"/>
      <c r="E11" s="110">
        <v>3890223</v>
      </c>
      <c r="F11" s="186"/>
      <c r="G11" s="110">
        <v>100611</v>
      </c>
      <c r="H11" s="186"/>
      <c r="I11" s="117">
        <v>264853</v>
      </c>
      <c r="J11" s="117"/>
      <c r="K11" s="110">
        <v>282357</v>
      </c>
      <c r="L11" s="117"/>
      <c r="M11" s="110">
        <f>SUM(C11:L11)</f>
        <v>6389938</v>
      </c>
    </row>
    <row r="12" spans="1:13" x14ac:dyDescent="0.6">
      <c r="A12" s="181"/>
      <c r="B12" s="181"/>
      <c r="C12" s="110"/>
      <c r="D12" s="115"/>
      <c r="E12" s="110"/>
      <c r="F12" s="185"/>
      <c r="G12" s="115"/>
      <c r="H12" s="185"/>
      <c r="I12" s="115"/>
      <c r="J12" s="185"/>
      <c r="K12" s="110"/>
      <c r="L12" s="185"/>
      <c r="M12" s="110"/>
    </row>
    <row r="13" spans="1:13" x14ac:dyDescent="0.6">
      <c r="A13" s="181" t="s">
        <v>192</v>
      </c>
      <c r="B13" s="181"/>
      <c r="C13" s="110"/>
      <c r="D13" s="115"/>
      <c r="E13" s="110"/>
      <c r="F13" s="185"/>
      <c r="G13" s="115"/>
      <c r="H13" s="185"/>
      <c r="I13" s="115"/>
      <c r="J13" s="185"/>
      <c r="K13" s="110"/>
      <c r="L13" s="185"/>
      <c r="M13" s="110"/>
    </row>
    <row r="14" spans="1:13" x14ac:dyDescent="0.6">
      <c r="A14" s="218" t="s">
        <v>199</v>
      </c>
      <c r="B14" s="181"/>
      <c r="C14" s="110"/>
      <c r="D14" s="115"/>
      <c r="E14" s="110"/>
      <c r="F14" s="185"/>
      <c r="G14" s="115"/>
      <c r="H14" s="185"/>
      <c r="I14" s="115"/>
      <c r="J14" s="185"/>
      <c r="K14" s="110"/>
      <c r="L14" s="185"/>
      <c r="M14" s="110"/>
    </row>
    <row r="15" spans="1:13" x14ac:dyDescent="0.6">
      <c r="A15" s="209" t="s">
        <v>216</v>
      </c>
      <c r="B15" s="182">
        <v>16</v>
      </c>
      <c r="C15" s="217">
        <v>184796</v>
      </c>
      <c r="D15" s="111"/>
      <c r="E15" s="116">
        <v>180176</v>
      </c>
      <c r="F15" s="176"/>
      <c r="G15" s="116">
        <v>0</v>
      </c>
      <c r="H15" s="176"/>
      <c r="I15" s="119">
        <v>0</v>
      </c>
      <c r="K15" s="116">
        <v>0</v>
      </c>
      <c r="M15" s="116">
        <f>SUM(C15:K15)</f>
        <v>364972</v>
      </c>
    </row>
    <row r="16" spans="1:13" x14ac:dyDescent="0.6">
      <c r="A16" s="209" t="s">
        <v>200</v>
      </c>
      <c r="B16" s="182">
        <v>16</v>
      </c>
      <c r="C16" s="217">
        <v>2</v>
      </c>
      <c r="D16" s="111"/>
      <c r="E16" s="116">
        <v>7</v>
      </c>
      <c r="F16" s="176"/>
      <c r="G16" s="116">
        <v>0</v>
      </c>
      <c r="H16" s="176"/>
      <c r="I16" s="119">
        <v>0</v>
      </c>
      <c r="K16" s="116">
        <v>0</v>
      </c>
      <c r="M16" s="116">
        <f>SUM(C16:K16)</f>
        <v>9</v>
      </c>
    </row>
    <row r="17" spans="1:13" x14ac:dyDescent="0.6">
      <c r="A17" s="209" t="s">
        <v>193</v>
      </c>
      <c r="B17" s="182">
        <v>19</v>
      </c>
      <c r="C17" s="214">
        <v>185186</v>
      </c>
      <c r="D17" s="111"/>
      <c r="E17" s="214">
        <v>0</v>
      </c>
      <c r="F17" s="176"/>
      <c r="G17" s="214">
        <v>0</v>
      </c>
      <c r="H17" s="176"/>
      <c r="I17" s="215">
        <v>-231483</v>
      </c>
      <c r="K17" s="214">
        <v>0</v>
      </c>
      <c r="M17" s="215">
        <f>SUM(C17:K17)</f>
        <v>-46297</v>
      </c>
    </row>
    <row r="18" spans="1:13" x14ac:dyDescent="0.6">
      <c r="A18" s="208" t="s">
        <v>194</v>
      </c>
      <c r="B18" s="181"/>
      <c r="C18" s="210">
        <f>SUM(C15:C17)</f>
        <v>369984</v>
      </c>
      <c r="D18" s="115"/>
      <c r="E18" s="210">
        <f>SUM(E15:E17)</f>
        <v>180183</v>
      </c>
      <c r="F18" s="185"/>
      <c r="G18" s="210">
        <f>SUM(G15:G17)</f>
        <v>0</v>
      </c>
      <c r="H18" s="185"/>
      <c r="I18" s="216">
        <f>SUM(I15:I17)</f>
        <v>-231483</v>
      </c>
      <c r="J18" s="185"/>
      <c r="K18" s="210">
        <f>SUM(K15:K17)</f>
        <v>0</v>
      </c>
      <c r="L18" s="185"/>
      <c r="M18" s="216">
        <f>SUM(M15:M17)</f>
        <v>318684</v>
      </c>
    </row>
    <row r="19" spans="1:13" x14ac:dyDescent="0.6">
      <c r="A19" s="181" t="s">
        <v>195</v>
      </c>
      <c r="B19" s="181"/>
      <c r="C19" s="210">
        <f>C18</f>
        <v>369984</v>
      </c>
      <c r="D19" s="115"/>
      <c r="E19" s="210">
        <f>E18</f>
        <v>180183</v>
      </c>
      <c r="F19" s="185"/>
      <c r="G19" s="210">
        <f>G18</f>
        <v>0</v>
      </c>
      <c r="H19" s="185"/>
      <c r="I19" s="216">
        <f>I18</f>
        <v>-231483</v>
      </c>
      <c r="J19" s="185"/>
      <c r="K19" s="210">
        <f>K18</f>
        <v>0</v>
      </c>
      <c r="L19" s="185"/>
      <c r="M19" s="216">
        <f>M18</f>
        <v>318684</v>
      </c>
    </row>
    <row r="20" spans="1:13" x14ac:dyDescent="0.6">
      <c r="A20" s="181"/>
      <c r="B20" s="181"/>
      <c r="C20" s="110"/>
      <c r="D20" s="115"/>
      <c r="E20" s="110"/>
      <c r="F20" s="185"/>
      <c r="G20" s="115"/>
      <c r="H20" s="185"/>
      <c r="I20" s="115"/>
      <c r="J20" s="185"/>
      <c r="K20" s="110"/>
      <c r="L20" s="185"/>
      <c r="M20" s="110"/>
    </row>
    <row r="21" spans="1:13" x14ac:dyDescent="0.6">
      <c r="A21" s="181" t="s">
        <v>63</v>
      </c>
      <c r="B21" s="181"/>
      <c r="C21" s="130"/>
      <c r="D21" s="130"/>
      <c r="E21" s="130"/>
      <c r="F21" s="187"/>
      <c r="G21" s="131"/>
      <c r="H21" s="130"/>
      <c r="I21" s="131"/>
      <c r="J21" s="128"/>
      <c r="K21" s="131"/>
      <c r="L21" s="128"/>
      <c r="M21" s="131"/>
    </row>
    <row r="22" spans="1:13" x14ac:dyDescent="0.6">
      <c r="A22" s="188" t="s">
        <v>148</v>
      </c>
      <c r="B22" s="188"/>
      <c r="C22" s="112">
        <v>0</v>
      </c>
      <c r="D22" s="112"/>
      <c r="E22" s="112">
        <v>0</v>
      </c>
      <c r="F22" s="176"/>
      <c r="G22" s="112">
        <v>0</v>
      </c>
      <c r="H22" s="176"/>
      <c r="I22" s="120">
        <f>'PL 9M'!J56</f>
        <v>-303026</v>
      </c>
      <c r="K22" s="112">
        <v>0</v>
      </c>
      <c r="L22" s="111"/>
      <c r="M22" s="120">
        <f>SUM(C22:L22)</f>
        <v>-303026</v>
      </c>
    </row>
    <row r="23" spans="1:13" x14ac:dyDescent="0.6">
      <c r="A23" s="188" t="s">
        <v>149</v>
      </c>
      <c r="B23" s="188"/>
      <c r="C23" s="112">
        <v>0</v>
      </c>
      <c r="D23" s="112"/>
      <c r="E23" s="112">
        <v>0</v>
      </c>
      <c r="F23" s="176"/>
      <c r="G23" s="112">
        <v>0</v>
      </c>
      <c r="H23" s="176"/>
      <c r="I23" s="112">
        <v>0</v>
      </c>
      <c r="J23" s="112"/>
      <c r="K23" s="112">
        <v>0</v>
      </c>
      <c r="L23" s="112"/>
      <c r="M23" s="112">
        <f>SUM(C23:L23)</f>
        <v>0</v>
      </c>
    </row>
    <row r="24" spans="1:13" x14ac:dyDescent="0.6">
      <c r="A24" s="181" t="s">
        <v>64</v>
      </c>
      <c r="B24" s="181"/>
      <c r="C24" s="189">
        <f>SUM(C22:C23)</f>
        <v>0</v>
      </c>
      <c r="D24" s="115"/>
      <c r="E24" s="189">
        <f>SUM(E22:E23)</f>
        <v>0</v>
      </c>
      <c r="F24" s="185"/>
      <c r="G24" s="189">
        <f>SUM(G22:G23)</f>
        <v>0</v>
      </c>
      <c r="H24" s="185"/>
      <c r="I24" s="122">
        <f>SUM(I22:I23)</f>
        <v>-303026</v>
      </c>
      <c r="J24" s="185"/>
      <c r="K24" s="118">
        <f>SUM(K22:K23)</f>
        <v>0</v>
      </c>
      <c r="L24" s="185"/>
      <c r="M24" s="122">
        <f>SUM(M22:M23)</f>
        <v>-303026</v>
      </c>
    </row>
    <row r="25" spans="1:13" x14ac:dyDescent="0.6">
      <c r="A25" s="181"/>
      <c r="B25" s="181"/>
      <c r="C25" s="189"/>
      <c r="D25" s="115"/>
      <c r="E25" s="189"/>
      <c r="F25" s="185"/>
      <c r="G25" s="189"/>
      <c r="H25" s="185"/>
      <c r="I25" s="190"/>
      <c r="J25" s="185"/>
      <c r="K25" s="190"/>
      <c r="L25" s="185"/>
      <c r="M25" s="190"/>
    </row>
    <row r="26" spans="1:13" ht="21.6" thickBot="1" x14ac:dyDescent="0.65">
      <c r="A26" s="181" t="s">
        <v>212</v>
      </c>
      <c r="B26" s="181"/>
      <c r="C26" s="191">
        <f>C11+C19+C24</f>
        <v>2221878</v>
      </c>
      <c r="D26" s="192"/>
      <c r="E26" s="191">
        <f>E11+E19+E24</f>
        <v>4070406</v>
      </c>
      <c r="F26" s="192"/>
      <c r="G26" s="191">
        <f>G11+G19+G24</f>
        <v>100611</v>
      </c>
      <c r="H26" s="192"/>
      <c r="I26" s="191">
        <f>I11+I19+I24</f>
        <v>-269656</v>
      </c>
      <c r="J26" s="192"/>
      <c r="K26" s="191">
        <f>K11+K19+K24</f>
        <v>282357</v>
      </c>
      <c r="L26" s="192"/>
      <c r="M26" s="191">
        <f>M11+M19+M24</f>
        <v>6405596</v>
      </c>
    </row>
    <row r="27" spans="1:13" ht="21.6" thickTop="1" x14ac:dyDescent="0.6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3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2647-8447-4BCC-8F5D-5EF8E759430D}">
  <sheetPr>
    <pageSetUpPr fitToPage="1"/>
  </sheetPr>
  <dimension ref="A1:O27"/>
  <sheetViews>
    <sheetView view="pageBreakPreview" zoomScale="70" zoomScaleNormal="85" zoomScaleSheetLayoutView="70" workbookViewId="0"/>
  </sheetViews>
  <sheetFormatPr defaultColWidth="10.75" defaultRowHeight="21" x14ac:dyDescent="0.6"/>
  <cols>
    <col min="1" max="1" width="55.125" style="175" customWidth="1"/>
    <col min="2" max="2" width="11.125" style="175" customWidth="1"/>
    <col min="3" max="3" width="15.125" style="176" customWidth="1"/>
    <col min="4" max="4" width="1.75" style="176" customWidth="1"/>
    <col min="5" max="5" width="15.125" style="176" customWidth="1"/>
    <col min="6" max="6" width="1.75" style="175" customWidth="1"/>
    <col min="7" max="7" width="16.625" style="176" bestFit="1" customWidth="1"/>
    <col min="8" max="8" width="1.75" style="175" customWidth="1"/>
    <col min="9" max="9" width="15.125" style="175" customWidth="1"/>
    <col min="10" max="10" width="1.75" style="175" customWidth="1"/>
    <col min="11" max="11" width="15.125" style="176" customWidth="1"/>
    <col min="12" max="12" width="1.75" style="176" customWidth="1"/>
    <col min="13" max="13" width="17.875" style="176" bestFit="1" customWidth="1"/>
    <col min="14" max="14" width="1.75" style="176" customWidth="1"/>
    <col min="15" max="15" width="15.125" style="176" customWidth="1"/>
    <col min="16" max="16384" width="10.75" style="175"/>
  </cols>
  <sheetData>
    <row r="1" spans="1:15" s="172" customFormat="1" ht="22.8" x14ac:dyDescent="0.55000000000000004">
      <c r="A1" s="4" t="s">
        <v>87</v>
      </c>
      <c r="B1" s="169"/>
      <c r="C1" s="170"/>
      <c r="D1" s="170"/>
      <c r="E1" s="170"/>
      <c r="F1" s="171"/>
      <c r="G1" s="170"/>
      <c r="H1" s="171"/>
      <c r="I1" s="171"/>
      <c r="J1" s="171"/>
      <c r="K1" s="170"/>
      <c r="L1" s="170"/>
      <c r="M1" s="170"/>
      <c r="N1" s="170"/>
      <c r="O1" s="170"/>
    </row>
    <row r="2" spans="1:15" s="172" customFormat="1" ht="22.8" x14ac:dyDescent="0.55000000000000004">
      <c r="A2" s="173" t="s">
        <v>150</v>
      </c>
      <c r="B2" s="169"/>
      <c r="C2" s="170"/>
      <c r="D2" s="170"/>
      <c r="E2" s="170"/>
      <c r="F2" s="171"/>
      <c r="G2" s="170"/>
      <c r="H2" s="171"/>
      <c r="I2" s="171"/>
      <c r="J2" s="171"/>
      <c r="K2" s="170"/>
      <c r="L2" s="170"/>
      <c r="M2" s="170"/>
      <c r="N2" s="170"/>
      <c r="O2" s="170"/>
    </row>
    <row r="3" spans="1:15" s="172" customFormat="1" ht="22.8" x14ac:dyDescent="0.55000000000000004">
      <c r="A3" s="7" t="s">
        <v>226</v>
      </c>
      <c r="B3" s="173"/>
      <c r="C3" s="170"/>
      <c r="D3" s="170"/>
      <c r="E3" s="170"/>
      <c r="F3" s="174"/>
      <c r="G3" s="170"/>
      <c r="H3" s="174"/>
      <c r="I3" s="174"/>
      <c r="J3" s="174"/>
      <c r="K3" s="170"/>
      <c r="L3" s="170"/>
      <c r="M3" s="170"/>
      <c r="N3" s="170"/>
      <c r="O3" s="170"/>
    </row>
    <row r="4" spans="1:15" x14ac:dyDescent="0.6">
      <c r="C4" s="244" t="s">
        <v>2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</row>
    <row r="5" spans="1:15" x14ac:dyDescent="0.6">
      <c r="F5" s="176"/>
      <c r="H5" s="176"/>
      <c r="M5" s="177" t="s">
        <v>115</v>
      </c>
    </row>
    <row r="6" spans="1:15" s="178" customFormat="1" x14ac:dyDescent="0.6">
      <c r="C6" s="179" t="s">
        <v>34</v>
      </c>
      <c r="D6" s="179"/>
      <c r="E6" s="179"/>
      <c r="F6" s="179"/>
      <c r="G6" s="179"/>
      <c r="H6" s="179"/>
      <c r="I6" s="246" t="s">
        <v>47</v>
      </c>
      <c r="J6" s="246"/>
      <c r="K6" s="246"/>
      <c r="L6" s="179"/>
      <c r="M6" s="205" t="s">
        <v>116</v>
      </c>
      <c r="N6" s="179"/>
      <c r="O6" s="179"/>
    </row>
    <row r="7" spans="1:15" s="179" customFormat="1" x14ac:dyDescent="0.6">
      <c r="C7" s="177" t="s">
        <v>57</v>
      </c>
      <c r="D7" s="177"/>
      <c r="E7" s="177" t="s">
        <v>53</v>
      </c>
      <c r="G7" s="177" t="s">
        <v>243</v>
      </c>
      <c r="I7" s="179" t="s">
        <v>49</v>
      </c>
      <c r="K7" s="179" t="s">
        <v>54</v>
      </c>
      <c r="L7" s="180"/>
      <c r="M7" s="177" t="s">
        <v>50</v>
      </c>
      <c r="N7" s="180"/>
      <c r="O7" s="177" t="s">
        <v>51</v>
      </c>
    </row>
    <row r="8" spans="1:15" s="179" customFormat="1" x14ac:dyDescent="0.6">
      <c r="A8" s="181"/>
      <c r="B8" s="182" t="s">
        <v>5</v>
      </c>
      <c r="C8" s="177" t="s">
        <v>62</v>
      </c>
      <c r="D8" s="177"/>
      <c r="E8" s="177" t="s">
        <v>58</v>
      </c>
      <c r="F8" s="182"/>
      <c r="G8" s="177" t="s">
        <v>244</v>
      </c>
      <c r="H8" s="182"/>
      <c r="I8" s="179" t="s">
        <v>104</v>
      </c>
      <c r="J8" s="182"/>
      <c r="K8" s="180" t="s">
        <v>59</v>
      </c>
      <c r="L8" s="180"/>
      <c r="M8" s="177" t="s">
        <v>114</v>
      </c>
      <c r="N8" s="180"/>
      <c r="O8" s="177" t="s">
        <v>55</v>
      </c>
    </row>
    <row r="9" spans="1:15" s="179" customFormat="1" x14ac:dyDescent="0.6">
      <c r="A9" s="181"/>
      <c r="B9" s="181"/>
      <c r="C9" s="247" t="s">
        <v>6</v>
      </c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</row>
    <row r="10" spans="1:15" x14ac:dyDescent="0.6">
      <c r="A10" s="181" t="s">
        <v>227</v>
      </c>
      <c r="B10" s="181"/>
      <c r="C10" s="183"/>
      <c r="D10" s="183"/>
      <c r="E10" s="183"/>
      <c r="F10" s="184"/>
      <c r="G10" s="183"/>
      <c r="H10" s="184"/>
      <c r="I10" s="184"/>
      <c r="J10" s="184"/>
      <c r="K10" s="183"/>
      <c r="L10" s="183"/>
      <c r="M10" s="183"/>
      <c r="N10" s="183"/>
      <c r="O10" s="183"/>
    </row>
    <row r="11" spans="1:15" x14ac:dyDescent="0.6">
      <c r="A11" s="181" t="s">
        <v>228</v>
      </c>
      <c r="B11" s="181"/>
      <c r="C11" s="110">
        <v>2221878</v>
      </c>
      <c r="D11" s="110"/>
      <c r="E11" s="110">
        <v>4070406</v>
      </c>
      <c r="F11" s="186"/>
      <c r="G11" s="110">
        <v>0</v>
      </c>
      <c r="H11" s="186"/>
      <c r="I11" s="110">
        <v>100611</v>
      </c>
      <c r="J11" s="186"/>
      <c r="K11" s="117">
        <v>-772871</v>
      </c>
      <c r="L11" s="117"/>
      <c r="M11" s="110">
        <v>334099</v>
      </c>
      <c r="N11" s="117"/>
      <c r="O11" s="110">
        <f>SUM(C11:N11)</f>
        <v>5954123</v>
      </c>
    </row>
    <row r="12" spans="1:15" x14ac:dyDescent="0.6">
      <c r="A12" s="181"/>
      <c r="B12" s="181"/>
      <c r="C12" s="110"/>
      <c r="D12" s="115"/>
      <c r="E12" s="110"/>
      <c r="F12" s="185"/>
      <c r="G12" s="110"/>
      <c r="H12" s="185"/>
      <c r="I12" s="115"/>
      <c r="J12" s="185"/>
      <c r="K12" s="115"/>
      <c r="L12" s="185"/>
      <c r="M12" s="110"/>
      <c r="N12" s="185"/>
      <c r="O12" s="110"/>
    </row>
    <row r="13" spans="1:15" x14ac:dyDescent="0.6">
      <c r="A13" s="181" t="s">
        <v>192</v>
      </c>
      <c r="B13" s="181"/>
      <c r="C13" s="110"/>
      <c r="D13" s="115"/>
      <c r="E13" s="110"/>
      <c r="F13" s="185"/>
      <c r="G13" s="110"/>
      <c r="H13" s="185"/>
      <c r="I13" s="115"/>
      <c r="J13" s="185"/>
      <c r="K13" s="115"/>
      <c r="L13" s="185"/>
      <c r="M13" s="110"/>
      <c r="N13" s="185"/>
      <c r="O13" s="110"/>
    </row>
    <row r="14" spans="1:15" x14ac:dyDescent="0.6">
      <c r="A14" s="218" t="s">
        <v>199</v>
      </c>
      <c r="B14" s="181"/>
      <c r="C14" s="110"/>
      <c r="D14" s="115"/>
      <c r="E14" s="110"/>
      <c r="F14" s="185"/>
      <c r="G14" s="110"/>
      <c r="H14" s="185"/>
      <c r="I14" s="115"/>
      <c r="J14" s="185"/>
      <c r="K14" s="115"/>
      <c r="L14" s="185"/>
      <c r="M14" s="110"/>
      <c r="N14" s="185"/>
      <c r="O14" s="110"/>
    </row>
    <row r="15" spans="1:15" x14ac:dyDescent="0.6">
      <c r="A15" s="209" t="s">
        <v>216</v>
      </c>
      <c r="B15" s="182">
        <v>16</v>
      </c>
      <c r="C15" s="116">
        <v>222000</v>
      </c>
      <c r="D15" s="111"/>
      <c r="E15" s="116">
        <v>138750</v>
      </c>
      <c r="F15" s="176"/>
      <c r="G15" s="116">
        <v>0</v>
      </c>
      <c r="H15" s="176"/>
      <c r="I15" s="119">
        <v>0</v>
      </c>
      <c r="J15" s="176"/>
      <c r="K15" s="119">
        <v>0</v>
      </c>
      <c r="M15" s="119">
        <v>0</v>
      </c>
      <c r="N15" s="185"/>
      <c r="O15" s="219">
        <f t="shared" ref="O15:O17" si="0">SUM(C15:N15)</f>
        <v>360750</v>
      </c>
    </row>
    <row r="16" spans="1:15" x14ac:dyDescent="0.6">
      <c r="A16" s="209" t="s">
        <v>200</v>
      </c>
      <c r="B16" s="182">
        <v>16</v>
      </c>
      <c r="C16" s="116">
        <v>101</v>
      </c>
      <c r="D16" s="111"/>
      <c r="E16" s="116">
        <v>0</v>
      </c>
      <c r="F16" s="176"/>
      <c r="G16" s="116">
        <v>0</v>
      </c>
      <c r="H16" s="176"/>
      <c r="I16" s="119">
        <v>0</v>
      </c>
      <c r="J16" s="176"/>
      <c r="K16" s="119">
        <v>0</v>
      </c>
      <c r="M16" s="119">
        <v>0</v>
      </c>
      <c r="N16" s="185"/>
      <c r="O16" s="219">
        <f t="shared" si="0"/>
        <v>101</v>
      </c>
    </row>
    <row r="17" spans="1:15" x14ac:dyDescent="0.6">
      <c r="A17" s="209" t="s">
        <v>238</v>
      </c>
      <c r="B17" s="182">
        <v>16</v>
      </c>
      <c r="C17" s="116">
        <v>0</v>
      </c>
      <c r="D17" s="111"/>
      <c r="E17" s="116">
        <v>0</v>
      </c>
      <c r="F17" s="176"/>
      <c r="G17" s="116">
        <v>27773</v>
      </c>
      <c r="H17" s="176"/>
      <c r="I17" s="119">
        <v>0</v>
      </c>
      <c r="J17" s="176"/>
      <c r="K17" s="119">
        <v>0</v>
      </c>
      <c r="M17" s="119">
        <v>0</v>
      </c>
      <c r="N17" s="185"/>
      <c r="O17" s="219">
        <f t="shared" si="0"/>
        <v>27773</v>
      </c>
    </row>
    <row r="18" spans="1:15" x14ac:dyDescent="0.6">
      <c r="A18" s="218" t="s">
        <v>201</v>
      </c>
      <c r="B18" s="181"/>
      <c r="C18" s="220">
        <f>SUM(C15:C17)</f>
        <v>222101</v>
      </c>
      <c r="D18" s="115"/>
      <c r="E18" s="220">
        <f>SUM(E15:E17)</f>
        <v>138750</v>
      </c>
      <c r="F18" s="185"/>
      <c r="G18" s="220">
        <f>SUM(G15:G17)</f>
        <v>27773</v>
      </c>
      <c r="H18" s="185"/>
      <c r="I18" s="220">
        <f>SUM(I15:I17)</f>
        <v>0</v>
      </c>
      <c r="J18" s="185"/>
      <c r="K18" s="220">
        <f>SUM(K15:K17)</f>
        <v>0</v>
      </c>
      <c r="L18" s="185"/>
      <c r="M18" s="220">
        <f>SUM(M15:M17)</f>
        <v>0</v>
      </c>
      <c r="N18" s="185"/>
      <c r="O18" s="220">
        <f>SUM(O15:O17)</f>
        <v>388624</v>
      </c>
    </row>
    <row r="19" spans="1:15" x14ac:dyDescent="0.6">
      <c r="A19" s="181" t="s">
        <v>195</v>
      </c>
      <c r="B19" s="181"/>
      <c r="C19" s="210">
        <f>C18</f>
        <v>222101</v>
      </c>
      <c r="D19" s="115"/>
      <c r="E19" s="210">
        <f>E18</f>
        <v>138750</v>
      </c>
      <c r="F19" s="185"/>
      <c r="G19" s="210">
        <f>G18</f>
        <v>27773</v>
      </c>
      <c r="H19" s="185"/>
      <c r="I19" s="220">
        <f>I18</f>
        <v>0</v>
      </c>
      <c r="J19" s="185"/>
      <c r="K19" s="122">
        <f>K18</f>
        <v>0</v>
      </c>
      <c r="L19" s="185"/>
      <c r="M19" s="210">
        <f>M18</f>
        <v>0</v>
      </c>
      <c r="N19" s="185"/>
      <c r="O19" s="122">
        <f>O18</f>
        <v>388624</v>
      </c>
    </row>
    <row r="20" spans="1:15" x14ac:dyDescent="0.6">
      <c r="A20" s="181"/>
      <c r="B20" s="181"/>
      <c r="C20" s="110"/>
      <c r="D20" s="115"/>
      <c r="E20" s="110"/>
      <c r="F20" s="185"/>
      <c r="G20" s="110"/>
      <c r="H20" s="185"/>
      <c r="I20" s="115"/>
      <c r="J20" s="185"/>
      <c r="K20" s="115"/>
      <c r="L20" s="185"/>
      <c r="M20" s="110"/>
      <c r="N20" s="185"/>
      <c r="O20" s="110"/>
    </row>
    <row r="21" spans="1:15" x14ac:dyDescent="0.6">
      <c r="A21" s="181" t="s">
        <v>63</v>
      </c>
      <c r="B21" s="181"/>
      <c r="C21" s="130"/>
      <c r="D21" s="130"/>
      <c r="E21" s="130"/>
      <c r="F21" s="187"/>
      <c r="G21" s="130"/>
      <c r="H21" s="187"/>
      <c r="I21" s="131"/>
      <c r="J21" s="130"/>
      <c r="K21" s="131"/>
      <c r="L21" s="128"/>
      <c r="M21" s="131"/>
      <c r="N21" s="128"/>
      <c r="O21" s="131"/>
    </row>
    <row r="22" spans="1:15" x14ac:dyDescent="0.6">
      <c r="A22" s="188" t="s">
        <v>148</v>
      </c>
      <c r="B22" s="188"/>
      <c r="C22" s="112">
        <v>0</v>
      </c>
      <c r="D22" s="112"/>
      <c r="E22" s="112">
        <v>0</v>
      </c>
      <c r="F22" s="176"/>
      <c r="G22" s="112">
        <v>0</v>
      </c>
      <c r="H22" s="176"/>
      <c r="I22" s="112">
        <v>0</v>
      </c>
      <c r="J22" s="176"/>
      <c r="K22" s="213">
        <f>'PL 9M'!H56</f>
        <v>-149275</v>
      </c>
      <c r="M22" s="112">
        <v>0</v>
      </c>
      <c r="N22" s="111"/>
      <c r="O22" s="213">
        <f>SUM(C22:N22)</f>
        <v>-149275</v>
      </c>
    </row>
    <row r="23" spans="1:15" x14ac:dyDescent="0.6">
      <c r="A23" s="188" t="s">
        <v>149</v>
      </c>
      <c r="B23" s="188"/>
      <c r="C23" s="112">
        <v>0</v>
      </c>
      <c r="D23" s="112"/>
      <c r="E23" s="112">
        <v>0</v>
      </c>
      <c r="F23" s="176"/>
      <c r="G23" s="112">
        <v>0</v>
      </c>
      <c r="H23" s="176"/>
      <c r="I23" s="112">
        <v>0</v>
      </c>
      <c r="J23" s="176"/>
      <c r="K23" s="112">
        <v>0</v>
      </c>
      <c r="L23" s="112"/>
      <c r="M23" s="112">
        <v>0</v>
      </c>
      <c r="N23" s="112"/>
      <c r="O23" s="112">
        <f>SUM(C23:N23)</f>
        <v>0</v>
      </c>
    </row>
    <row r="24" spans="1:15" x14ac:dyDescent="0.6">
      <c r="A24" s="181" t="s">
        <v>64</v>
      </c>
      <c r="B24" s="181"/>
      <c r="C24" s="189">
        <f>SUM(C22:C23)</f>
        <v>0</v>
      </c>
      <c r="D24" s="115"/>
      <c r="E24" s="189">
        <f>SUM(E22:E23)</f>
        <v>0</v>
      </c>
      <c r="F24" s="115"/>
      <c r="G24" s="189">
        <f>SUM(G22:G23)</f>
        <v>0</v>
      </c>
      <c r="H24" s="115"/>
      <c r="I24" s="189">
        <f>SUM(I22:I23)</f>
        <v>0</v>
      </c>
      <c r="J24" s="115"/>
      <c r="K24" s="122">
        <f>SUM(K22:K23)</f>
        <v>-149275</v>
      </c>
      <c r="L24" s="115"/>
      <c r="M24" s="118">
        <f>SUM(M22:M23)</f>
        <v>0</v>
      </c>
      <c r="N24" s="115"/>
      <c r="O24" s="122">
        <f>SUM(O22:O23)</f>
        <v>-149275</v>
      </c>
    </row>
    <row r="25" spans="1:15" x14ac:dyDescent="0.6">
      <c r="A25" s="181"/>
      <c r="B25" s="181"/>
      <c r="C25" s="189"/>
      <c r="D25" s="115"/>
      <c r="E25" s="189"/>
      <c r="F25" s="185"/>
      <c r="G25" s="189"/>
      <c r="H25" s="185"/>
      <c r="I25" s="189"/>
      <c r="J25" s="185"/>
      <c r="K25" s="190"/>
      <c r="L25" s="185"/>
      <c r="M25" s="190"/>
      <c r="N25" s="185"/>
      <c r="O25" s="190"/>
    </row>
    <row r="26" spans="1:15" ht="21.6" thickBot="1" x14ac:dyDescent="0.65">
      <c r="A26" s="181" t="s">
        <v>229</v>
      </c>
      <c r="B26" s="181"/>
      <c r="C26" s="191">
        <f>C11+C24+C19</f>
        <v>2443979</v>
      </c>
      <c r="D26" s="192"/>
      <c r="E26" s="191">
        <f>E11+E24+E19</f>
        <v>4209156</v>
      </c>
      <c r="F26" s="192"/>
      <c r="G26" s="191">
        <f>G11+G24+G19</f>
        <v>27773</v>
      </c>
      <c r="H26" s="192"/>
      <c r="I26" s="191">
        <f>I11+I24+I19</f>
        <v>100611</v>
      </c>
      <c r="J26" s="192"/>
      <c r="K26" s="191">
        <f>K11+K24+K19</f>
        <v>-922146</v>
      </c>
      <c r="L26" s="192"/>
      <c r="M26" s="191">
        <f>M11+M24+M19</f>
        <v>334099</v>
      </c>
      <c r="N26" s="192"/>
      <c r="O26" s="191">
        <f>O11+O24+O19</f>
        <v>6193472</v>
      </c>
    </row>
    <row r="27" spans="1:15" ht="21.6" thickTop="1" x14ac:dyDescent="0.6"/>
  </sheetData>
  <mergeCells count="3">
    <mergeCell ref="C4:O4"/>
    <mergeCell ref="I6:K6"/>
    <mergeCell ref="C9:O9"/>
  </mergeCells>
  <pageMargins left="0.7" right="0.7" top="0.75" bottom="0.75" header="0.3" footer="0.3"/>
  <pageSetup paperSize="9" scale="76" firstPageNumber="14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7"/>
  <sheetViews>
    <sheetView view="pageBreakPreview" zoomScale="70" zoomScaleNormal="100" zoomScaleSheetLayoutView="70" workbookViewId="0"/>
  </sheetViews>
  <sheetFormatPr defaultColWidth="0.875" defaultRowHeight="21" x14ac:dyDescent="0.6"/>
  <cols>
    <col min="1" max="1" width="69.25" style="149" customWidth="1"/>
    <col min="2" max="2" width="10.25" style="149" customWidth="1"/>
    <col min="3" max="3" width="14.5" style="99" customWidth="1"/>
    <col min="4" max="4" width="1.625" style="99" customWidth="1"/>
    <col min="5" max="5" width="14.5" style="99" customWidth="1"/>
    <col min="6" max="6" width="1.625" style="99" customWidth="1"/>
    <col min="7" max="7" width="14.5" style="133" customWidth="1"/>
    <col min="8" max="8" width="1.625" style="99" customWidth="1"/>
    <col min="9" max="9" width="14.5" style="133" customWidth="1"/>
    <col min="10" max="16384" width="0.875" style="99"/>
  </cols>
  <sheetData>
    <row r="1" spans="1:9" s="160" customFormat="1" ht="22.8" x14ac:dyDescent="0.6">
      <c r="A1" s="159" t="s">
        <v>87</v>
      </c>
      <c r="C1" s="2"/>
      <c r="D1" s="2"/>
      <c r="E1" s="2"/>
      <c r="F1" s="2"/>
      <c r="G1" s="2"/>
      <c r="H1" s="2"/>
      <c r="I1" s="2"/>
    </row>
    <row r="2" spans="1:9" s="160" customFormat="1" ht="22.8" x14ac:dyDescent="0.6">
      <c r="A2" s="161" t="s">
        <v>151</v>
      </c>
      <c r="C2" s="2"/>
      <c r="D2" s="2"/>
      <c r="E2" s="2"/>
      <c r="F2" s="2"/>
      <c r="G2" s="2"/>
      <c r="H2" s="2"/>
      <c r="I2" s="2"/>
    </row>
    <row r="3" spans="1:9" s="160" customFormat="1" ht="22.8" x14ac:dyDescent="0.55000000000000004">
      <c r="A3" s="7" t="s">
        <v>226</v>
      </c>
      <c r="D3" s="2"/>
      <c r="E3" s="2"/>
      <c r="F3" s="2"/>
      <c r="G3" s="2"/>
      <c r="H3" s="2"/>
      <c r="I3" s="2"/>
    </row>
    <row r="4" spans="1:9" x14ac:dyDescent="0.6">
      <c r="C4" s="249" t="s">
        <v>1</v>
      </c>
      <c r="D4" s="249"/>
      <c r="E4" s="249"/>
      <c r="F4" s="133"/>
      <c r="G4" s="249" t="s">
        <v>2</v>
      </c>
      <c r="H4" s="249"/>
      <c r="I4" s="249"/>
    </row>
    <row r="5" spans="1:9" x14ac:dyDescent="0.6">
      <c r="B5" s="15" t="s">
        <v>5</v>
      </c>
      <c r="C5" s="39">
        <v>2566</v>
      </c>
      <c r="D5" s="14"/>
      <c r="E5" s="39">
        <v>2565</v>
      </c>
      <c r="F5" s="14"/>
      <c r="G5" s="39">
        <v>2566</v>
      </c>
      <c r="H5" s="14"/>
      <c r="I5" s="39">
        <v>2565</v>
      </c>
    </row>
    <row r="6" spans="1:9" x14ac:dyDescent="0.6">
      <c r="C6" s="248" t="s">
        <v>6</v>
      </c>
      <c r="D6" s="248"/>
      <c r="E6" s="248"/>
      <c r="F6" s="248"/>
      <c r="G6" s="248"/>
      <c r="H6" s="248"/>
      <c r="I6" s="248"/>
    </row>
    <row r="7" spans="1:9" x14ac:dyDescent="0.6">
      <c r="A7" s="162" t="s">
        <v>65</v>
      </c>
      <c r="B7" s="162"/>
      <c r="C7" s="133"/>
      <c r="E7" s="133"/>
    </row>
    <row r="8" spans="1:9" x14ac:dyDescent="0.6">
      <c r="A8" s="149" t="s">
        <v>81</v>
      </c>
      <c r="C8" s="134">
        <f>'PL 9M'!D35</f>
        <v>-224909</v>
      </c>
      <c r="D8" s="134"/>
      <c r="E8" s="134">
        <f>'PL 9M'!F35</f>
        <v>185248</v>
      </c>
      <c r="F8" s="134"/>
      <c r="G8" s="134">
        <f>'PL 9M'!H35</f>
        <v>-149275</v>
      </c>
      <c r="H8" s="134"/>
      <c r="I8" s="134">
        <f>'PL 9M'!J35</f>
        <v>-303026</v>
      </c>
    </row>
    <row r="9" spans="1:9" x14ac:dyDescent="0.6">
      <c r="A9" s="225" t="s">
        <v>78</v>
      </c>
      <c r="B9" s="225"/>
      <c r="C9" s="134"/>
      <c r="D9" s="134"/>
      <c r="E9" s="134"/>
      <c r="F9" s="134"/>
      <c r="G9" s="120"/>
      <c r="H9" s="134"/>
      <c r="I9" s="120"/>
    </row>
    <row r="10" spans="1:9" x14ac:dyDescent="0.6">
      <c r="A10" s="104" t="s">
        <v>138</v>
      </c>
      <c r="B10" s="134"/>
      <c r="C10" s="134">
        <f>[1]CF!$M$27</f>
        <v>-10765</v>
      </c>
      <c r="D10" s="134"/>
      <c r="E10" s="134">
        <v>-483</v>
      </c>
      <c r="F10" s="134"/>
      <c r="G10" s="21">
        <v>127</v>
      </c>
      <c r="H10" s="135"/>
      <c r="I10" s="21">
        <v>158</v>
      </c>
    </row>
    <row r="11" spans="1:9" x14ac:dyDescent="0.6">
      <c r="A11" s="104" t="s">
        <v>153</v>
      </c>
      <c r="B11" s="104"/>
      <c r="C11" s="134">
        <f>[1]CF!$M$10</f>
        <v>434387</v>
      </c>
      <c r="D11" s="114"/>
      <c r="E11" s="134">
        <v>361903</v>
      </c>
      <c r="F11" s="134"/>
      <c r="G11" s="134">
        <v>211711</v>
      </c>
      <c r="H11" s="134"/>
      <c r="I11" s="134">
        <v>207978</v>
      </c>
    </row>
    <row r="12" spans="1:9" x14ac:dyDescent="0.6">
      <c r="A12" s="147" t="s">
        <v>66</v>
      </c>
      <c r="B12" s="147"/>
      <c r="C12" s="134">
        <f>SUM([1]CF!$M$12:$M$13)</f>
        <v>148925</v>
      </c>
      <c r="D12" s="114"/>
      <c r="E12" s="134">
        <v>162683</v>
      </c>
      <c r="F12" s="134"/>
      <c r="G12" s="134">
        <v>47846</v>
      </c>
      <c r="H12" s="134"/>
      <c r="I12" s="134">
        <v>59675</v>
      </c>
    </row>
    <row r="13" spans="1:9" x14ac:dyDescent="0.6">
      <c r="A13" s="147" t="s">
        <v>67</v>
      </c>
      <c r="B13" s="147"/>
      <c r="C13" s="134">
        <f>[1]CF!$M$14</f>
        <v>3087</v>
      </c>
      <c r="D13" s="114"/>
      <c r="E13" s="134">
        <v>3125</v>
      </c>
      <c r="F13" s="134"/>
      <c r="G13" s="21">
        <v>3075</v>
      </c>
      <c r="H13" s="134"/>
      <c r="I13" s="134">
        <v>3116</v>
      </c>
    </row>
    <row r="14" spans="1:9" x14ac:dyDescent="0.6">
      <c r="A14" s="147" t="s">
        <v>245</v>
      </c>
      <c r="B14" s="168">
        <v>14</v>
      </c>
      <c r="C14" s="134">
        <f>[1]CF!$M$22</f>
        <v>2634</v>
      </c>
      <c r="D14" s="114"/>
      <c r="E14" s="21">
        <v>0</v>
      </c>
      <c r="F14" s="134"/>
      <c r="G14" s="21">
        <v>0</v>
      </c>
      <c r="H14" s="134"/>
      <c r="I14" s="21">
        <v>0</v>
      </c>
    </row>
    <row r="15" spans="1:9" x14ac:dyDescent="0.6">
      <c r="A15" s="147" t="s">
        <v>246</v>
      </c>
      <c r="B15" s="147"/>
      <c r="C15" s="134">
        <f>[1]CF!$M$18</f>
        <v>29068</v>
      </c>
      <c r="D15" s="114"/>
      <c r="E15" s="134">
        <v>-524</v>
      </c>
      <c r="F15" s="134"/>
      <c r="G15" s="134">
        <v>21256</v>
      </c>
      <c r="H15" s="134"/>
      <c r="I15" s="134">
        <v>-457</v>
      </c>
    </row>
    <row r="16" spans="1:9" x14ac:dyDescent="0.6">
      <c r="A16" s="147" t="s">
        <v>218</v>
      </c>
      <c r="B16" s="147"/>
      <c r="C16" s="21">
        <v>0</v>
      </c>
      <c r="D16" s="114"/>
      <c r="E16" s="21">
        <v>457</v>
      </c>
      <c r="F16" s="134"/>
      <c r="G16" s="21">
        <v>0</v>
      </c>
      <c r="H16" s="134"/>
      <c r="I16" s="21">
        <v>457</v>
      </c>
    </row>
    <row r="17" spans="1:9" x14ac:dyDescent="0.6">
      <c r="A17" s="226" t="s">
        <v>215</v>
      </c>
      <c r="B17" s="168">
        <v>8</v>
      </c>
      <c r="C17" s="134">
        <f>[1]CF!$M$21</f>
        <v>-214633</v>
      </c>
      <c r="D17" s="114"/>
      <c r="E17" s="134">
        <v>18674</v>
      </c>
      <c r="F17" s="134"/>
      <c r="G17" s="134">
        <v>-27560</v>
      </c>
      <c r="H17" s="134"/>
      <c r="I17" s="134">
        <v>2693</v>
      </c>
    </row>
    <row r="18" spans="1:9" x14ac:dyDescent="0.6">
      <c r="A18" s="150" t="s">
        <v>68</v>
      </c>
      <c r="B18" s="150"/>
      <c r="C18" s="134">
        <f>[1]CF!$M$24</f>
        <v>5037</v>
      </c>
      <c r="D18" s="114"/>
      <c r="E18" s="134">
        <v>3277</v>
      </c>
      <c r="F18" s="134"/>
      <c r="G18" s="134">
        <v>2735</v>
      </c>
      <c r="H18" s="134"/>
      <c r="I18" s="134">
        <v>2842</v>
      </c>
    </row>
    <row r="19" spans="1:9" x14ac:dyDescent="0.6">
      <c r="A19" s="104" t="s">
        <v>203</v>
      </c>
      <c r="B19" s="104"/>
      <c r="C19" s="134">
        <f>[1]CF!$M$25</f>
        <v>-2216</v>
      </c>
      <c r="D19" s="114"/>
      <c r="E19" s="134">
        <v>-22290</v>
      </c>
      <c r="F19" s="134"/>
      <c r="G19" s="134">
        <v>-7</v>
      </c>
      <c r="H19" s="134"/>
      <c r="I19" s="134">
        <v>1544</v>
      </c>
    </row>
    <row r="20" spans="1:9" x14ac:dyDescent="0.6">
      <c r="A20" s="104" t="s">
        <v>269</v>
      </c>
      <c r="B20" s="104"/>
      <c r="C20" s="134">
        <f>[1]CF!$M$26</f>
        <v>138</v>
      </c>
      <c r="D20" s="114"/>
      <c r="E20" s="21">
        <v>0</v>
      </c>
      <c r="F20" s="134"/>
      <c r="G20" s="134">
        <v>138</v>
      </c>
      <c r="H20" s="134"/>
      <c r="I20" s="21">
        <v>0</v>
      </c>
    </row>
    <row r="21" spans="1:9" x14ac:dyDescent="0.6">
      <c r="A21" s="104" t="s">
        <v>234</v>
      </c>
      <c r="B21" s="168">
        <v>12</v>
      </c>
      <c r="C21" s="134">
        <f>[1]CF!$M$20</f>
        <v>1244</v>
      </c>
      <c r="D21" s="114"/>
      <c r="E21" s="21">
        <v>0</v>
      </c>
      <c r="F21" s="134"/>
      <c r="G21" s="21">
        <v>0</v>
      </c>
      <c r="H21" s="134"/>
      <c r="I21" s="21">
        <v>0</v>
      </c>
    </row>
    <row r="22" spans="1:9" hidden="1" x14ac:dyDescent="0.6">
      <c r="A22" s="104" t="s">
        <v>164</v>
      </c>
      <c r="B22" s="106"/>
      <c r="C22" s="21">
        <v>0</v>
      </c>
      <c r="D22" s="114"/>
      <c r="E22" s="21">
        <v>0</v>
      </c>
      <c r="F22" s="134"/>
      <c r="G22" s="21">
        <v>0</v>
      </c>
      <c r="H22" s="134"/>
      <c r="I22" s="21">
        <v>0</v>
      </c>
    </row>
    <row r="23" spans="1:9" x14ac:dyDescent="0.6">
      <c r="A23" s="13" t="s">
        <v>265</v>
      </c>
      <c r="B23" s="104"/>
      <c r="C23" s="21"/>
      <c r="D23" s="114"/>
      <c r="E23" s="134"/>
      <c r="F23" s="134"/>
      <c r="G23" s="134"/>
      <c r="H23" s="134"/>
      <c r="I23" s="134"/>
    </row>
    <row r="24" spans="1:9" x14ac:dyDescent="0.6">
      <c r="A24" s="67" t="s">
        <v>173</v>
      </c>
      <c r="B24" s="104"/>
      <c r="C24" s="134">
        <f>[1]CF!$M$30</f>
        <v>79855</v>
      </c>
      <c r="D24" s="114"/>
      <c r="E24" s="134">
        <v>49326</v>
      </c>
      <c r="F24" s="134"/>
      <c r="G24" s="134">
        <v>79855</v>
      </c>
      <c r="H24" s="134"/>
      <c r="I24" s="134">
        <v>49326</v>
      </c>
    </row>
    <row r="25" spans="1:9" x14ac:dyDescent="0.6">
      <c r="A25" s="104" t="s">
        <v>152</v>
      </c>
      <c r="B25" s="104"/>
      <c r="C25" s="21">
        <v>0</v>
      </c>
      <c r="D25" s="114"/>
      <c r="E25" s="134">
        <v>-2331</v>
      </c>
      <c r="F25" s="134"/>
      <c r="G25" s="21">
        <v>0</v>
      </c>
      <c r="H25" s="134"/>
      <c r="I25" s="134">
        <v>-2331</v>
      </c>
    </row>
    <row r="26" spans="1:9" x14ac:dyDescent="0.6">
      <c r="A26" s="13" t="s">
        <v>236</v>
      </c>
      <c r="B26" s="168">
        <v>11</v>
      </c>
      <c r="C26" s="21">
        <v>0</v>
      </c>
      <c r="D26" s="114"/>
      <c r="E26" s="21">
        <v>0</v>
      </c>
      <c r="F26" s="134"/>
      <c r="G26" s="134">
        <f>27057-1</f>
        <v>27056</v>
      </c>
      <c r="H26" s="134"/>
      <c r="I26" s="21">
        <v>0</v>
      </c>
    </row>
    <row r="27" spans="1:9" hidden="1" x14ac:dyDescent="0.6">
      <c r="A27" s="104" t="s">
        <v>214</v>
      </c>
      <c r="B27" s="168">
        <v>11</v>
      </c>
      <c r="C27" s="21">
        <v>0</v>
      </c>
      <c r="D27" s="114"/>
      <c r="E27" s="21">
        <v>0</v>
      </c>
      <c r="F27" s="134"/>
      <c r="G27" s="21">
        <v>0</v>
      </c>
      <c r="H27" s="134"/>
      <c r="I27" s="21">
        <v>0</v>
      </c>
    </row>
    <row r="28" spans="1:9" x14ac:dyDescent="0.6">
      <c r="A28" s="104" t="s">
        <v>175</v>
      </c>
      <c r="B28" s="104"/>
      <c r="C28" s="21">
        <v>0</v>
      </c>
      <c r="D28" s="114"/>
      <c r="E28" s="134">
        <v>-591</v>
      </c>
      <c r="F28" s="134"/>
      <c r="G28" s="21">
        <v>0</v>
      </c>
      <c r="H28" s="134"/>
      <c r="I28" s="134">
        <v>-591</v>
      </c>
    </row>
    <row r="29" spans="1:9" x14ac:dyDescent="0.6">
      <c r="A29" s="104" t="s">
        <v>255</v>
      </c>
      <c r="B29" s="104"/>
      <c r="C29" s="134">
        <f>[1]CF!$M$32</f>
        <v>1046</v>
      </c>
      <c r="D29" s="114"/>
      <c r="E29" s="21">
        <v>0</v>
      </c>
      <c r="F29" s="134"/>
      <c r="G29" s="134">
        <v>1046</v>
      </c>
      <c r="H29" s="134"/>
      <c r="I29" s="21">
        <v>0</v>
      </c>
    </row>
    <row r="30" spans="1:9" x14ac:dyDescent="0.6">
      <c r="A30" s="104" t="s">
        <v>172</v>
      </c>
      <c r="B30" s="104"/>
      <c r="C30" s="134">
        <f>[1]CF!$M$31</f>
        <v>2545</v>
      </c>
      <c r="D30" s="114"/>
      <c r="E30" s="134">
        <v>-15595</v>
      </c>
      <c r="F30" s="134"/>
      <c r="G30" s="134">
        <v>2545</v>
      </c>
      <c r="H30" s="134"/>
      <c r="I30" s="134">
        <v>-3023</v>
      </c>
    </row>
    <row r="31" spans="1:9" x14ac:dyDescent="0.6">
      <c r="A31" s="104" t="s">
        <v>166</v>
      </c>
      <c r="B31" s="104"/>
      <c r="C31" s="134">
        <f>[1]CF!$M$36</f>
        <v>10895</v>
      </c>
      <c r="D31" s="114"/>
      <c r="E31" s="134">
        <v>-8782</v>
      </c>
      <c r="F31" s="134"/>
      <c r="G31" s="134">
        <v>2604</v>
      </c>
      <c r="H31" s="134"/>
      <c r="I31" s="134">
        <v>-27818</v>
      </c>
    </row>
    <row r="32" spans="1:9" x14ac:dyDescent="0.6">
      <c r="A32" s="104" t="s">
        <v>191</v>
      </c>
      <c r="B32" s="106" t="s">
        <v>253</v>
      </c>
      <c r="C32" s="134">
        <f>[1]CF!$M$37</f>
        <v>-55393</v>
      </c>
      <c r="D32" s="114"/>
      <c r="E32" s="134">
        <v>-203823</v>
      </c>
      <c r="F32" s="134"/>
      <c r="G32" s="21">
        <v>0</v>
      </c>
      <c r="H32" s="134"/>
      <c r="I32" s="21">
        <v>0</v>
      </c>
    </row>
    <row r="33" spans="1:9" x14ac:dyDescent="0.6">
      <c r="A33" s="104" t="s">
        <v>220</v>
      </c>
      <c r="B33" s="106"/>
      <c r="C33" s="134"/>
      <c r="D33" s="114"/>
      <c r="E33" s="21"/>
      <c r="F33" s="134"/>
      <c r="G33" s="21"/>
      <c r="H33" s="134"/>
      <c r="I33" s="21"/>
    </row>
    <row r="34" spans="1:9" x14ac:dyDescent="0.6">
      <c r="A34" s="229" t="s">
        <v>223</v>
      </c>
      <c r="B34" s="106">
        <v>11</v>
      </c>
      <c r="C34" s="21">
        <v>0</v>
      </c>
      <c r="D34" s="114"/>
      <c r="E34" s="21">
        <v>786</v>
      </c>
      <c r="F34" s="134"/>
      <c r="G34" s="21">
        <v>0</v>
      </c>
      <c r="H34" s="134"/>
      <c r="I34" s="21">
        <v>0</v>
      </c>
    </row>
    <row r="35" spans="1:9" x14ac:dyDescent="0.6">
      <c r="A35" s="65" t="s">
        <v>219</v>
      </c>
      <c r="B35" s="106">
        <v>4</v>
      </c>
      <c r="C35" s="21">
        <v>0</v>
      </c>
      <c r="D35" s="114"/>
      <c r="E35" s="134">
        <v>-860</v>
      </c>
      <c r="F35" s="134"/>
      <c r="G35" s="21">
        <v>0</v>
      </c>
      <c r="H35" s="134"/>
      <c r="I35" s="21">
        <v>0</v>
      </c>
    </row>
    <row r="36" spans="1:9" x14ac:dyDescent="0.6">
      <c r="A36" s="65" t="s">
        <v>247</v>
      </c>
      <c r="B36" s="106">
        <v>22</v>
      </c>
      <c r="C36" s="134">
        <f>[1]CF!$M$33</f>
        <v>40070</v>
      </c>
      <c r="D36" s="114"/>
      <c r="E36" s="21">
        <v>0</v>
      </c>
      <c r="F36" s="134"/>
      <c r="G36" s="21">
        <v>503</v>
      </c>
      <c r="H36" s="134"/>
      <c r="I36" s="21">
        <v>0</v>
      </c>
    </row>
    <row r="37" spans="1:9" x14ac:dyDescent="0.6">
      <c r="A37" s="149" t="s">
        <v>74</v>
      </c>
      <c r="C37" s="136">
        <f>[1]CF!$M$39</f>
        <v>-34143</v>
      </c>
      <c r="D37" s="134"/>
      <c r="E37" s="136">
        <v>-33066</v>
      </c>
      <c r="F37" s="134"/>
      <c r="G37" s="127">
        <f>-30748+1</f>
        <v>-30747</v>
      </c>
      <c r="H37" s="134"/>
      <c r="I37" s="127">
        <v>-27886</v>
      </c>
    </row>
    <row r="38" spans="1:9" x14ac:dyDescent="0.6">
      <c r="A38" s="163"/>
      <c r="B38" s="163"/>
      <c r="C38" s="137">
        <f>SUM(C8:C37)</f>
        <v>216872</v>
      </c>
      <c r="D38" s="134"/>
      <c r="E38" s="137">
        <f>SUM(E8:E37)</f>
        <v>497134</v>
      </c>
      <c r="F38" s="134"/>
      <c r="G38" s="137">
        <f>SUM(G8:G37)</f>
        <v>192908</v>
      </c>
      <c r="H38" s="134"/>
      <c r="I38" s="137">
        <f>SUM(I8:I37)</f>
        <v>-37343</v>
      </c>
    </row>
    <row r="39" spans="1:9" x14ac:dyDescent="0.6">
      <c r="A39" s="164" t="s">
        <v>69</v>
      </c>
      <c r="B39" s="164"/>
      <c r="C39" s="138"/>
      <c r="D39" s="138"/>
      <c r="E39" s="138"/>
      <c r="F39" s="134"/>
      <c r="G39" s="138"/>
      <c r="H39" s="134"/>
      <c r="I39" s="138"/>
    </row>
    <row r="40" spans="1:9" x14ac:dyDescent="0.6">
      <c r="A40" s="147" t="s">
        <v>155</v>
      </c>
      <c r="B40" s="147"/>
      <c r="C40" s="134">
        <f>[1]CF!$M$43</f>
        <v>268022</v>
      </c>
      <c r="D40" s="134"/>
      <c r="E40" s="134">
        <v>-1648200</v>
      </c>
      <c r="F40" s="134"/>
      <c r="G40" s="134">
        <v>448361</v>
      </c>
      <c r="H40" s="134"/>
      <c r="I40" s="134">
        <v>-1916642</v>
      </c>
    </row>
    <row r="41" spans="1:9" x14ac:dyDescent="0.6">
      <c r="A41" s="147" t="s">
        <v>11</v>
      </c>
      <c r="B41" s="147"/>
      <c r="C41" s="134">
        <f>[1]CF!$M$44</f>
        <v>557035</v>
      </c>
      <c r="D41" s="134"/>
      <c r="E41" s="134">
        <v>-91354</v>
      </c>
      <c r="F41" s="134"/>
      <c r="G41" s="134">
        <v>278416</v>
      </c>
      <c r="H41" s="134"/>
      <c r="I41" s="134">
        <v>-4485</v>
      </c>
    </row>
    <row r="42" spans="1:9" x14ac:dyDescent="0.6">
      <c r="A42" s="147" t="s">
        <v>89</v>
      </c>
      <c r="B42" s="147"/>
      <c r="C42" s="134">
        <f>[1]CF!$M$45</f>
        <v>-957530</v>
      </c>
      <c r="D42" s="134"/>
      <c r="E42" s="134">
        <v>965300</v>
      </c>
      <c r="F42" s="134"/>
      <c r="G42" s="134">
        <v>251949</v>
      </c>
      <c r="H42" s="134"/>
      <c r="I42" s="134">
        <v>162910</v>
      </c>
    </row>
    <row r="43" spans="1:9" x14ac:dyDescent="0.6">
      <c r="A43" s="147" t="s">
        <v>142</v>
      </c>
      <c r="B43" s="147"/>
      <c r="C43" s="134">
        <f>[1]CF!$M$46</f>
        <v>-22057</v>
      </c>
      <c r="D43" s="134"/>
      <c r="E43" s="134">
        <v>2501</v>
      </c>
      <c r="F43" s="134"/>
      <c r="G43" s="111">
        <v>0</v>
      </c>
      <c r="H43" s="134"/>
      <c r="I43" s="21">
        <v>0</v>
      </c>
    </row>
    <row r="44" spans="1:9" x14ac:dyDescent="0.6">
      <c r="A44" s="147" t="s">
        <v>186</v>
      </c>
      <c r="B44" s="147"/>
      <c r="C44" s="134">
        <f>[1]CF!$M$47</f>
        <v>34</v>
      </c>
      <c r="D44" s="134"/>
      <c r="E44" s="134">
        <v>-662</v>
      </c>
      <c r="F44" s="134"/>
      <c r="G44" s="134">
        <v>850</v>
      </c>
      <c r="H44" s="134"/>
      <c r="I44" s="134">
        <v>-685</v>
      </c>
    </row>
    <row r="45" spans="1:9" x14ac:dyDescent="0.6">
      <c r="A45" s="147" t="s">
        <v>17</v>
      </c>
      <c r="B45" s="147"/>
      <c r="C45" s="93">
        <f>[1]CF!$M$48</f>
        <v>-34176</v>
      </c>
      <c r="D45" s="134"/>
      <c r="E45" s="93">
        <v>31386</v>
      </c>
      <c r="F45" s="134"/>
      <c r="G45" s="93">
        <v>6503</v>
      </c>
      <c r="H45" s="134"/>
      <c r="I45" s="93">
        <v>11786</v>
      </c>
    </row>
    <row r="46" spans="1:9" x14ac:dyDescent="0.6">
      <c r="A46" s="147" t="s">
        <v>154</v>
      </c>
      <c r="B46" s="147"/>
      <c r="C46" s="93">
        <f>[1]CF!$M$50</f>
        <v>-354837</v>
      </c>
      <c r="D46" s="134"/>
      <c r="E46" s="93">
        <v>-31378</v>
      </c>
      <c r="F46" s="134"/>
      <c r="G46" s="134">
        <v>-118905</v>
      </c>
      <c r="H46" s="134"/>
      <c r="I46" s="134">
        <v>967866</v>
      </c>
    </row>
    <row r="47" spans="1:9" x14ac:dyDescent="0.6">
      <c r="A47" s="147" t="s">
        <v>94</v>
      </c>
      <c r="B47" s="147"/>
      <c r="C47" s="93">
        <f>[1]CF!$M$51</f>
        <v>-363848</v>
      </c>
      <c r="D47" s="134"/>
      <c r="E47" s="93">
        <v>-64755</v>
      </c>
      <c r="F47" s="134"/>
      <c r="G47" s="134">
        <v>-654181</v>
      </c>
      <c r="H47" s="134"/>
      <c r="I47" s="134">
        <v>-25504</v>
      </c>
    </row>
    <row r="48" spans="1:9" hidden="1" x14ac:dyDescent="0.6">
      <c r="A48" s="147" t="s">
        <v>26</v>
      </c>
      <c r="B48" s="147"/>
      <c r="C48" s="111">
        <v>0</v>
      </c>
      <c r="D48" s="134"/>
      <c r="E48" s="21">
        <v>0</v>
      </c>
      <c r="F48" s="134"/>
      <c r="G48" s="21">
        <v>0</v>
      </c>
      <c r="H48" s="134"/>
      <c r="I48" s="21">
        <v>0</v>
      </c>
    </row>
    <row r="49" spans="1:9" x14ac:dyDescent="0.6">
      <c r="A49" s="147" t="s">
        <v>165</v>
      </c>
      <c r="B49" s="147"/>
      <c r="C49" s="134">
        <f>[1]CF!$M$54</f>
        <v>-1436</v>
      </c>
      <c r="D49" s="134"/>
      <c r="E49" s="134">
        <v>-550</v>
      </c>
      <c r="F49" s="134"/>
      <c r="G49" s="134">
        <v>-1301</v>
      </c>
      <c r="H49" s="134"/>
      <c r="I49" s="134">
        <v>-550</v>
      </c>
    </row>
    <row r="50" spans="1:9" x14ac:dyDescent="0.6">
      <c r="A50" s="147" t="s">
        <v>126</v>
      </c>
      <c r="B50" s="147"/>
      <c r="C50" s="69">
        <f>[1]CF!$M$58</f>
        <v>4981</v>
      </c>
      <c r="D50" s="134"/>
      <c r="E50" s="139">
        <v>993</v>
      </c>
      <c r="F50" s="134"/>
      <c r="G50" s="139">
        <v>1464</v>
      </c>
      <c r="H50" s="134"/>
      <c r="I50" s="139">
        <v>726</v>
      </c>
    </row>
    <row r="51" spans="1:9" x14ac:dyDescent="0.6">
      <c r="A51" s="147" t="s">
        <v>207</v>
      </c>
      <c r="B51" s="147"/>
      <c r="C51" s="93">
        <f>SUM(C38:C50)</f>
        <v>-686940</v>
      </c>
      <c r="D51" s="134"/>
      <c r="E51" s="93">
        <f>SUM(E38:E50)</f>
        <v>-339585</v>
      </c>
      <c r="F51" s="134"/>
      <c r="G51" s="93">
        <f>SUM(G38:G50)</f>
        <v>406064</v>
      </c>
      <c r="H51" s="134"/>
      <c r="I51" s="93">
        <f>SUM(I38:I50)</f>
        <v>-841921</v>
      </c>
    </row>
    <row r="52" spans="1:9" x14ac:dyDescent="0.6">
      <c r="A52" s="147" t="s">
        <v>208</v>
      </c>
      <c r="B52" s="147"/>
      <c r="C52" s="69">
        <f>[1]CF!$M$60</f>
        <v>-3805</v>
      </c>
      <c r="D52" s="134"/>
      <c r="E52" s="69">
        <v>-5126</v>
      </c>
      <c r="F52" s="134"/>
      <c r="G52" s="139">
        <v>0</v>
      </c>
      <c r="H52" s="134"/>
      <c r="I52" s="139">
        <v>0</v>
      </c>
    </row>
    <row r="53" spans="1:9" x14ac:dyDescent="0.6">
      <c r="A53" s="163" t="s">
        <v>179</v>
      </c>
      <c r="B53" s="163"/>
      <c r="C53" s="140">
        <f>C51+C52</f>
        <v>-690745</v>
      </c>
      <c r="D53" s="141"/>
      <c r="E53" s="140">
        <f>E51+E52</f>
        <v>-344711</v>
      </c>
      <c r="F53" s="141"/>
      <c r="G53" s="140">
        <f>G51+G52</f>
        <v>406064</v>
      </c>
      <c r="H53" s="141"/>
      <c r="I53" s="140">
        <f>I51+I52</f>
        <v>-841921</v>
      </c>
    </row>
    <row r="54" spans="1:9" s="160" customFormat="1" ht="22.8" x14ac:dyDescent="0.6">
      <c r="A54" s="159" t="s">
        <v>87</v>
      </c>
      <c r="C54" s="2"/>
      <c r="D54" s="2"/>
      <c r="E54" s="2"/>
      <c r="F54" s="2"/>
      <c r="G54" s="2"/>
      <c r="H54" s="2"/>
      <c r="I54" s="2"/>
    </row>
    <row r="55" spans="1:9" s="160" customFormat="1" ht="22.8" x14ac:dyDescent="0.6">
      <c r="A55" s="161" t="s">
        <v>151</v>
      </c>
      <c r="C55" s="2"/>
      <c r="D55" s="2"/>
      <c r="E55" s="2"/>
      <c r="F55" s="2"/>
      <c r="G55" s="2"/>
      <c r="H55" s="2"/>
      <c r="I55" s="2"/>
    </row>
    <row r="56" spans="1:9" s="160" customFormat="1" ht="22.8" x14ac:dyDescent="0.55000000000000004">
      <c r="A56" s="7" t="s">
        <v>226</v>
      </c>
      <c r="D56" s="2"/>
      <c r="E56" s="2"/>
      <c r="F56" s="2"/>
      <c r="G56" s="2"/>
      <c r="H56" s="2"/>
      <c r="I56" s="2"/>
    </row>
    <row r="57" spans="1:9" x14ac:dyDescent="0.6">
      <c r="C57" s="249" t="s">
        <v>1</v>
      </c>
      <c r="D57" s="249"/>
      <c r="E57" s="249"/>
      <c r="F57" s="133"/>
      <c r="G57" s="249" t="s">
        <v>2</v>
      </c>
      <c r="H57" s="249"/>
      <c r="I57" s="249"/>
    </row>
    <row r="58" spans="1:9" x14ac:dyDescent="0.6">
      <c r="B58" s="15" t="s">
        <v>5</v>
      </c>
      <c r="C58" s="39">
        <v>2566</v>
      </c>
      <c r="D58" s="14"/>
      <c r="E58" s="39">
        <v>2565</v>
      </c>
      <c r="F58" s="14"/>
      <c r="G58" s="39">
        <v>2566</v>
      </c>
      <c r="H58" s="14"/>
      <c r="I58" s="39">
        <v>2565</v>
      </c>
    </row>
    <row r="59" spans="1:9" x14ac:dyDescent="0.6">
      <c r="C59" s="248" t="s">
        <v>6</v>
      </c>
      <c r="D59" s="248"/>
      <c r="E59" s="248"/>
      <c r="F59" s="248"/>
      <c r="G59" s="248"/>
      <c r="H59" s="248"/>
      <c r="I59" s="248"/>
    </row>
    <row r="60" spans="1:9" x14ac:dyDescent="0.6">
      <c r="A60" s="165" t="s">
        <v>70</v>
      </c>
      <c r="B60" s="165"/>
      <c r="C60" s="142"/>
      <c r="D60" s="143"/>
      <c r="E60" s="142"/>
      <c r="G60" s="142"/>
      <c r="I60" s="142"/>
    </row>
    <row r="61" spans="1:9" x14ac:dyDescent="0.6">
      <c r="A61" s="147" t="s">
        <v>270</v>
      </c>
      <c r="B61" s="147"/>
      <c r="C61" s="120">
        <f>[1]CF!$M$63</f>
        <v>1350</v>
      </c>
      <c r="D61" s="134"/>
      <c r="E61" s="120">
        <v>114644</v>
      </c>
      <c r="F61" s="134"/>
      <c r="G61" s="21">
        <v>1435</v>
      </c>
      <c r="H61" s="134"/>
      <c r="I61" s="129">
        <v>96501</v>
      </c>
    </row>
    <row r="62" spans="1:9" x14ac:dyDescent="0.6">
      <c r="A62" s="104" t="s">
        <v>12</v>
      </c>
      <c r="B62" s="207">
        <v>5</v>
      </c>
      <c r="C62" s="134">
        <f>[1]CF!$M$65</f>
        <v>-123298</v>
      </c>
      <c r="D62" s="134"/>
      <c r="E62" s="134">
        <v>-29820</v>
      </c>
      <c r="F62" s="134"/>
      <c r="G62" s="134">
        <v>-417336</v>
      </c>
      <c r="H62" s="134"/>
      <c r="I62" s="134">
        <v>-65820</v>
      </c>
    </row>
    <row r="63" spans="1:9" x14ac:dyDescent="0.6">
      <c r="A63" s="104" t="s">
        <v>83</v>
      </c>
      <c r="B63" s="207">
        <v>5</v>
      </c>
      <c r="C63" s="21">
        <f>[1]CF!$M$66</f>
        <v>380558</v>
      </c>
      <c r="D63" s="134"/>
      <c r="E63" s="21">
        <v>406534</v>
      </c>
      <c r="F63" s="134"/>
      <c r="G63" s="21">
        <v>409266</v>
      </c>
      <c r="H63" s="134"/>
      <c r="I63" s="21">
        <v>406534</v>
      </c>
    </row>
    <row r="64" spans="1:9" x14ac:dyDescent="0.6">
      <c r="A64" s="104" t="s">
        <v>180</v>
      </c>
      <c r="B64" s="207"/>
      <c r="C64" s="21">
        <v>0</v>
      </c>
      <c r="D64" s="134"/>
      <c r="E64" s="129">
        <v>102792</v>
      </c>
      <c r="F64" s="134"/>
      <c r="G64" s="21">
        <v>2460</v>
      </c>
      <c r="H64" s="134"/>
      <c r="I64" s="129">
        <v>613050</v>
      </c>
    </row>
    <row r="65" spans="1:9" x14ac:dyDescent="0.6">
      <c r="A65" s="104" t="s">
        <v>181</v>
      </c>
      <c r="B65" s="104"/>
      <c r="C65" s="134">
        <f>[1]CF!$M$76</f>
        <v>-70117</v>
      </c>
      <c r="D65" s="134"/>
      <c r="E65" s="134">
        <v>-241092</v>
      </c>
      <c r="F65" s="134"/>
      <c r="G65" s="134">
        <v>-70117</v>
      </c>
      <c r="H65" s="134"/>
      <c r="I65" s="134">
        <v>-493842</v>
      </c>
    </row>
    <row r="66" spans="1:9" x14ac:dyDescent="0.6">
      <c r="A66" s="104" t="s">
        <v>248</v>
      </c>
      <c r="B66" s="207">
        <v>12</v>
      </c>
      <c r="C66" s="134">
        <f>[1]CF!$M$74</f>
        <v>-650</v>
      </c>
      <c r="D66" s="134"/>
      <c r="E66" s="21">
        <v>0</v>
      </c>
      <c r="F66" s="134"/>
      <c r="G66" s="21">
        <v>0</v>
      </c>
      <c r="H66" s="134"/>
      <c r="I66" s="21">
        <v>0</v>
      </c>
    </row>
    <row r="67" spans="1:9" x14ac:dyDescent="0.6">
      <c r="A67" s="104" t="s">
        <v>266</v>
      </c>
      <c r="B67" s="207">
        <v>11</v>
      </c>
      <c r="C67" s="134">
        <f>[1]CF!$M$69</f>
        <v>-25000</v>
      </c>
      <c r="D67" s="134"/>
      <c r="E67" s="21"/>
      <c r="F67" s="134"/>
      <c r="G67" s="21"/>
      <c r="H67" s="134"/>
      <c r="I67" s="21"/>
    </row>
    <row r="68" spans="1:9" x14ac:dyDescent="0.6">
      <c r="A68" s="104" t="s">
        <v>176</v>
      </c>
      <c r="B68" s="104"/>
      <c r="C68" s="21">
        <v>0</v>
      </c>
      <c r="D68" s="134"/>
      <c r="E68" s="129">
        <v>8487</v>
      </c>
      <c r="F68" s="224"/>
      <c r="G68" s="224">
        <v>0</v>
      </c>
      <c r="H68" s="224"/>
      <c r="I68" s="129">
        <v>8487</v>
      </c>
    </row>
    <row r="69" spans="1:9" x14ac:dyDescent="0.6">
      <c r="A69" s="104" t="s">
        <v>79</v>
      </c>
      <c r="B69" s="104"/>
      <c r="C69" s="93">
        <f>[1]CF!$M$75</f>
        <v>-13292</v>
      </c>
      <c r="D69" s="134"/>
      <c r="E69" s="93">
        <v>-54303</v>
      </c>
      <c r="F69" s="134"/>
      <c r="G69" s="134">
        <v>-4093</v>
      </c>
      <c r="H69" s="134"/>
      <c r="I69" s="134">
        <v>-4291</v>
      </c>
    </row>
    <row r="70" spans="1:9" x14ac:dyDescent="0.6">
      <c r="A70" s="104" t="s">
        <v>80</v>
      </c>
      <c r="B70" s="104"/>
      <c r="C70" s="134">
        <f>[1]CF!$M$77</f>
        <v>-1468</v>
      </c>
      <c r="D70" s="134"/>
      <c r="E70" s="93">
        <v>-38</v>
      </c>
      <c r="F70" s="134"/>
      <c r="G70" s="21">
        <v>0</v>
      </c>
      <c r="H70" s="134"/>
      <c r="I70" s="134">
        <v>-20</v>
      </c>
    </row>
    <row r="71" spans="1:9" x14ac:dyDescent="0.6">
      <c r="A71" s="104" t="s">
        <v>84</v>
      </c>
      <c r="B71" s="104"/>
      <c r="C71" s="93">
        <f>[1]CF!$M$78</f>
        <v>-50143</v>
      </c>
      <c r="D71" s="134"/>
      <c r="E71" s="120">
        <v>90400</v>
      </c>
      <c r="F71" s="134"/>
      <c r="G71" s="21">
        <v>7</v>
      </c>
      <c r="H71" s="134"/>
      <c r="I71" s="129">
        <v>12662</v>
      </c>
    </row>
    <row r="72" spans="1:9" x14ac:dyDescent="0.6">
      <c r="A72" s="104" t="s">
        <v>85</v>
      </c>
      <c r="B72" s="104"/>
      <c r="C72" s="21">
        <f>[1]CF!$M$80</f>
        <v>38569</v>
      </c>
      <c r="D72" s="134"/>
      <c r="E72" s="129">
        <v>50596</v>
      </c>
      <c r="F72" s="134"/>
      <c r="G72" s="21">
        <v>38566</v>
      </c>
      <c r="H72" s="134"/>
      <c r="I72" s="21">
        <v>45683</v>
      </c>
    </row>
    <row r="73" spans="1:9" x14ac:dyDescent="0.6">
      <c r="A73" s="163" t="s">
        <v>222</v>
      </c>
      <c r="B73" s="163"/>
      <c r="C73" s="144">
        <f>SUM(C61:C72)</f>
        <v>136509</v>
      </c>
      <c r="D73" s="166"/>
      <c r="E73" s="144">
        <f>SUM(E61:E72)</f>
        <v>448200</v>
      </c>
      <c r="F73" s="141"/>
      <c r="G73" s="144">
        <f>SUM(G61:G72)</f>
        <v>-39812</v>
      </c>
      <c r="H73" s="141"/>
      <c r="I73" s="144">
        <f>SUM(I61:I72)</f>
        <v>618944</v>
      </c>
    </row>
    <row r="74" spans="1:9" ht="15.6" customHeight="1" x14ac:dyDescent="0.6">
      <c r="C74" s="145"/>
      <c r="D74" s="134"/>
      <c r="E74" s="145"/>
      <c r="F74" s="134"/>
      <c r="G74" s="145"/>
      <c r="H74" s="134"/>
      <c r="I74" s="145"/>
    </row>
    <row r="75" spans="1:9" x14ac:dyDescent="0.6">
      <c r="A75" s="167" t="s">
        <v>71</v>
      </c>
      <c r="B75" s="167"/>
      <c r="C75" s="146"/>
      <c r="D75" s="138"/>
      <c r="E75" s="146"/>
      <c r="F75" s="134"/>
      <c r="G75" s="146"/>
      <c r="H75" s="134"/>
      <c r="I75" s="146"/>
    </row>
    <row r="76" spans="1:9" x14ac:dyDescent="0.6">
      <c r="A76" s="147" t="s">
        <v>204</v>
      </c>
      <c r="B76" s="207">
        <v>16</v>
      </c>
      <c r="C76" s="120">
        <f>[1]CF!$M$104</f>
        <v>360851</v>
      </c>
      <c r="D76" s="134"/>
      <c r="E76" s="129">
        <v>364981</v>
      </c>
      <c r="F76" s="134"/>
      <c r="G76" s="134">
        <v>360851</v>
      </c>
      <c r="H76" s="134"/>
      <c r="I76" s="129">
        <v>364981</v>
      </c>
    </row>
    <row r="77" spans="1:9" x14ac:dyDescent="0.6">
      <c r="A77" s="150" t="s">
        <v>127</v>
      </c>
      <c r="B77" s="207">
        <v>14</v>
      </c>
      <c r="C77" s="222">
        <f>[1]CF!$M$86</f>
        <v>30272320</v>
      </c>
      <c r="D77" s="138"/>
      <c r="E77" s="120">
        <v>29421492</v>
      </c>
      <c r="F77" s="134"/>
      <c r="G77" s="120">
        <v>15171639</v>
      </c>
      <c r="H77" s="134"/>
      <c r="I77" s="134">
        <v>17792738</v>
      </c>
    </row>
    <row r="78" spans="1:9" x14ac:dyDescent="0.6">
      <c r="A78" s="150" t="s">
        <v>123</v>
      </c>
      <c r="B78" s="207">
        <v>14</v>
      </c>
      <c r="C78" s="135">
        <f>[1]CF!$M$87</f>
        <v>-29890905</v>
      </c>
      <c r="D78" s="138"/>
      <c r="E78" s="135">
        <v>-29090699</v>
      </c>
      <c r="F78" s="134"/>
      <c r="G78" s="120">
        <v>-15717981</v>
      </c>
      <c r="H78" s="134"/>
      <c r="I78" s="134">
        <v>-17492459</v>
      </c>
    </row>
    <row r="79" spans="1:9" x14ac:dyDescent="0.6">
      <c r="A79" s="150" t="s">
        <v>167</v>
      </c>
      <c r="B79" s="207">
        <v>5</v>
      </c>
      <c r="C79" s="135">
        <f>[1]CF!$M$91</f>
        <v>-3500</v>
      </c>
      <c r="D79" s="138"/>
      <c r="E79" s="21">
        <v>30000</v>
      </c>
      <c r="F79" s="134"/>
      <c r="G79" s="135">
        <v>352460</v>
      </c>
      <c r="H79" s="134"/>
      <c r="I79" s="21">
        <v>170000</v>
      </c>
    </row>
    <row r="80" spans="1:9" x14ac:dyDescent="0.6">
      <c r="A80" s="150" t="s">
        <v>177</v>
      </c>
      <c r="B80" s="207">
        <v>5</v>
      </c>
      <c r="C80" s="95">
        <v>0</v>
      </c>
      <c r="D80" s="138"/>
      <c r="E80" s="95">
        <v>0</v>
      </c>
      <c r="F80" s="134"/>
      <c r="G80" s="135">
        <v>-354000</v>
      </c>
      <c r="H80" s="134"/>
      <c r="I80" s="134">
        <v>-203916</v>
      </c>
    </row>
    <row r="81" spans="1:9" x14ac:dyDescent="0.6">
      <c r="A81" s="150" t="s">
        <v>256</v>
      </c>
      <c r="B81" s="207">
        <v>14</v>
      </c>
      <c r="C81" s="120">
        <f>[1]CF!$M$93</f>
        <v>310170</v>
      </c>
      <c r="D81" s="138"/>
      <c r="E81" s="95">
        <v>0</v>
      </c>
      <c r="F81" s="134"/>
      <c r="G81" s="21">
        <v>250000</v>
      </c>
      <c r="H81" s="134"/>
      <c r="I81" s="95">
        <v>0</v>
      </c>
    </row>
    <row r="82" spans="1:9" x14ac:dyDescent="0.6">
      <c r="A82" s="147" t="s">
        <v>72</v>
      </c>
      <c r="B82" s="207">
        <v>14</v>
      </c>
      <c r="C82" s="134">
        <f>[1]CF!$M$94</f>
        <v>-215123</v>
      </c>
      <c r="D82" s="138"/>
      <c r="E82" s="134">
        <v>-265468</v>
      </c>
      <c r="F82" s="134"/>
      <c r="G82" s="134">
        <v>-15000</v>
      </c>
      <c r="H82" s="134"/>
      <c r="I82" s="134">
        <v>-75448</v>
      </c>
    </row>
    <row r="83" spans="1:9" x14ac:dyDescent="0.6">
      <c r="A83" s="147" t="s">
        <v>156</v>
      </c>
      <c r="B83" s="147"/>
      <c r="C83" s="134">
        <f>[1]CF!$M$96</f>
        <v>-12961</v>
      </c>
      <c r="D83" s="138"/>
      <c r="E83" s="134">
        <v>-18860</v>
      </c>
      <c r="F83" s="134"/>
      <c r="G83" s="134">
        <v>-15604</v>
      </c>
      <c r="H83" s="134"/>
      <c r="I83" s="134">
        <v>-22397</v>
      </c>
    </row>
    <row r="84" spans="1:9" x14ac:dyDescent="0.6">
      <c r="A84" s="147" t="s">
        <v>196</v>
      </c>
      <c r="B84" s="147"/>
      <c r="C84" s="95">
        <v>0</v>
      </c>
      <c r="D84" s="138"/>
      <c r="E84" s="134">
        <v>-46297</v>
      </c>
      <c r="F84" s="134"/>
      <c r="G84" s="95">
        <v>0</v>
      </c>
      <c r="H84" s="134"/>
      <c r="I84" s="134">
        <v>-46297</v>
      </c>
    </row>
    <row r="85" spans="1:9" x14ac:dyDescent="0.6">
      <c r="A85" s="147" t="s">
        <v>249</v>
      </c>
      <c r="B85" s="207">
        <v>16</v>
      </c>
      <c r="C85" s="134">
        <f>[1]CF!$M$103</f>
        <v>27773</v>
      </c>
      <c r="D85" s="138"/>
      <c r="E85" s="95">
        <v>0</v>
      </c>
      <c r="F85" s="134"/>
      <c r="G85" s="134">
        <v>27773</v>
      </c>
      <c r="H85" s="134"/>
      <c r="I85" s="95">
        <v>0</v>
      </c>
    </row>
    <row r="86" spans="1:9" x14ac:dyDescent="0.6">
      <c r="A86" s="147" t="s">
        <v>250</v>
      </c>
      <c r="B86" s="207">
        <v>12</v>
      </c>
      <c r="C86" s="134">
        <f>[1]CF!$M$97+[1]CF!$M$98</f>
        <v>347754</v>
      </c>
      <c r="D86" s="138"/>
      <c r="E86" s="95">
        <v>0</v>
      </c>
      <c r="F86" s="134"/>
      <c r="G86" s="95">
        <v>0</v>
      </c>
      <c r="H86" s="134"/>
      <c r="I86" s="95">
        <v>0</v>
      </c>
    </row>
    <row r="87" spans="1:9" x14ac:dyDescent="0.6">
      <c r="A87" s="147" t="s">
        <v>157</v>
      </c>
      <c r="B87" s="147"/>
      <c r="C87" s="134">
        <f>[1]CF!$M$105</f>
        <v>-470271</v>
      </c>
      <c r="D87" s="134"/>
      <c r="E87" s="134">
        <v>-398076</v>
      </c>
      <c r="F87" s="134"/>
      <c r="G87" s="134">
        <v>-217778</v>
      </c>
      <c r="H87" s="134"/>
      <c r="I87" s="134">
        <v>-201405</v>
      </c>
    </row>
    <row r="88" spans="1:9" s="102" customFormat="1" ht="20.399999999999999" x14ac:dyDescent="0.6">
      <c r="A88" s="148" t="s">
        <v>188</v>
      </c>
      <c r="B88" s="148"/>
      <c r="C88" s="140">
        <f>SUM(C76:C87)</f>
        <v>726108</v>
      </c>
      <c r="D88" s="141"/>
      <c r="E88" s="140">
        <f>SUM(E76:E87)</f>
        <v>-2927</v>
      </c>
      <c r="F88" s="141"/>
      <c r="G88" s="140">
        <f>SUM(G76:G87)</f>
        <v>-157640</v>
      </c>
      <c r="H88" s="141"/>
      <c r="I88" s="140">
        <f>SUM(I76:I87)</f>
        <v>285797</v>
      </c>
    </row>
    <row r="89" spans="1:9" ht="15.6" customHeight="1" x14ac:dyDescent="0.6">
      <c r="C89" s="145"/>
      <c r="D89" s="134"/>
      <c r="E89" s="145"/>
      <c r="F89" s="134"/>
      <c r="G89" s="145"/>
      <c r="H89" s="134"/>
      <c r="I89" s="145"/>
    </row>
    <row r="90" spans="1:9" x14ac:dyDescent="0.6">
      <c r="A90" s="149" t="s">
        <v>221</v>
      </c>
      <c r="C90" s="145"/>
      <c r="D90" s="134"/>
      <c r="E90" s="145"/>
      <c r="F90" s="134"/>
      <c r="G90" s="145"/>
      <c r="H90" s="134"/>
      <c r="I90" s="145"/>
    </row>
    <row r="91" spans="1:9" s="102" customFormat="1" x14ac:dyDescent="0.6">
      <c r="A91" s="150" t="s">
        <v>124</v>
      </c>
      <c r="B91" s="150"/>
      <c r="C91" s="141">
        <f>C53+C73+C88</f>
        <v>171872</v>
      </c>
      <c r="D91" s="141"/>
      <c r="E91" s="141">
        <f>E53+E73+E88</f>
        <v>100562</v>
      </c>
      <c r="F91" s="141"/>
      <c r="G91" s="141">
        <f>G53+G73+G88</f>
        <v>208612</v>
      </c>
      <c r="H91" s="141"/>
      <c r="I91" s="141">
        <f>I53+I73+I88</f>
        <v>62820</v>
      </c>
    </row>
    <row r="92" spans="1:9" s="102" customFormat="1" x14ac:dyDescent="0.6">
      <c r="A92" s="150" t="s">
        <v>137</v>
      </c>
      <c r="B92" s="150"/>
      <c r="C92" s="136">
        <f>[1]CF!$M$109</f>
        <v>-248.75299999999999</v>
      </c>
      <c r="D92" s="134"/>
      <c r="E92" s="136">
        <v>-171.678</v>
      </c>
      <c r="F92" s="134"/>
      <c r="G92" s="151">
        <v>0</v>
      </c>
      <c r="H92" s="134"/>
      <c r="I92" s="151">
        <v>0</v>
      </c>
    </row>
    <row r="93" spans="1:9" s="102" customFormat="1" ht="20.399999999999999" x14ac:dyDescent="0.6">
      <c r="A93" s="92" t="s">
        <v>221</v>
      </c>
      <c r="B93" s="92"/>
      <c r="C93" s="141">
        <f>SUM(C91:C92)</f>
        <v>171623.247</v>
      </c>
      <c r="D93" s="141"/>
      <c r="E93" s="141">
        <f>SUM(E91:E92)</f>
        <v>100390.322</v>
      </c>
      <c r="F93" s="141"/>
      <c r="G93" s="152">
        <f>SUM(G91:G92)</f>
        <v>208612</v>
      </c>
      <c r="H93" s="141"/>
      <c r="I93" s="141">
        <f>SUM(I91:I92)</f>
        <v>62820</v>
      </c>
    </row>
    <row r="94" spans="1:9" x14ac:dyDescent="0.6">
      <c r="A94" s="150" t="s">
        <v>73</v>
      </c>
      <c r="B94" s="150"/>
      <c r="C94" s="136">
        <v>264345</v>
      </c>
      <c r="D94" s="134"/>
      <c r="E94" s="136">
        <v>212614</v>
      </c>
      <c r="F94" s="134"/>
      <c r="G94" s="136">
        <v>172259</v>
      </c>
      <c r="H94" s="134"/>
      <c r="I94" s="136">
        <v>175865</v>
      </c>
    </row>
    <row r="95" spans="1:9" s="102" customFormat="1" thickBot="1" x14ac:dyDescent="0.65">
      <c r="A95" s="92" t="s">
        <v>213</v>
      </c>
      <c r="B95" s="92"/>
      <c r="C95" s="153">
        <f>C93+C94</f>
        <v>435968.24699999997</v>
      </c>
      <c r="D95" s="141"/>
      <c r="E95" s="153">
        <f>E93+E94</f>
        <v>313004.32199999999</v>
      </c>
      <c r="F95" s="96"/>
      <c r="G95" s="153">
        <f>G93+G94</f>
        <v>380871</v>
      </c>
      <c r="H95" s="96"/>
      <c r="I95" s="153">
        <f>I93+I94</f>
        <v>238685</v>
      </c>
    </row>
    <row r="96" spans="1:9" ht="15.6" customHeight="1" thickTop="1" x14ac:dyDescent="0.6">
      <c r="C96" s="111"/>
      <c r="G96" s="111"/>
    </row>
    <row r="97" spans="1:9" x14ac:dyDescent="0.6">
      <c r="A97" s="162" t="s">
        <v>168</v>
      </c>
    </row>
    <row r="98" spans="1:9" x14ac:dyDescent="0.6">
      <c r="A98" s="149" t="s">
        <v>197</v>
      </c>
      <c r="C98" s="111">
        <v>0</v>
      </c>
      <c r="E98" s="111">
        <v>0</v>
      </c>
      <c r="G98" s="230">
        <v>0</v>
      </c>
      <c r="I98" s="230">
        <v>0</v>
      </c>
    </row>
    <row r="99" spans="1:9" x14ac:dyDescent="0.6">
      <c r="A99" s="149" t="s">
        <v>178</v>
      </c>
      <c r="C99" s="116">
        <v>0</v>
      </c>
      <c r="E99" s="116">
        <v>0</v>
      </c>
      <c r="G99" s="116">
        <v>417</v>
      </c>
      <c r="H99" s="116"/>
      <c r="I99" s="116">
        <v>0</v>
      </c>
    </row>
    <row r="100" spans="1:9" x14ac:dyDescent="0.6">
      <c r="A100" s="149" t="s">
        <v>267</v>
      </c>
      <c r="C100" s="116">
        <v>2170</v>
      </c>
      <c r="E100" s="116">
        <v>0</v>
      </c>
      <c r="G100" s="116">
        <v>0</v>
      </c>
      <c r="H100" s="116"/>
      <c r="I100" s="116">
        <v>0</v>
      </c>
    </row>
    <row r="101" spans="1:9" x14ac:dyDescent="0.6">
      <c r="A101" s="149" t="s">
        <v>189</v>
      </c>
      <c r="C101" s="116">
        <v>12742</v>
      </c>
      <c r="E101" s="116">
        <v>2961</v>
      </c>
      <c r="G101" s="116">
        <v>1029</v>
      </c>
      <c r="H101" s="116"/>
      <c r="I101" s="116">
        <v>1384</v>
      </c>
    </row>
    <row r="102" spans="1:9" x14ac:dyDescent="0.6">
      <c r="A102" s="149" t="s">
        <v>190</v>
      </c>
      <c r="C102" s="116">
        <v>5247</v>
      </c>
      <c r="E102" s="116">
        <v>9011</v>
      </c>
      <c r="G102" s="116">
        <v>30074</v>
      </c>
      <c r="H102" s="116"/>
      <c r="I102" s="116">
        <v>9011</v>
      </c>
    </row>
    <row r="103" spans="1:9" x14ac:dyDescent="0.6">
      <c r="A103" s="149" t="s">
        <v>268</v>
      </c>
      <c r="B103" s="207">
        <v>5</v>
      </c>
      <c r="C103" s="134">
        <f>24800000/1000</f>
        <v>24800</v>
      </c>
      <c r="E103" s="116">
        <v>0</v>
      </c>
      <c r="G103" s="116">
        <v>0</v>
      </c>
      <c r="H103" s="116"/>
      <c r="I103" s="116">
        <v>0</v>
      </c>
    </row>
    <row r="104" spans="1:9" x14ac:dyDescent="0.6">
      <c r="A104" s="149" t="s">
        <v>169</v>
      </c>
      <c r="B104" s="168"/>
      <c r="C104" s="116">
        <v>0</v>
      </c>
      <c r="E104" s="116">
        <v>17460</v>
      </c>
      <c r="G104" s="116">
        <v>0</v>
      </c>
      <c r="I104" s="116">
        <v>0</v>
      </c>
    </row>
    <row r="105" spans="1:9" x14ac:dyDescent="0.6">
      <c r="A105" s="149" t="s">
        <v>251</v>
      </c>
      <c r="B105" s="168"/>
      <c r="C105" s="116">
        <v>6761</v>
      </c>
      <c r="E105" s="116">
        <v>0</v>
      </c>
      <c r="G105" s="116">
        <v>6896</v>
      </c>
      <c r="I105" s="116">
        <v>0</v>
      </c>
    </row>
    <row r="106" spans="1:9" x14ac:dyDescent="0.6">
      <c r="A106" s="149" t="s">
        <v>198</v>
      </c>
      <c r="C106" s="116">
        <v>0</v>
      </c>
      <c r="E106" s="99">
        <v>185186</v>
      </c>
      <c r="G106" s="116">
        <v>0</v>
      </c>
      <c r="I106" s="133">
        <v>185186</v>
      </c>
    </row>
    <row r="107" spans="1:9" x14ac:dyDescent="0.6">
      <c r="A107" s="149" t="s">
        <v>257</v>
      </c>
      <c r="C107" s="116">
        <v>0</v>
      </c>
      <c r="E107" s="116">
        <v>0</v>
      </c>
      <c r="G107" s="116">
        <v>1975</v>
      </c>
      <c r="I107" s="116">
        <v>0</v>
      </c>
    </row>
  </sheetData>
  <mergeCells count="6">
    <mergeCell ref="C59:I59"/>
    <mergeCell ref="C4:E4"/>
    <mergeCell ref="G4:I4"/>
    <mergeCell ref="C6:I6"/>
    <mergeCell ref="C57:E57"/>
    <mergeCell ref="G57:I57"/>
  </mergeCells>
  <pageMargins left="0.7" right="0.7" top="0.75" bottom="0.75" header="0.3" footer="0.3"/>
  <pageSetup paperSize="9" scale="67" firstPageNumber="15" fitToHeight="0" orientation="portrait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  <rowBreaks count="1" manualBreakCount="1">
    <brk id="5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5" ma:contentTypeDescription="Create a new document." ma:contentTypeScope="" ma:versionID="49daad88bace5c9e0045848775aca932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fc678ee8bc4855e653c57961494192c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9345E9-7F0D-4B32-AE14-A086FBD77D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9668B8-DB82-4C96-95AB-2C5DCFFB95D5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5d0fcac8-3995-4ef6-9358-7ca0c107222d"/>
    <ds:schemaRef ds:uri="7a8b54ac-6b6f-444a-a8db-d90e45ebe42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29AB7D-7B70-4425-9775-1E2B529BC9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ผู้ถือหุ้นรวม 65</vt:lpstr>
      <vt:lpstr>ผู้ถือหุ้นรวม 66</vt:lpstr>
      <vt:lpstr>ผู้ถือหุ้น 65</vt:lpstr>
      <vt:lpstr>ผู้ถือหุ้น 66</vt:lpstr>
      <vt:lpstr>CF</vt:lpstr>
      <vt:lpstr>BS!Print_Area</vt:lpstr>
      <vt:lpstr>CF!Print_Area</vt:lpstr>
      <vt:lpstr>'PL 3M'!Print_Area</vt:lpstr>
      <vt:lpstr>'PL 9M'!Print_Area</vt:lpstr>
      <vt:lpstr>'ผู้ถือหุ้น 65'!Print_Area</vt:lpstr>
      <vt:lpstr>'ผู้ถือหุ้น 66'!Print_Area</vt:lpstr>
      <vt:lpstr>'ผู้ถือหุ้นรวม 65'!Print_Area</vt:lpstr>
      <vt:lpstr>'ผู้ถือหุ้นรวม 66'!Print_Area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2023-11-14T12:07:59Z</cp:lastPrinted>
  <dcterms:created xsi:type="dcterms:W3CDTF">2016-03-17T07:09:53Z</dcterms:created>
  <dcterms:modified xsi:type="dcterms:W3CDTF">2023-11-14T12:44:13Z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