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https://pkfthailand-my.sharepoint.com/personal/supakorn_t_pkf_co_th/Documents/Desktop/New folder (3)/Work/PKF/Mill/FS 2023/Q3/SEC/EN/"/>
    </mc:Choice>
  </mc:AlternateContent>
  <xr:revisionPtr revIDLastSave="1257" documentId="8_{796FB5D8-22AD-475D-99C3-BB69EDC0CFA6}" xr6:coauthVersionLast="47" xr6:coauthVersionMax="47" xr10:uidLastSave="{0A98E8A6-F627-4965-ABBA-9E60E41D1BEB}"/>
  <bookViews>
    <workbookView xWindow="-108" yWindow="-108" windowWidth="23256" windowHeight="12456" tabRatio="853" xr2:uid="{00000000-000D-0000-FFFF-FFFF00000000}"/>
  </bookViews>
  <sheets>
    <sheet name="BS" sheetId="1" r:id="rId1"/>
    <sheet name="PL 3M" sheetId="18" r:id="rId2"/>
    <sheet name="PL 9M" sheetId="15" r:id="rId3"/>
    <sheet name="Shareholder conso 65" sheetId="19" r:id="rId4"/>
    <sheet name="Shareholder conso 66" sheetId="16" r:id="rId5"/>
    <sheet name="Shareholder Seperate 65" sheetId="20" r:id="rId6"/>
    <sheet name="Shareholder Seperate 66" sheetId="17" r:id="rId7"/>
    <sheet name="CF" sheetId="7" r:id="rId8"/>
  </sheets>
  <externalReferences>
    <externalReference r:id="rId9"/>
  </externalReferences>
  <definedNames>
    <definedName name="_xlnm._FilterDatabase" localSheetId="1" hidden="1">'PL 3M'!$D$34:$D$35</definedName>
    <definedName name="_xlnm._FilterDatabase" localSheetId="2" hidden="1">'PL 9M'!$D$37:$D$38</definedName>
    <definedName name="_xlnm.Print_Area" localSheetId="0">BS!$A$1:$K$97</definedName>
    <definedName name="_xlnm.Print_Area" localSheetId="7">CF!$A$1:$I$111</definedName>
    <definedName name="_xlnm.Print_Area" localSheetId="1">'PL 3M'!$A$1:$J$61</definedName>
    <definedName name="_xlnm.Print_Area" localSheetId="2">'PL 9M'!$A$1:$J$66</definedName>
    <definedName name="_xlnm.Print_Area" localSheetId="3">'Shareholder conso 65'!$A$1:$Z$29</definedName>
    <definedName name="_xlnm.Print_Area" localSheetId="4">'Shareholder conso 66'!$A$1:$AB$33</definedName>
    <definedName name="_xlnm.Print_Area" localSheetId="5">'Shareholder Seperate 65'!$A$1:$M$26</definedName>
    <definedName name="_xlnm.Print_Area" localSheetId="6">'Shareholder Seperate 66'!$A$1:$O$27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96" i="7" l="1"/>
  <c r="C91" i="7"/>
  <c r="C90" i="7"/>
  <c r="C89" i="7"/>
  <c r="C87" i="7"/>
  <c r="C86" i="7"/>
  <c r="C85" i="7"/>
  <c r="C83" i="7"/>
  <c r="C82" i="7"/>
  <c r="C81" i="7"/>
  <c r="C80" i="7"/>
  <c r="C68" i="7"/>
  <c r="C67" i="7"/>
  <c r="C66" i="7"/>
  <c r="C65" i="7"/>
  <c r="C63" i="7"/>
  <c r="C62" i="7"/>
  <c r="C61" i="7"/>
  <c r="C59" i="7"/>
  <c r="C58" i="7"/>
  <c r="C57" i="7"/>
  <c r="C53" i="7"/>
  <c r="C51" i="7"/>
  <c r="C50" i="7"/>
  <c r="C49" i="7"/>
  <c r="C48" i="7"/>
  <c r="C47" i="7"/>
  <c r="C46" i="7"/>
  <c r="C45" i="7"/>
  <c r="C44" i="7"/>
  <c r="C43" i="7"/>
  <c r="C42" i="7"/>
  <c r="C41" i="7"/>
  <c r="C38" i="7"/>
  <c r="C37" i="7"/>
  <c r="C33" i="7"/>
  <c r="C32" i="7"/>
  <c r="C31" i="7"/>
  <c r="C29" i="7"/>
  <c r="C25" i="7"/>
  <c r="C23" i="7"/>
  <c r="C22" i="7"/>
  <c r="C21" i="7"/>
  <c r="C20" i="7"/>
  <c r="C19" i="7"/>
  <c r="C17" i="7"/>
  <c r="C16" i="7"/>
  <c r="C15" i="7"/>
  <c r="C14" i="7"/>
  <c r="C13" i="7"/>
  <c r="G38" i="7"/>
  <c r="G27" i="7"/>
  <c r="E33" i="1"/>
  <c r="E28" i="1"/>
  <c r="C98" i="7"/>
  <c r="G47" i="7"/>
  <c r="J24" i="18" l="1"/>
  <c r="D24" i="18"/>
  <c r="F24" i="18"/>
  <c r="H24" i="18"/>
  <c r="D26" i="16"/>
  <c r="F26" i="16"/>
  <c r="H26" i="16"/>
  <c r="J26" i="16"/>
  <c r="L26" i="16"/>
  <c r="N26" i="16"/>
  <c r="P26" i="16"/>
  <c r="R26" i="16"/>
  <c r="T26" i="16"/>
  <c r="V26" i="16"/>
  <c r="X26" i="16"/>
  <c r="Z26" i="16"/>
  <c r="AB26" i="16"/>
  <c r="V24" i="16"/>
  <c r="X24" i="16" s="1"/>
  <c r="AB24" i="16" s="1"/>
  <c r="AB21" i="16"/>
  <c r="Z21" i="16"/>
  <c r="X21" i="16"/>
  <c r="V21" i="16"/>
  <c r="T21" i="16"/>
  <c r="R21" i="16"/>
  <c r="P21" i="16"/>
  <c r="N21" i="16"/>
  <c r="L21" i="16"/>
  <c r="J21" i="16"/>
  <c r="H21" i="16"/>
  <c r="F21" i="16"/>
  <c r="D21" i="16"/>
  <c r="V19" i="16"/>
  <c r="V18" i="16"/>
  <c r="X20" i="16"/>
  <c r="AB20" i="16" s="1"/>
  <c r="V20" i="16"/>
  <c r="X19" i="16"/>
  <c r="AB19" i="16" s="1"/>
  <c r="X18" i="16"/>
  <c r="AB18" i="16" s="1"/>
  <c r="O18" i="17"/>
  <c r="O16" i="17"/>
  <c r="M19" i="17"/>
  <c r="K19" i="17"/>
  <c r="I19" i="17"/>
  <c r="G19" i="17"/>
  <c r="E19" i="17"/>
  <c r="C19" i="17"/>
  <c r="H11" i="18"/>
  <c r="J27" i="15"/>
  <c r="D27" i="15"/>
  <c r="F27" i="15"/>
  <c r="H27" i="15"/>
  <c r="J51" i="15"/>
  <c r="H51" i="15"/>
  <c r="F51" i="15"/>
  <c r="D51" i="15"/>
  <c r="G25" i="17" l="1"/>
  <c r="G20" i="17"/>
  <c r="AB25" i="16"/>
  <c r="Z25" i="16"/>
  <c r="X25" i="16"/>
  <c r="V25" i="16"/>
  <c r="T25" i="16"/>
  <c r="R25" i="16"/>
  <c r="P25" i="16"/>
  <c r="N25" i="16"/>
  <c r="L25" i="16"/>
  <c r="J25" i="16"/>
  <c r="H25" i="16"/>
  <c r="F25" i="16"/>
  <c r="D25" i="16"/>
  <c r="H33" i="16"/>
  <c r="E86" i="1" s="1"/>
  <c r="G27" i="17" l="1"/>
  <c r="I86" i="1" s="1"/>
  <c r="K70" i="1"/>
  <c r="I70" i="1"/>
  <c r="G70" i="1"/>
  <c r="E70" i="1"/>
  <c r="E92" i="7" l="1"/>
  <c r="O11" i="17"/>
  <c r="X25" i="19" l="1"/>
  <c r="J25" i="19"/>
  <c r="I22" i="20"/>
  <c r="M15" i="20"/>
  <c r="K18" i="20"/>
  <c r="I18" i="20"/>
  <c r="G18" i="20"/>
  <c r="G19" i="20" s="1"/>
  <c r="E18" i="20"/>
  <c r="E19" i="20" s="1"/>
  <c r="C18" i="20"/>
  <c r="C19" i="20" s="1"/>
  <c r="L29" i="16"/>
  <c r="V29" i="16"/>
  <c r="V30" i="16"/>
  <c r="X21" i="19" l="1"/>
  <c r="R21" i="19"/>
  <c r="P21" i="19"/>
  <c r="N21" i="19"/>
  <c r="L21" i="19"/>
  <c r="J21" i="19"/>
  <c r="H21" i="19"/>
  <c r="F21" i="19"/>
  <c r="D21" i="19"/>
  <c r="V20" i="19"/>
  <c r="Z20" i="19" s="1"/>
  <c r="A39" i="1" l="1"/>
  <c r="A74" i="1" s="1"/>
  <c r="T26" i="19" l="1"/>
  <c r="T25" i="19"/>
  <c r="T19" i="19"/>
  <c r="T18" i="19"/>
  <c r="T21" i="19" s="1"/>
  <c r="Z29" i="16" l="1"/>
  <c r="E34" i="1" l="1"/>
  <c r="J46" i="15"/>
  <c r="J52" i="15" s="1"/>
  <c r="H46" i="15"/>
  <c r="H52" i="15" s="1"/>
  <c r="O17" i="17" l="1"/>
  <c r="O19" i="17" s="1"/>
  <c r="M20" i="17"/>
  <c r="K20" i="17"/>
  <c r="I20" i="17"/>
  <c r="E20" i="17"/>
  <c r="C20" i="17"/>
  <c r="O20" i="17" l="1"/>
  <c r="P33" i="16"/>
  <c r="R33" i="16"/>
  <c r="J33" i="16"/>
  <c r="F33" i="16"/>
  <c r="E85" i="1" s="1"/>
  <c r="D33" i="16"/>
  <c r="E84" i="1" s="1"/>
  <c r="I59" i="1" l="1"/>
  <c r="I92" i="7"/>
  <c r="K24" i="20" l="1"/>
  <c r="G24" i="20"/>
  <c r="E24" i="20"/>
  <c r="E26" i="20" s="1"/>
  <c r="C24" i="20"/>
  <c r="C26" i="20" s="1"/>
  <c r="M23" i="20"/>
  <c r="I24" i="20"/>
  <c r="K19" i="20"/>
  <c r="K26" i="20" s="1"/>
  <c r="I19" i="20"/>
  <c r="M17" i="20"/>
  <c r="M16" i="20"/>
  <c r="M11" i="20"/>
  <c r="X27" i="19"/>
  <c r="R27" i="19"/>
  <c r="L27" i="19"/>
  <c r="T27" i="19" s="1"/>
  <c r="J27" i="19"/>
  <c r="V26" i="19"/>
  <c r="Z26" i="19" s="1"/>
  <c r="X22" i="19"/>
  <c r="R22" i="19"/>
  <c r="N22" i="19"/>
  <c r="N29" i="19" s="1"/>
  <c r="L22" i="19"/>
  <c r="J22" i="19"/>
  <c r="H22" i="19"/>
  <c r="H29" i="19" s="1"/>
  <c r="F22" i="19"/>
  <c r="F29" i="19" s="1"/>
  <c r="D22" i="19"/>
  <c r="D29" i="19" s="1"/>
  <c r="V19" i="19"/>
  <c r="Z19" i="19" s="1"/>
  <c r="V18" i="19"/>
  <c r="V21" i="19" s="1"/>
  <c r="T14" i="19"/>
  <c r="V14" i="19" s="1"/>
  <c r="Z14" i="19" s="1"/>
  <c r="M18" i="20" l="1"/>
  <c r="M19" i="20" s="1"/>
  <c r="P22" i="19"/>
  <c r="P29" i="19" s="1"/>
  <c r="L29" i="19"/>
  <c r="G26" i="20"/>
  <c r="X29" i="19"/>
  <c r="I26" i="20"/>
  <c r="M22" i="20"/>
  <c r="M24" i="20" s="1"/>
  <c r="R29" i="19"/>
  <c r="J29" i="19"/>
  <c r="Z18" i="19"/>
  <c r="V22" i="19"/>
  <c r="V25" i="19"/>
  <c r="M26" i="20" l="1"/>
  <c r="Z21" i="19"/>
  <c r="Z22" i="19" s="1"/>
  <c r="T29" i="19"/>
  <c r="T22" i="19"/>
  <c r="V29" i="19"/>
  <c r="Z29" i="19" s="1"/>
  <c r="V27" i="19"/>
  <c r="Z27" i="19" s="1"/>
  <c r="Z25" i="19"/>
  <c r="J58" i="18" l="1"/>
  <c r="H58" i="18"/>
  <c r="F58" i="18"/>
  <c r="D58" i="18"/>
  <c r="J53" i="18"/>
  <c r="H53" i="18"/>
  <c r="F53" i="18"/>
  <c r="D53" i="18"/>
  <c r="I48" i="18"/>
  <c r="F46" i="18"/>
  <c r="F42" i="18"/>
  <c r="D42" i="18"/>
  <c r="D47" i="18" s="1"/>
  <c r="J16" i="18"/>
  <c r="H16" i="18"/>
  <c r="F16" i="18"/>
  <c r="D16" i="18"/>
  <c r="F47" i="18" l="1"/>
  <c r="H26" i="18"/>
  <c r="H33" i="18" s="1"/>
  <c r="H35" i="18" s="1"/>
  <c r="H48" i="18" s="1"/>
  <c r="D26" i="18"/>
  <c r="D33" i="18" s="1"/>
  <c r="D35" i="18" s="1"/>
  <c r="D48" i="18" s="1"/>
  <c r="J26" i="18"/>
  <c r="J33" i="18" s="1"/>
  <c r="F26" i="18"/>
  <c r="F33" i="18" s="1"/>
  <c r="J35" i="18" l="1"/>
  <c r="J48" i="18" s="1"/>
  <c r="F35" i="18"/>
  <c r="F48" i="18" s="1"/>
  <c r="C69" i="7" l="1"/>
  <c r="E89" i="1"/>
  <c r="K23" i="17" l="1"/>
  <c r="O23" i="17" s="1"/>
  <c r="M25" i="17"/>
  <c r="I25" i="17"/>
  <c r="E25" i="17"/>
  <c r="E27" i="17" s="1"/>
  <c r="I85" i="1" s="1"/>
  <c r="C25" i="17"/>
  <c r="C27" i="17" s="1"/>
  <c r="I84" i="1" s="1"/>
  <c r="O24" i="17"/>
  <c r="M27" i="17" l="1"/>
  <c r="I91" i="1" s="1"/>
  <c r="I27" i="17"/>
  <c r="I89" i="1" s="1"/>
  <c r="O25" i="17"/>
  <c r="O27" i="17" s="1"/>
  <c r="K25" i="17"/>
  <c r="K27" i="17" l="1"/>
  <c r="I90" i="1" s="1"/>
  <c r="T31" i="16" l="1"/>
  <c r="T33" i="16" s="1"/>
  <c r="N31" i="16"/>
  <c r="N33" i="16" s="1"/>
  <c r="X30" i="16"/>
  <c r="AB30" i="16" s="1"/>
  <c r="Z31" i="16"/>
  <c r="X29" i="16"/>
  <c r="L31" i="16"/>
  <c r="G93" i="1"/>
  <c r="K59" i="1"/>
  <c r="G59" i="1"/>
  <c r="G69" i="7"/>
  <c r="L33" i="16" l="1"/>
  <c r="E90" i="1" s="1"/>
  <c r="Z33" i="16"/>
  <c r="E94" i="1" s="1"/>
  <c r="X31" i="16"/>
  <c r="V31" i="16"/>
  <c r="V33" i="16" s="1"/>
  <c r="AB29" i="16"/>
  <c r="I20" i="1"/>
  <c r="G92" i="7"/>
  <c r="AB31" i="16" l="1"/>
  <c r="AB33" i="16" s="1"/>
  <c r="X33" i="16"/>
  <c r="C92" i="7"/>
  <c r="E91" i="1" l="1"/>
  <c r="J63" i="15"/>
  <c r="H63" i="15"/>
  <c r="F63" i="15"/>
  <c r="D63" i="15"/>
  <c r="J58" i="15"/>
  <c r="H58" i="15"/>
  <c r="F58" i="15"/>
  <c r="D58" i="15"/>
  <c r="I53" i="15"/>
  <c r="F46" i="15"/>
  <c r="D46" i="15"/>
  <c r="D52" i="15" s="1"/>
  <c r="J18" i="15"/>
  <c r="J29" i="15" s="1"/>
  <c r="J36" i="15" s="1"/>
  <c r="J38" i="15" s="1"/>
  <c r="I10" i="7" s="1"/>
  <c r="H18" i="15"/>
  <c r="H29" i="15" s="1"/>
  <c r="H36" i="15" s="1"/>
  <c r="H38" i="15" s="1"/>
  <c r="G10" i="7" s="1"/>
  <c r="F18" i="15"/>
  <c r="F29" i="15" s="1"/>
  <c r="F36" i="15" s="1"/>
  <c r="F38" i="15" s="1"/>
  <c r="E10" i="7" s="1"/>
  <c r="D18" i="15"/>
  <c r="D29" i="15" s="1"/>
  <c r="D36" i="15" s="1"/>
  <c r="D38" i="15" s="1"/>
  <c r="C10" i="7" s="1"/>
  <c r="F52" i="15" l="1"/>
  <c r="E69" i="7" l="1"/>
  <c r="I69" i="7" l="1"/>
  <c r="E59" i="1" l="1"/>
  <c r="I34" i="1"/>
  <c r="K93" i="1" l="1"/>
  <c r="G20" i="1"/>
  <c r="K20" i="1"/>
  <c r="E20" i="1"/>
  <c r="I36" i="1" l="1"/>
  <c r="E36" i="1" l="1"/>
  <c r="K34" i="1"/>
  <c r="K36" i="1" s="1"/>
  <c r="G34" i="1"/>
  <c r="G36" i="1" s="1"/>
  <c r="K95" i="1" l="1"/>
  <c r="G95" i="1"/>
  <c r="G71" i="1" l="1"/>
  <c r="G97" i="1" s="1"/>
  <c r="K71" i="1"/>
  <c r="K97" i="1" s="1"/>
  <c r="I71" i="1"/>
  <c r="E71" i="1"/>
  <c r="G39" i="7"/>
  <c r="G52" i="7" s="1"/>
  <c r="G54" i="7" s="1"/>
  <c r="I39" i="7" l="1"/>
  <c r="I52" i="7" s="1"/>
  <c r="I54" i="7" s="1"/>
  <c r="C39" i="7"/>
  <c r="C52" i="7" s="1"/>
  <c r="C54" i="7" s="1"/>
  <c r="I95" i="7" l="1"/>
  <c r="I97" i="7" s="1"/>
  <c r="I99" i="7" s="1"/>
  <c r="E39" i="7"/>
  <c r="E52" i="7" s="1"/>
  <c r="E54" i="7" s="1"/>
  <c r="C95" i="7"/>
  <c r="C97" i="7" s="1"/>
  <c r="C99" i="7" s="1"/>
  <c r="G95" i="7"/>
  <c r="G97" i="7" s="1"/>
  <c r="G99" i="7" s="1"/>
  <c r="E93" i="1"/>
  <c r="E95" i="1" s="1"/>
  <c r="E97" i="1" s="1"/>
  <c r="E95" i="7" l="1"/>
  <c r="E97" i="7" s="1"/>
  <c r="E99" i="7" s="1"/>
  <c r="I93" i="1" l="1"/>
  <c r="I95" i="1" l="1"/>
  <c r="I97" i="1"/>
  <c r="F53" i="15" l="1"/>
  <c r="D53" i="15"/>
  <c r="H53" i="15"/>
  <c r="J53" i="15"/>
</calcChain>
</file>

<file path=xl/sharedStrings.xml><?xml version="1.0" encoding="utf-8"?>
<sst xmlns="http://schemas.openxmlformats.org/spreadsheetml/2006/main" count="571" uniqueCount="287">
  <si>
    <t xml:space="preserve"> </t>
  </si>
  <si>
    <t>Statement of financial position</t>
  </si>
  <si>
    <t xml:space="preserve">Consolidated </t>
  </si>
  <si>
    <t xml:space="preserve">Separate  </t>
  </si>
  <si>
    <t>31 December</t>
  </si>
  <si>
    <t>Note</t>
  </si>
  <si>
    <t>(Unaudited)</t>
  </si>
  <si>
    <t>(in thousand Baht)</t>
  </si>
  <si>
    <t>Current assets</t>
  </si>
  <si>
    <t xml:space="preserve">Cash and cash equivalents </t>
  </si>
  <si>
    <t>Trade accounts receivable</t>
  </si>
  <si>
    <t>Other receivables</t>
  </si>
  <si>
    <t>Inventories</t>
  </si>
  <si>
    <t xml:space="preserve">Total current assets </t>
  </si>
  <si>
    <t>Non-current assets</t>
  </si>
  <si>
    <t>Investment properties</t>
  </si>
  <si>
    <t xml:space="preserve">Property, plant and equipment  </t>
  </si>
  <si>
    <t>Goodwill</t>
  </si>
  <si>
    <t>Other intangible assets</t>
  </si>
  <si>
    <t>Other non-current assets</t>
  </si>
  <si>
    <t xml:space="preserve">Total non-current assets </t>
  </si>
  <si>
    <t>Total assets</t>
  </si>
  <si>
    <t>Assets</t>
  </si>
  <si>
    <t xml:space="preserve">Bank overdrafts and short-term loans </t>
  </si>
  <si>
    <t xml:space="preserve">   from financial institutions</t>
  </si>
  <si>
    <t>Current liabilities</t>
  </si>
  <si>
    <t>Liabilities and equity</t>
  </si>
  <si>
    <t xml:space="preserve">Trade accounts payable </t>
  </si>
  <si>
    <t>Other payables</t>
  </si>
  <si>
    <t>Current portion of long-term loans</t>
  </si>
  <si>
    <t>Other current liabilities</t>
  </si>
  <si>
    <t xml:space="preserve">Total current liabilities </t>
  </si>
  <si>
    <t xml:space="preserve">Non-current liabilities </t>
  </si>
  <si>
    <t>Deferred tax liabilities</t>
  </si>
  <si>
    <t xml:space="preserve">Total non-current liabilities </t>
  </si>
  <si>
    <t>Total liabilities</t>
  </si>
  <si>
    <t>Restricted cash at financial institution</t>
  </si>
  <si>
    <t>Equity</t>
  </si>
  <si>
    <t>Share capital</t>
  </si>
  <si>
    <t xml:space="preserve">  Authorised share capital</t>
  </si>
  <si>
    <t xml:space="preserve">  Issued and paid-up share capital</t>
  </si>
  <si>
    <t>Premium on ordinary shares</t>
  </si>
  <si>
    <t>Retained earnings</t>
  </si>
  <si>
    <t xml:space="preserve">  Appropriated</t>
  </si>
  <si>
    <t xml:space="preserve">    Legal reserve</t>
  </si>
  <si>
    <t xml:space="preserve">  Unappropriated </t>
  </si>
  <si>
    <t>Other component of equity</t>
  </si>
  <si>
    <t xml:space="preserve">   of the parent</t>
  </si>
  <si>
    <t>Non-controlling interests</t>
  </si>
  <si>
    <t>Total equity</t>
  </si>
  <si>
    <t>Total liabilities and equity</t>
  </si>
  <si>
    <t xml:space="preserve"> financial statements</t>
  </si>
  <si>
    <t>financial statements</t>
  </si>
  <si>
    <t>Income</t>
  </si>
  <si>
    <t>Revenue from sales of goods and rendering services</t>
  </si>
  <si>
    <t>Other income</t>
  </si>
  <si>
    <t>Total income</t>
  </si>
  <si>
    <t>Expenses</t>
  </si>
  <si>
    <t>Cost of sales of goods and rendering services</t>
  </si>
  <si>
    <t>Administrative expenses</t>
  </si>
  <si>
    <t>Finance costs</t>
  </si>
  <si>
    <t>Total expenses</t>
  </si>
  <si>
    <t>Profit (loss) for the period</t>
  </si>
  <si>
    <t>Other comprehensive income (expense)</t>
  </si>
  <si>
    <t>Total Comprehensive Income (Expense) for the period</t>
  </si>
  <si>
    <t>Total Items that will not be subsequently reclassified to profit or loss</t>
  </si>
  <si>
    <t>Items that will be subsequently reclassified to profit or loss</t>
  </si>
  <si>
    <t>Exchange differences on translating financial statements</t>
  </si>
  <si>
    <t>Total items that will be subsequently reclassified to profit or loss</t>
  </si>
  <si>
    <t>Items that will not be subsequently reclassified to profit or loss</t>
  </si>
  <si>
    <t>Profit (loss) attributable to:</t>
  </si>
  <si>
    <t xml:space="preserve">   Owners of parent</t>
  </si>
  <si>
    <t xml:space="preserve">   Non-controlling interest</t>
  </si>
  <si>
    <t>Total comprehensive income attributable to:</t>
  </si>
  <si>
    <t xml:space="preserve">                         Consolidated financial statements</t>
  </si>
  <si>
    <t>Other component</t>
  </si>
  <si>
    <t>Issued and</t>
  </si>
  <si>
    <t>paid-up</t>
  </si>
  <si>
    <t>share capital</t>
  </si>
  <si>
    <t>Shares</t>
  </si>
  <si>
    <t>premium</t>
  </si>
  <si>
    <t>Legal</t>
  </si>
  <si>
    <t>reserve</t>
  </si>
  <si>
    <t xml:space="preserve">Unappropriated </t>
  </si>
  <si>
    <t>Total</t>
  </si>
  <si>
    <t>equity</t>
  </si>
  <si>
    <t>Non-</t>
  </si>
  <si>
    <t>controlling</t>
  </si>
  <si>
    <t>interests</t>
  </si>
  <si>
    <t xml:space="preserve"> to owners of</t>
  </si>
  <si>
    <t xml:space="preserve"> the parent</t>
  </si>
  <si>
    <t>Comprehensive income for the period</t>
  </si>
  <si>
    <t xml:space="preserve">    Other comprehensive income</t>
  </si>
  <si>
    <t>Separate financial statements</t>
  </si>
  <si>
    <t xml:space="preserve">Issued and </t>
  </si>
  <si>
    <t>Share</t>
  </si>
  <si>
    <t xml:space="preserve">Cash flows from operating activities  </t>
  </si>
  <si>
    <t>Adjustments to reconcile profit (loss) to cash receipts (payment)</t>
  </si>
  <si>
    <t>Depreciation</t>
  </si>
  <si>
    <t>Provisions for employee benefits</t>
  </si>
  <si>
    <t>Interest income</t>
  </si>
  <si>
    <t>Changes in operating assets and liabilities</t>
  </si>
  <si>
    <t xml:space="preserve">Cash flows from investing activities </t>
  </si>
  <si>
    <t>Cash paid for short-term loans to related parties</t>
  </si>
  <si>
    <t>Interest received</t>
  </si>
  <si>
    <t>Purchases of property, plant and equipment</t>
  </si>
  <si>
    <t>Purchases of intangible assets</t>
  </si>
  <si>
    <t>Proceeds from disposals of property, plant and equipment</t>
  </si>
  <si>
    <t>Cash flows from financing activities</t>
  </si>
  <si>
    <t>Proceeds from short-term loans from financial institutions</t>
  </si>
  <si>
    <t xml:space="preserve">   before effect of exchange rates</t>
  </si>
  <si>
    <t>Effect of exchange rate changes on cash and cash equivalents</t>
  </si>
  <si>
    <t>Interest paid</t>
  </si>
  <si>
    <t>Repayment of long-term loans from financial institutions</t>
  </si>
  <si>
    <t xml:space="preserve">Surplus from change in ownership interest in associates </t>
  </si>
  <si>
    <t>Cash and cash equivalents, at 1 January</t>
  </si>
  <si>
    <t>Short-term loans to related parties</t>
  </si>
  <si>
    <t>Distribution costs</t>
  </si>
  <si>
    <t>Trade accounts receivables and other receivables</t>
  </si>
  <si>
    <t>Trade accounts payable and other payables</t>
  </si>
  <si>
    <t>Repayment of short-term loans from financial institutions</t>
  </si>
  <si>
    <t xml:space="preserve">Statement of comprehensive income </t>
  </si>
  <si>
    <t>Statement of changes in equity</t>
  </si>
  <si>
    <t>Statement of cash flows</t>
  </si>
  <si>
    <t>Long-term loans</t>
  </si>
  <si>
    <t>from financial institutions</t>
  </si>
  <si>
    <t>but reviewed)</t>
  </si>
  <si>
    <t>(Unaudited</t>
  </si>
  <si>
    <t>(Audited)</t>
  </si>
  <si>
    <t xml:space="preserve">     Profit (loss)</t>
  </si>
  <si>
    <t xml:space="preserve">    Profit (loss)</t>
  </si>
  <si>
    <t>Amortisation of other intangible asset</t>
  </si>
  <si>
    <t>Right-of-use assets</t>
  </si>
  <si>
    <t>Surplus from land revaluation - net of tax</t>
  </si>
  <si>
    <t>Lease liabilities</t>
  </si>
  <si>
    <t>Current portion of lease liabilities</t>
  </si>
  <si>
    <t>Earnings (loss) per share (in Baht)</t>
  </si>
  <si>
    <t>Equity attributable to owners</t>
  </si>
  <si>
    <t>Advances payment for inventories</t>
  </si>
  <si>
    <t>Advances received for inventories</t>
  </si>
  <si>
    <t>Profit (loss) before income tax expense</t>
  </si>
  <si>
    <t>Investments in associates</t>
  </si>
  <si>
    <t>Investments in subsidiaries</t>
  </si>
  <si>
    <t>Retained earnings (Deficit)</t>
  </si>
  <si>
    <t>Other current assets</t>
  </si>
  <si>
    <t>attributable</t>
  </si>
  <si>
    <t>Total other</t>
  </si>
  <si>
    <t xml:space="preserve">Revaluation surplus </t>
  </si>
  <si>
    <t>from assets</t>
  </si>
  <si>
    <t>components of equity</t>
  </si>
  <si>
    <t>financial instruments</t>
  </si>
  <si>
    <t>Gain on sales of investment</t>
  </si>
  <si>
    <t>Tax income (expense)</t>
  </si>
  <si>
    <t>Payment of liabilities under lease agreement</t>
  </si>
  <si>
    <t>Collection from repayment of short-term loans to related parties</t>
  </si>
  <si>
    <t>Interest expense</t>
  </si>
  <si>
    <t>Short-term loans from related party</t>
  </si>
  <si>
    <t>Non-current provisions</t>
  </si>
  <si>
    <t>for employee benefit</t>
  </si>
  <si>
    <t>Millcon Steel Public Company Limited and its subsidiaries</t>
  </si>
  <si>
    <t>Surplus (discount)</t>
  </si>
  <si>
    <t>Share of other</t>
  </si>
  <si>
    <t xml:space="preserve">from changes in </t>
  </si>
  <si>
    <t>comprehensive</t>
  </si>
  <si>
    <t>Translating</t>
  </si>
  <si>
    <t xml:space="preserve">Revaluation </t>
  </si>
  <si>
    <t>shareholding</t>
  </si>
  <si>
    <t>income (expense)</t>
  </si>
  <si>
    <t xml:space="preserve"> components of</t>
  </si>
  <si>
    <t>foreign</t>
  </si>
  <si>
    <t>surplus</t>
  </si>
  <si>
    <t>interest subsidiaries</t>
  </si>
  <si>
    <t xml:space="preserve"> of associates and</t>
  </si>
  <si>
    <t>shareholders'</t>
  </si>
  <si>
    <t>operations</t>
  </si>
  <si>
    <t xml:space="preserve"> and associates </t>
  </si>
  <si>
    <t>joint ventures</t>
  </si>
  <si>
    <t>Employee benefits paid</t>
  </si>
  <si>
    <t>Payment from purchase of investment</t>
  </si>
  <si>
    <t>Proceeds from short-term loans from related party</t>
  </si>
  <si>
    <t>Disposal assets held for sale by promissary note</t>
  </si>
  <si>
    <t>Diluted (loss) Earnings per share (in Baht)</t>
  </si>
  <si>
    <t>Unrealised (gain) loss on exchange rate</t>
  </si>
  <si>
    <t>Current income tax payable</t>
  </si>
  <si>
    <t>Decrease in restricted in cash at financial institution</t>
  </si>
  <si>
    <t>Net cash generated from (used in) investing activities</t>
  </si>
  <si>
    <t>Non-cash transactions</t>
  </si>
  <si>
    <t xml:space="preserve">Other current financial assets </t>
  </si>
  <si>
    <t>Gain from sale of warrants</t>
  </si>
  <si>
    <t>designated at FVTPL</t>
  </si>
  <si>
    <t>Cash received from sale of warrants</t>
  </si>
  <si>
    <t>Repayment of short-term loans from related party</t>
  </si>
  <si>
    <t>Net cash generated from (used in) operating activities</t>
  </si>
  <si>
    <t>Total Other Comprehensive Income (Expense) for the period</t>
  </si>
  <si>
    <t>Transfer between inventories and equipment</t>
  </si>
  <si>
    <t>Cash received from sale of investment</t>
  </si>
  <si>
    <t>Tax expense (income)</t>
  </si>
  <si>
    <t>2022</t>
  </si>
  <si>
    <t>Gain on sale of warrants</t>
  </si>
  <si>
    <t>for using equity method</t>
  </si>
  <si>
    <t>Balance at 1 January 2022</t>
  </si>
  <si>
    <t>Loss on investments in equity instruments</t>
  </si>
  <si>
    <t>Share of gain of associates and joint venture</t>
  </si>
  <si>
    <t xml:space="preserve">Other non-current financial assets </t>
  </si>
  <si>
    <t>Purchase of fixed assets without payment</t>
  </si>
  <si>
    <t>Purchase of fixed assets under lease agreement</t>
  </si>
  <si>
    <t>Gain on exchange rates</t>
  </si>
  <si>
    <t>Transactions with owners, recorded directly in equity</t>
  </si>
  <si>
    <t xml:space="preserve">    Contributions by and distributions to owners of the Company</t>
  </si>
  <si>
    <t xml:space="preserve">    Treasury shares extinguished</t>
  </si>
  <si>
    <t xml:space="preserve">    Dividends</t>
  </si>
  <si>
    <t xml:space="preserve">    Total contributions by and distributions to owners of the Company</t>
  </si>
  <si>
    <t>Total transactions with owners, recorded directly in equity</t>
  </si>
  <si>
    <t>Dividend paid</t>
  </si>
  <si>
    <t>Stock dividend</t>
  </si>
  <si>
    <t>Off-set between accounts receivable and accounts payable</t>
  </si>
  <si>
    <t xml:space="preserve">    Shares options exercised</t>
  </si>
  <si>
    <t>(Gain) Losses on disposals of assets</t>
  </si>
  <si>
    <t>Losses on investments in equity instruments</t>
  </si>
  <si>
    <t>Proceeds from issue ordinary shares</t>
  </si>
  <si>
    <t>Investments in joint ventures</t>
  </si>
  <si>
    <t>Profit (loss) from operating activities</t>
  </si>
  <si>
    <t>Taxes paid</t>
  </si>
  <si>
    <t>30 September</t>
  </si>
  <si>
    <t>For the nine-month period ended 30 September 2022 (Unaudited but reviewed)</t>
  </si>
  <si>
    <t>Balance at 30 September 2022</t>
  </si>
  <si>
    <t>For the nine-month period ended 30 September 2022</t>
  </si>
  <si>
    <t>(Reversal of) loss on inventories devaluation</t>
  </si>
  <si>
    <t>Gain from loss of control in subsidiary</t>
  </si>
  <si>
    <t xml:space="preserve">    Issue of ordinary shares</t>
  </si>
  <si>
    <t>Bad debt</t>
  </si>
  <si>
    <t>Cash and cash equivalents, at 30 September</t>
  </si>
  <si>
    <t xml:space="preserve">designated at fair value through profit and loss </t>
  </si>
  <si>
    <t>Elimination of unrealised profit</t>
  </si>
  <si>
    <t>on downstream sales to associate</t>
  </si>
  <si>
    <t>Net increase in cash and cash equivalents,</t>
  </si>
  <si>
    <t>Net increase in cash and cash equivalents</t>
  </si>
  <si>
    <t>Net cash generated from financing activities</t>
  </si>
  <si>
    <t>As at 30 September 2023</t>
  </si>
  <si>
    <t>2023</t>
  </si>
  <si>
    <t>For the nine-month period ended 30 September 2023 (Unaudited but reviewed)</t>
  </si>
  <si>
    <t>For the three-month period ended 30 September 2023 (Unaudited but reviewed)</t>
  </si>
  <si>
    <t>.</t>
  </si>
  <si>
    <t>For the nine-month period ended 30 September 2023</t>
  </si>
  <si>
    <t>Balance at 1 January 2023</t>
  </si>
  <si>
    <t>Balance at 30 September 2023</t>
  </si>
  <si>
    <t>Debentures</t>
  </si>
  <si>
    <t>Other non-current provisions</t>
  </si>
  <si>
    <t>Warrants</t>
  </si>
  <si>
    <t>Revenue from management service</t>
  </si>
  <si>
    <t>Loss on purchase assets</t>
  </si>
  <si>
    <t>Loss on impairment investment</t>
  </si>
  <si>
    <t xml:space="preserve">    Changes in ownership interests in subsidiaries</t>
  </si>
  <si>
    <t xml:space="preserve">    Total changes in ownership interests in subsidiaries</t>
  </si>
  <si>
    <t>Amortization of costs of issuing debentures</t>
  </si>
  <si>
    <t>Loss from provision of litigation and claims</t>
  </si>
  <si>
    <t>Proceeds from issue and sales warrants</t>
  </si>
  <si>
    <t>Proceeds from non-controling interests</t>
  </si>
  <si>
    <t>Termination of fixed assets under the lease agreement</t>
  </si>
  <si>
    <t>Purchase of indirect investment subsidiary</t>
  </si>
  <si>
    <t>5, 6</t>
  </si>
  <si>
    <t>11, 13</t>
  </si>
  <si>
    <t>Gain on sale of assets</t>
  </si>
  <si>
    <t>Gain on sales of assets</t>
  </si>
  <si>
    <t>Shares option exercised</t>
  </si>
  <si>
    <t>Issuance of warrants</t>
  </si>
  <si>
    <t>Issue of ordinary shares</t>
  </si>
  <si>
    <t>Increase in non-controlling</t>
  </si>
  <si>
    <t>interests without a change in control</t>
  </si>
  <si>
    <t>Loss from warrants expired</t>
  </si>
  <si>
    <t>Transfer provision employee to subsidiary</t>
  </si>
  <si>
    <t>Short-term loans from other party</t>
  </si>
  <si>
    <t xml:space="preserve">(Reversal of) expected credit loss </t>
  </si>
  <si>
    <t>Unrealized (gain) loss from fair value gain on derivative</t>
  </si>
  <si>
    <t>Total comprehensive income (expense) for the period</t>
  </si>
  <si>
    <t xml:space="preserve">(Reversal of) Expected credit loss </t>
  </si>
  <si>
    <t>Share of other comprehensive income of associates and joint ventures</t>
  </si>
  <si>
    <t xml:space="preserve">Share of other comprehensive income (expense) </t>
  </si>
  <si>
    <t>of associates and joint ventures</t>
  </si>
  <si>
    <t>Total comprehensive income (expenes) for the period</t>
  </si>
  <si>
    <t>will not be reclassified to profit or loss</t>
  </si>
  <si>
    <t xml:space="preserve">Income tax relating to items that </t>
  </si>
  <si>
    <t>Purchase of indirect investment indirect associates</t>
  </si>
  <si>
    <t>Off-set between Land and Short-term loans to related parties</t>
  </si>
  <si>
    <t xml:space="preserve">Transfer between right-of-use assets and equipment  </t>
  </si>
  <si>
    <t>Losses on written-off assets</t>
  </si>
  <si>
    <t>Proceeds from long-term loans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</si>
</sst>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164" formatCode="_-* #,##0.00_-;\-* #,##0.00_-;_-* &quot;-&quot;??_-;_-@_-"/>
    <numFmt numFmtId="165" formatCode="_-* #,##0_-;\-* #,##0_-;_-* &quot;-&quot;??_-;_-@_-"/>
    <numFmt numFmtId="166" formatCode="_ * #,##0.00_ ;_ * \-#,##0.00_ ;_ * &quot;-&quot;??_ ;_ @_ "/>
    <numFmt numFmtId="167" formatCode="_(* #,##0_);_(* \(#,##0\);_(* &quot;-&quot;??_);_(@_)"/>
    <numFmt numFmtId="168" formatCode="#,##0.000_);\(#,##0.000\)"/>
  </numFmts>
  <fonts count="27">
    <font>
      <sz val="14"/>
      <name val="CordiaUPC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6"/>
      <name val="AngsanaUPC"/>
      <family val="1"/>
    </font>
    <font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5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1"/>
      <color indexed="12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 Light"/>
      <family val="2"/>
      <scheme val="major"/>
    </font>
    <font>
      <sz val="11"/>
      <color indexed="9"/>
      <name val="Calibri"/>
      <family val="2"/>
      <scheme val="minor"/>
    </font>
    <font>
      <sz val="11"/>
      <name val="Calibri"/>
      <scheme val="minor"/>
    </font>
    <font>
      <i/>
      <sz val="11"/>
      <name val="Calibri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164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5" fillId="0" borderId="0"/>
    <xf numFmtId="0" fontId="3" fillId="0" borderId="0"/>
    <xf numFmtId="0" fontId="4" fillId="0" borderId="0"/>
    <xf numFmtId="0" fontId="4" fillId="0" borderId="0">
      <alignment vertical="center"/>
    </xf>
    <xf numFmtId="0" fontId="2" fillId="0" borderId="0"/>
    <xf numFmtId="0" fontId="5" fillId="0" borderId="0"/>
    <xf numFmtId="0" fontId="10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</cellStyleXfs>
  <cellXfs count="281">
    <xf numFmtId="0" fontId="0" fillId="0" borderId="0" xfId="0"/>
    <xf numFmtId="38" fontId="7" fillId="0" borderId="0" xfId="0" applyNumberFormat="1" applyFont="1"/>
    <xf numFmtId="0" fontId="15" fillId="0" borderId="0" xfId="0" applyFont="1" applyAlignment="1">
      <alignment horizontal="center"/>
    </xf>
    <xf numFmtId="0" fontId="19" fillId="0" borderId="0" xfId="8" applyFont="1" applyAlignment="1">
      <alignment horizontal="center"/>
    </xf>
    <xf numFmtId="0" fontId="15" fillId="0" borderId="0" xfId="8" applyFont="1" applyAlignment="1"/>
    <xf numFmtId="38" fontId="15" fillId="0" borderId="0" xfId="0" applyNumberFormat="1" applyFont="1"/>
    <xf numFmtId="41" fontId="15" fillId="0" borderId="0" xfId="1" applyNumberFormat="1" applyFont="1" applyFill="1"/>
    <xf numFmtId="41" fontId="15" fillId="0" borderId="0" xfId="0" applyNumberFormat="1" applyFont="1"/>
    <xf numFmtId="165" fontId="15" fillId="0" borderId="0" xfId="1" applyNumberFormat="1" applyFont="1" applyFill="1"/>
    <xf numFmtId="41" fontId="15" fillId="0" borderId="0" xfId="7" applyNumberFormat="1" applyFont="1"/>
    <xf numFmtId="41" fontId="15" fillId="0" borderId="0" xfId="0" applyNumberFormat="1" applyFont="1" applyAlignment="1">
      <alignment horizontal="center"/>
    </xf>
    <xf numFmtId="41" fontId="15" fillId="0" borderId="0" xfId="7" applyNumberFormat="1" applyFont="1" applyAlignment="1">
      <alignment horizontal="right"/>
    </xf>
    <xf numFmtId="38" fontId="16" fillId="0" borderId="0" xfId="0" applyNumberFormat="1" applyFont="1" applyAlignment="1">
      <alignment horizontal="center"/>
    </xf>
    <xf numFmtId="41" fontId="15" fillId="0" borderId="0" xfId="0" applyNumberFormat="1" applyFont="1" applyAlignment="1">
      <alignment horizontal="right"/>
    </xf>
    <xf numFmtId="41" fontId="15" fillId="0" borderId="0" xfId="2" applyNumberFormat="1" applyFont="1" applyFill="1"/>
    <xf numFmtId="41" fontId="15" fillId="0" borderId="0" xfId="2" applyNumberFormat="1" applyFont="1" applyFill="1" applyAlignment="1">
      <alignment horizontal="right"/>
    </xf>
    <xf numFmtId="41" fontId="15" fillId="0" borderId="3" xfId="8" applyNumberFormat="1" applyFont="1" applyBorder="1" applyAlignment="1"/>
    <xf numFmtId="41" fontId="15" fillId="0" borderId="0" xfId="3" applyNumberFormat="1" applyFont="1" applyFill="1"/>
    <xf numFmtId="0" fontId="15" fillId="0" borderId="0" xfId="0" applyFont="1"/>
    <xf numFmtId="41" fontId="13" fillId="0" borderId="1" xfId="1" applyNumberFormat="1" applyFont="1" applyFill="1" applyBorder="1"/>
    <xf numFmtId="0" fontId="13" fillId="0" borderId="0" xfId="0" applyFont="1"/>
    <xf numFmtId="49" fontId="16" fillId="0" borderId="0" xfId="9" applyNumberFormat="1" applyFont="1" applyAlignment="1">
      <alignment horizontal="center"/>
    </xf>
    <xf numFmtId="41" fontId="15" fillId="0" borderId="0" xfId="1" applyNumberFormat="1" applyFont="1" applyFill="1" applyAlignment="1">
      <alignment horizontal="right"/>
    </xf>
    <xf numFmtId="165" fontId="15" fillId="0" borderId="1" xfId="1" applyNumberFormat="1" applyFont="1" applyFill="1" applyBorder="1"/>
    <xf numFmtId="0" fontId="15" fillId="0" borderId="0" xfId="0" applyFont="1" applyAlignment="1">
      <alignment horizontal="left"/>
    </xf>
    <xf numFmtId="165" fontId="15" fillId="0" borderId="4" xfId="1" applyNumberFormat="1" applyFont="1" applyFill="1" applyBorder="1"/>
    <xf numFmtId="0" fontId="15" fillId="0" borderId="0" xfId="9" applyFont="1" applyAlignment="1">
      <alignment horizontal="center"/>
    </xf>
    <xf numFmtId="0" fontId="15" fillId="0" borderId="0" xfId="9" applyFont="1" applyAlignment="1">
      <alignment horizontal="center" wrapText="1"/>
    </xf>
    <xf numFmtId="165" fontId="15" fillId="0" borderId="0" xfId="1" applyNumberFormat="1" applyFont="1" applyFill="1" applyBorder="1"/>
    <xf numFmtId="0" fontId="13" fillId="0" borderId="0" xfId="5" applyFont="1" applyAlignment="1">
      <alignment horizontal="left" vertical="center"/>
    </xf>
    <xf numFmtId="41" fontId="13" fillId="0" borderId="0" xfId="1" applyNumberFormat="1" applyFont="1" applyFill="1" applyAlignment="1">
      <alignment vertical="center"/>
    </xf>
    <xf numFmtId="41" fontId="13" fillId="0" borderId="0" xfId="6" applyNumberFormat="1" applyFont="1" applyAlignment="1">
      <alignment vertical="center"/>
    </xf>
    <xf numFmtId="0" fontId="7" fillId="0" borderId="0" xfId="6" applyFont="1" applyAlignment="1">
      <alignment vertical="center"/>
    </xf>
    <xf numFmtId="0" fontId="18" fillId="0" borderId="0" xfId="6" applyFont="1" applyAlignment="1">
      <alignment horizontal="center" vertical="center"/>
    </xf>
    <xf numFmtId="0" fontId="13" fillId="0" borderId="0" xfId="6" applyFont="1" applyAlignment="1">
      <alignment vertical="center"/>
    </xf>
    <xf numFmtId="41" fontId="15" fillId="0" borderId="0" xfId="6" applyNumberFormat="1" applyFont="1" applyAlignment="1">
      <alignment vertical="center"/>
    </xf>
    <xf numFmtId="41" fontId="15" fillId="0" borderId="0" xfId="1" applyNumberFormat="1" applyFont="1" applyFill="1" applyAlignment="1">
      <alignment vertical="center"/>
    </xf>
    <xf numFmtId="0" fontId="15" fillId="0" borderId="0" xfId="5" applyFont="1" applyAlignment="1">
      <alignment horizontal="left" vertical="center"/>
    </xf>
    <xf numFmtId="0" fontId="16" fillId="0" borderId="0" xfId="6" applyFont="1" applyAlignment="1">
      <alignment horizontal="center" vertical="center"/>
    </xf>
    <xf numFmtId="41" fontId="15" fillId="0" borderId="0" xfId="1" applyNumberFormat="1" applyFont="1" applyFill="1" applyAlignment="1">
      <alignment horizontal="center" vertical="center"/>
    </xf>
    <xf numFmtId="41" fontId="13" fillId="0" borderId="1" xfId="1" applyNumberFormat="1" applyFont="1" applyFill="1" applyBorder="1" applyAlignment="1">
      <alignment vertical="center"/>
    </xf>
    <xf numFmtId="0" fontId="15" fillId="0" borderId="0" xfId="6" applyFont="1" applyAlignment="1">
      <alignment vertical="center"/>
    </xf>
    <xf numFmtId="41" fontId="13" fillId="0" borderId="1" xfId="1" applyNumberFormat="1" applyFont="1" applyFill="1" applyBorder="1" applyAlignment="1">
      <alignment horizontal="right" vertical="center"/>
    </xf>
    <xf numFmtId="0" fontId="15" fillId="0" borderId="0" xfId="0" applyFont="1" applyAlignment="1">
      <alignment vertical="center"/>
    </xf>
    <xf numFmtId="0" fontId="16" fillId="0" borderId="0" xfId="8" applyFont="1" applyAlignment="1">
      <alignment horizontal="center"/>
    </xf>
    <xf numFmtId="0" fontId="13" fillId="0" borderId="0" xfId="8" applyFont="1" applyAlignment="1">
      <alignment horizontal="left"/>
    </xf>
    <xf numFmtId="0" fontId="15" fillId="0" borderId="0" xfId="0" applyFont="1" applyAlignment="1">
      <alignment horizontal="justify"/>
    </xf>
    <xf numFmtId="164" fontId="15" fillId="0" borderId="0" xfId="1" applyFont="1" applyFill="1" applyAlignment="1">
      <alignment horizontal="center" vertical="center"/>
    </xf>
    <xf numFmtId="164" fontId="15" fillId="0" borderId="0" xfId="1" applyFont="1" applyFill="1" applyAlignment="1">
      <alignment vertical="center"/>
    </xf>
    <xf numFmtId="164" fontId="13" fillId="0" borderId="1" xfId="1" applyFont="1" applyFill="1" applyBorder="1" applyAlignment="1">
      <alignment vertical="center"/>
    </xf>
    <xf numFmtId="164" fontId="13" fillId="0" borderId="0" xfId="1" applyFont="1" applyFill="1" applyAlignment="1">
      <alignment vertical="center"/>
    </xf>
    <xf numFmtId="164" fontId="15" fillId="0" borderId="4" xfId="1" applyFont="1" applyFill="1" applyBorder="1" applyAlignment="1">
      <alignment vertical="center"/>
    </xf>
    <xf numFmtId="165" fontId="13" fillId="0" borderId="0" xfId="1" applyNumberFormat="1" applyFont="1" applyFill="1" applyAlignment="1">
      <alignment vertical="center"/>
    </xf>
    <xf numFmtId="41" fontId="13" fillId="0" borderId="0" xfId="1" applyNumberFormat="1" applyFont="1" applyFill="1" applyBorder="1" applyAlignment="1">
      <alignment vertical="center"/>
    </xf>
    <xf numFmtId="38" fontId="13" fillId="0" borderId="0" xfId="0" applyNumberFormat="1" applyFont="1" applyAlignment="1">
      <alignment vertical="top"/>
    </xf>
    <xf numFmtId="37" fontId="15" fillId="0" borderId="0" xfId="0" applyNumberFormat="1" applyFont="1" applyAlignment="1">
      <alignment horizontal="right" vertical="top"/>
    </xf>
    <xf numFmtId="37" fontId="15" fillId="0" borderId="0" xfId="0" applyNumberFormat="1" applyFont="1" applyAlignment="1">
      <alignment vertical="top"/>
    </xf>
    <xf numFmtId="41" fontId="15" fillId="0" borderId="0" xfId="0" applyNumberFormat="1" applyFont="1" applyAlignment="1">
      <alignment vertical="top"/>
    </xf>
    <xf numFmtId="0" fontId="15" fillId="0" borderId="0" xfId="0" applyFont="1" applyAlignment="1">
      <alignment vertical="top" wrapText="1"/>
    </xf>
    <xf numFmtId="41" fontId="15" fillId="0" borderId="0" xfId="0" applyNumberFormat="1" applyFont="1" applyAlignment="1">
      <alignment horizontal="center" vertical="top"/>
    </xf>
    <xf numFmtId="41" fontId="15" fillId="0" borderId="2" xfId="1" applyNumberFormat="1" applyFont="1" applyFill="1" applyBorder="1" applyAlignment="1">
      <alignment horizontal="right" vertical="top"/>
    </xf>
    <xf numFmtId="41" fontId="17" fillId="0" borderId="0" xfId="0" applyNumberFormat="1" applyFont="1" applyAlignment="1">
      <alignment horizontal="center" vertical="top"/>
    </xf>
    <xf numFmtId="41" fontId="15" fillId="0" borderId="0" xfId="0" applyNumberFormat="1" applyFont="1" applyAlignment="1">
      <alignment horizontal="right" vertical="top"/>
    </xf>
    <xf numFmtId="41" fontId="15" fillId="0" borderId="4" xfId="0" applyNumberFormat="1" applyFont="1" applyBorder="1" applyAlignment="1">
      <alignment horizontal="right" vertical="top"/>
    </xf>
    <xf numFmtId="0" fontId="13" fillId="0" borderId="0" xfId="0" applyFont="1" applyAlignment="1">
      <alignment vertical="top" wrapText="1"/>
    </xf>
    <xf numFmtId="37" fontId="15" fillId="0" borderId="0" xfId="0" applyNumberFormat="1" applyFont="1" applyAlignment="1">
      <alignment vertical="top" wrapText="1"/>
    </xf>
    <xf numFmtId="37" fontId="17" fillId="0" borderId="0" xfId="0" applyNumberFormat="1" applyFont="1" applyAlignment="1">
      <alignment horizontal="center" vertical="top"/>
    </xf>
    <xf numFmtId="41" fontId="15" fillId="0" borderId="0" xfId="1" applyNumberFormat="1" applyFont="1" applyFill="1" applyAlignment="1">
      <alignment horizontal="center" vertical="top"/>
    </xf>
    <xf numFmtId="41" fontId="13" fillId="0" borderId="1" xfId="0" applyNumberFormat="1" applyFont="1" applyBorder="1" applyAlignment="1">
      <alignment vertical="top" wrapText="1"/>
    </xf>
    <xf numFmtId="41" fontId="24" fillId="0" borderId="0" xfId="0" applyNumberFormat="1" applyFont="1" applyAlignment="1">
      <alignment vertical="top"/>
    </xf>
    <xf numFmtId="41" fontId="15" fillId="0" borderId="0" xfId="0" applyNumberFormat="1" applyFont="1" applyAlignment="1">
      <alignment vertical="top" wrapText="1"/>
    </xf>
    <xf numFmtId="41" fontId="13" fillId="0" borderId="0" xfId="0" applyNumberFormat="1" applyFont="1" applyAlignment="1">
      <alignment vertical="top"/>
    </xf>
    <xf numFmtId="41" fontId="15" fillId="0" borderId="4" xfId="0" applyNumberFormat="1" applyFont="1" applyBorder="1" applyAlignment="1">
      <alignment vertical="top"/>
    </xf>
    <xf numFmtId="41" fontId="13" fillId="0" borderId="5" xfId="0" applyNumberFormat="1" applyFont="1" applyBorder="1" applyAlignment="1">
      <alignment vertical="top"/>
    </xf>
    <xf numFmtId="37" fontId="24" fillId="0" borderId="0" xfId="0" applyNumberFormat="1" applyFont="1" applyAlignment="1">
      <alignment vertical="top"/>
    </xf>
    <xf numFmtId="38" fontId="15" fillId="0" borderId="0" xfId="0" applyNumberFormat="1" applyFont="1" applyAlignment="1">
      <alignment vertical="top"/>
    </xf>
    <xf numFmtId="0" fontId="15" fillId="0" borderId="0" xfId="0" applyFont="1" applyAlignment="1">
      <alignment horizontal="left" vertical="top" wrapText="1" indent="1"/>
    </xf>
    <xf numFmtId="41" fontId="15" fillId="0" borderId="4" xfId="1" applyNumberFormat="1" applyFont="1" applyFill="1" applyBorder="1" applyAlignment="1">
      <alignment horizontal="right"/>
    </xf>
    <xf numFmtId="41" fontId="15" fillId="0" borderId="4" xfId="0" applyNumberFormat="1" applyFont="1" applyBorder="1" applyAlignment="1">
      <alignment horizontal="right"/>
    </xf>
    <xf numFmtId="41" fontId="13" fillId="0" borderId="0" xfId="7" applyNumberFormat="1" applyFont="1"/>
    <xf numFmtId="0" fontId="15" fillId="0" borderId="0" xfId="8" applyFont="1" applyAlignment="1">
      <alignment horizontal="left" indent="1"/>
    </xf>
    <xf numFmtId="164" fontId="15" fillId="0" borderId="0" xfId="1" applyFont="1" applyFill="1" applyAlignment="1">
      <alignment vertical="top"/>
    </xf>
    <xf numFmtId="165" fontId="15" fillId="0" borderId="4" xfId="1" applyNumberFormat="1" applyFont="1" applyFill="1" applyBorder="1" applyAlignment="1">
      <alignment vertical="top"/>
    </xf>
    <xf numFmtId="0" fontId="15" fillId="0" borderId="0" xfId="0" applyFont="1" applyAlignment="1">
      <alignment horizontal="left" vertical="top"/>
    </xf>
    <xf numFmtId="41" fontId="13" fillId="0" borderId="4" xfId="0" applyNumberFormat="1" applyFont="1" applyBorder="1" applyAlignment="1">
      <alignment vertical="top"/>
    </xf>
    <xf numFmtId="38" fontId="12" fillId="0" borderId="0" xfId="0" applyNumberFormat="1" applyFont="1"/>
    <xf numFmtId="38" fontId="7" fillId="0" borderId="0" xfId="0" applyNumberFormat="1" applyFont="1" applyAlignment="1">
      <alignment horizontal="left" vertical="top"/>
    </xf>
    <xf numFmtId="37" fontId="14" fillId="0" borderId="0" xfId="0" applyNumberFormat="1" applyFont="1" applyAlignment="1">
      <alignment horizontal="left" vertical="top"/>
    </xf>
    <xf numFmtId="40" fontId="14" fillId="0" borderId="0" xfId="1" applyNumberFormat="1" applyFont="1" applyFill="1" applyAlignment="1">
      <alignment horizontal="left"/>
    </xf>
    <xf numFmtId="38" fontId="15" fillId="0" borderId="0" xfId="0" applyNumberFormat="1" applyFont="1" applyAlignment="1">
      <alignment horizontal="justify" vertical="top"/>
    </xf>
    <xf numFmtId="38" fontId="7" fillId="0" borderId="0" xfId="0" applyNumberFormat="1" applyFont="1" applyAlignment="1">
      <alignment vertical="top"/>
    </xf>
    <xf numFmtId="38" fontId="18" fillId="0" borderId="0" xfId="0" applyNumberFormat="1" applyFont="1" applyAlignment="1">
      <alignment horizontal="justify" vertical="top"/>
    </xf>
    <xf numFmtId="38" fontId="16" fillId="0" borderId="0" xfId="0" applyNumberFormat="1" applyFont="1" applyAlignment="1">
      <alignment horizontal="justify" vertical="top"/>
    </xf>
    <xf numFmtId="0" fontId="15" fillId="0" borderId="0" xfId="0" applyFont="1" applyAlignment="1">
      <alignment vertical="top"/>
    </xf>
    <xf numFmtId="165" fontId="15" fillId="0" borderId="0" xfId="1" applyNumberFormat="1" applyFont="1" applyFill="1" applyAlignment="1">
      <alignment vertical="top"/>
    </xf>
    <xf numFmtId="164" fontId="15" fillId="0" borderId="0" xfId="1" applyFont="1" applyFill="1" applyAlignment="1">
      <alignment horizontal="center" vertical="top"/>
    </xf>
    <xf numFmtId="41" fontId="15" fillId="0" borderId="0" xfId="1" applyNumberFormat="1" applyFont="1" applyFill="1" applyAlignment="1">
      <alignment vertical="top"/>
    </xf>
    <xf numFmtId="41" fontId="15" fillId="0" borderId="4" xfId="1" applyNumberFormat="1" applyFont="1" applyFill="1" applyBorder="1" applyAlignment="1">
      <alignment horizontal="center" vertical="top"/>
    </xf>
    <xf numFmtId="0" fontId="16" fillId="0" borderId="0" xfId="0" applyFont="1" applyAlignment="1">
      <alignment horizontal="justify" vertical="top" wrapText="1"/>
    </xf>
    <xf numFmtId="41" fontId="13" fillId="0" borderId="1" xfId="0" applyNumberFormat="1" applyFont="1" applyBorder="1" applyAlignment="1">
      <alignment vertical="top"/>
    </xf>
    <xf numFmtId="167" fontId="15" fillId="0" borderId="0" xfId="0" applyNumberFormat="1" applyFont="1" applyAlignment="1">
      <alignment vertical="top" wrapText="1"/>
    </xf>
    <xf numFmtId="37" fontId="13" fillId="0" borderId="0" xfId="0" applyNumberFormat="1" applyFont="1" applyAlignment="1">
      <alignment horizontal="left" vertical="top"/>
    </xf>
    <xf numFmtId="0" fontId="18" fillId="0" borderId="0" xfId="0" applyFont="1" applyAlignment="1">
      <alignment vertical="top" wrapText="1"/>
    </xf>
    <xf numFmtId="0" fontId="17" fillId="0" borderId="0" xfId="0" applyFont="1" applyAlignment="1">
      <alignment horizontal="center" vertical="top"/>
    </xf>
    <xf numFmtId="41" fontId="22" fillId="0" borderId="0" xfId="0" applyNumberFormat="1" applyFont="1" applyAlignment="1">
      <alignment horizontal="center" vertical="top"/>
    </xf>
    <xf numFmtId="0" fontId="18" fillId="0" borderId="0" xfId="0" applyFont="1" applyAlignment="1">
      <alignment horizontal="justify" vertical="top" wrapText="1"/>
    </xf>
    <xf numFmtId="0" fontId="16" fillId="0" borderId="0" xfId="0" applyFont="1" applyAlignment="1">
      <alignment horizontal="center" vertical="top" wrapText="1"/>
    </xf>
    <xf numFmtId="38" fontId="8" fillId="0" borderId="0" xfId="0" applyNumberFormat="1" applyFont="1" applyAlignment="1">
      <alignment vertical="top"/>
    </xf>
    <xf numFmtId="164" fontId="15" fillId="0" borderId="4" xfId="1" applyFont="1" applyFill="1" applyBorder="1" applyAlignment="1">
      <alignment vertical="top"/>
    </xf>
    <xf numFmtId="0" fontId="13" fillId="0" borderId="0" xfId="0" applyFont="1" applyAlignment="1">
      <alignment horizontal="left" vertical="top"/>
    </xf>
    <xf numFmtId="41" fontId="13" fillId="0" borderId="0" xfId="0" applyNumberFormat="1" applyFont="1" applyAlignment="1">
      <alignment horizontal="right" vertical="top"/>
    </xf>
    <xf numFmtId="38" fontId="13" fillId="0" borderId="0" xfId="6" applyNumberFormat="1" applyFont="1"/>
    <xf numFmtId="37" fontId="15" fillId="0" borderId="0" xfId="6" applyNumberFormat="1" applyFont="1" applyAlignment="1">
      <alignment horizontal="centerContinuous" vertical="center"/>
    </xf>
    <xf numFmtId="0" fontId="15" fillId="0" borderId="0" xfId="6" applyFont="1" applyAlignment="1">
      <alignment horizontal="centerContinuous" vertical="center"/>
    </xf>
    <xf numFmtId="0" fontId="7" fillId="0" borderId="0" xfId="6" applyFont="1" applyAlignment="1">
      <alignment horizontal="center" vertical="center"/>
    </xf>
    <xf numFmtId="40" fontId="13" fillId="0" borderId="0" xfId="1" applyNumberFormat="1" applyFont="1" applyFill="1" applyAlignment="1">
      <alignment horizontal="left"/>
    </xf>
    <xf numFmtId="3" fontId="15" fillId="0" borderId="0" xfId="6" applyNumberFormat="1" applyFont="1" applyAlignment="1">
      <alignment horizontal="centerContinuous" vertical="center"/>
    </xf>
    <xf numFmtId="37" fontId="15" fillId="0" borderId="0" xfId="6" applyNumberFormat="1" applyFont="1" applyAlignment="1">
      <alignment vertical="center"/>
    </xf>
    <xf numFmtId="37" fontId="15" fillId="0" borderId="0" xfId="6" applyNumberFormat="1" applyFont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0" borderId="0" xfId="5" applyFont="1" applyAlignment="1">
      <alignment horizontal="center" vertical="center"/>
    </xf>
    <xf numFmtId="0" fontId="7" fillId="0" borderId="0" xfId="5" applyFont="1" applyAlignment="1">
      <alignment vertical="center"/>
    </xf>
    <xf numFmtId="0" fontId="15" fillId="0" borderId="0" xfId="10" applyFont="1" applyAlignment="1">
      <alignment horizontal="center"/>
    </xf>
    <xf numFmtId="37" fontId="15" fillId="0" borderId="0" xfId="5" applyNumberFormat="1" applyFont="1" applyAlignment="1">
      <alignment horizontal="center" vertical="center"/>
    </xf>
    <xf numFmtId="0" fontId="7" fillId="0" borderId="0" xfId="5" applyFont="1" applyAlignment="1">
      <alignment horizontal="center" vertical="center"/>
    </xf>
    <xf numFmtId="0" fontId="16" fillId="0" borderId="0" xfId="5" applyFont="1" applyAlignment="1">
      <alignment horizontal="center" vertical="center"/>
    </xf>
    <xf numFmtId="39" fontId="15" fillId="0" borderId="0" xfId="5" applyNumberFormat="1" applyFont="1" applyAlignment="1">
      <alignment horizontal="right" vertical="center"/>
    </xf>
    <xf numFmtId="39" fontId="16" fillId="0" borderId="0" xfId="5" applyNumberFormat="1" applyFont="1" applyAlignment="1">
      <alignment horizontal="right" vertical="center"/>
    </xf>
    <xf numFmtId="37" fontId="18" fillId="0" borderId="0" xfId="5" applyNumberFormat="1" applyFont="1" applyAlignment="1">
      <alignment horizontal="right" vertical="center"/>
    </xf>
    <xf numFmtId="37" fontId="13" fillId="0" borderId="0" xfId="1" applyNumberFormat="1" applyFont="1" applyFill="1" applyAlignment="1">
      <alignment horizontal="right" vertical="center" wrapText="1"/>
    </xf>
    <xf numFmtId="41" fontId="13" fillId="0" borderId="0" xfId="1" applyNumberFormat="1" applyFont="1" applyFill="1" applyAlignment="1">
      <alignment horizontal="right" vertical="center" wrapText="1"/>
    </xf>
    <xf numFmtId="37" fontId="13" fillId="0" borderId="0" xfId="6" applyNumberFormat="1" applyFont="1" applyAlignment="1">
      <alignment vertical="center"/>
    </xf>
    <xf numFmtId="164" fontId="15" fillId="0" borderId="0" xfId="1" applyFont="1" applyFill="1" applyAlignment="1">
      <alignment vertical="top" wrapText="1"/>
    </xf>
    <xf numFmtId="165" fontId="15" fillId="0" borderId="0" xfId="1" applyNumberFormat="1" applyFont="1" applyFill="1" applyAlignment="1">
      <alignment vertical="top" wrapText="1"/>
    </xf>
    <xf numFmtId="41" fontId="15" fillId="0" borderId="0" xfId="1" applyNumberFormat="1" applyFont="1" applyFill="1" applyAlignment="1">
      <alignment vertical="top" wrapText="1"/>
    </xf>
    <xf numFmtId="37" fontId="15" fillId="0" borderId="0" xfId="1" applyNumberFormat="1" applyFont="1" applyFill="1" applyAlignment="1">
      <alignment horizontal="right" vertical="center" wrapText="1"/>
    </xf>
    <xf numFmtId="165" fontId="15" fillId="0" borderId="0" xfId="1" applyNumberFormat="1" applyFont="1" applyFill="1" applyAlignment="1">
      <alignment horizontal="center" vertical="center"/>
    </xf>
    <xf numFmtId="164" fontId="13" fillId="0" borderId="2" xfId="1" applyFont="1" applyFill="1" applyBorder="1" applyAlignment="1">
      <alignment vertical="center"/>
    </xf>
    <xf numFmtId="41" fontId="13" fillId="0" borderId="2" xfId="1" applyNumberFormat="1" applyFont="1" applyFill="1" applyBorder="1" applyAlignment="1">
      <alignment vertical="center"/>
    </xf>
    <xf numFmtId="37" fontId="13" fillId="0" borderId="3" xfId="5" applyNumberFormat="1" applyFont="1" applyBorder="1" applyAlignment="1">
      <alignment horizontal="right" vertical="center"/>
    </xf>
    <xf numFmtId="37" fontId="13" fillId="0" borderId="0" xfId="5" applyNumberFormat="1" applyFont="1" applyAlignment="1">
      <alignment horizontal="right" vertical="center"/>
    </xf>
    <xf numFmtId="41" fontId="13" fillId="0" borderId="3" xfId="6" applyNumberFormat="1" applyFont="1" applyBorder="1" applyAlignment="1">
      <alignment vertical="center"/>
    </xf>
    <xf numFmtId="0" fontId="23" fillId="0" borderId="0" xfId="6" applyFont="1" applyAlignment="1">
      <alignment vertical="center"/>
    </xf>
    <xf numFmtId="0" fontId="15" fillId="0" borderId="0" xfId="6" applyFont="1" applyAlignment="1">
      <alignment horizontal="center" vertical="center"/>
    </xf>
    <xf numFmtId="37" fontId="22" fillId="0" borderId="0" xfId="6" applyNumberFormat="1" applyFont="1" applyAlignment="1">
      <alignment horizontal="center" vertical="center"/>
    </xf>
    <xf numFmtId="0" fontId="15" fillId="0" borderId="0" xfId="6" applyFont="1" applyAlignment="1">
      <alignment horizontal="center"/>
    </xf>
    <xf numFmtId="0" fontId="15" fillId="0" borderId="0" xfId="10" applyFont="1" applyAlignment="1">
      <alignment horizontal="center" vertical="center"/>
    </xf>
    <xf numFmtId="0" fontId="16" fillId="0" borderId="0" xfId="10" applyFont="1" applyAlignment="1">
      <alignment horizontal="center"/>
    </xf>
    <xf numFmtId="41" fontId="18" fillId="0" borderId="0" xfId="5" applyNumberFormat="1" applyFont="1" applyAlignment="1">
      <alignment horizontal="right" vertical="center"/>
    </xf>
    <xf numFmtId="41" fontId="13" fillId="0" borderId="0" xfId="1" applyNumberFormat="1" applyFont="1" applyFill="1" applyAlignment="1">
      <alignment horizontal="right" vertical="center"/>
    </xf>
    <xf numFmtId="41" fontId="13" fillId="0" borderId="3" xfId="1" applyNumberFormat="1" applyFont="1" applyFill="1" applyBorder="1" applyAlignment="1">
      <alignment vertical="center"/>
    </xf>
    <xf numFmtId="38" fontId="13" fillId="0" borderId="0" xfId="0" applyNumberFormat="1" applyFont="1"/>
    <xf numFmtId="38" fontId="7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37" fontId="15" fillId="0" borderId="0" xfId="0" applyNumberFormat="1" applyFont="1" applyAlignment="1">
      <alignment horizontal="right"/>
    </xf>
    <xf numFmtId="9" fontId="15" fillId="0" borderId="0" xfId="12" applyFont="1" applyFill="1" applyAlignment="1">
      <alignment horizontal="right"/>
    </xf>
    <xf numFmtId="38" fontId="15" fillId="0" borderId="0" xfId="0" applyNumberFormat="1" applyFont="1" applyAlignment="1">
      <alignment horizontal="justify"/>
    </xf>
    <xf numFmtId="37" fontId="15" fillId="0" borderId="0" xfId="0" applyNumberFormat="1" applyFont="1"/>
    <xf numFmtId="49" fontId="15" fillId="0" borderId="0" xfId="0" applyNumberFormat="1" applyFont="1" applyAlignment="1">
      <alignment horizontal="center"/>
    </xf>
    <xf numFmtId="38" fontId="18" fillId="0" borderId="0" xfId="0" applyNumberFormat="1" applyFont="1" applyAlignment="1">
      <alignment horizontal="justify"/>
    </xf>
    <xf numFmtId="38" fontId="17" fillId="0" borderId="0" xfId="0" applyNumberFormat="1" applyFont="1" applyAlignment="1">
      <alignment horizontal="center"/>
    </xf>
    <xf numFmtId="0" fontId="18" fillId="0" borderId="0" xfId="0" applyFont="1" applyAlignment="1">
      <alignment horizontal="justify"/>
    </xf>
    <xf numFmtId="38" fontId="8" fillId="0" borderId="0" xfId="0" applyNumberFormat="1" applyFont="1"/>
    <xf numFmtId="0" fontId="13" fillId="0" borderId="0" xfId="0" applyFont="1" applyAlignment="1">
      <alignment horizontal="justify"/>
    </xf>
    <xf numFmtId="38" fontId="18" fillId="0" borderId="0" xfId="0" applyNumberFormat="1" applyFont="1" applyAlignment="1">
      <alignment horizontal="center"/>
    </xf>
    <xf numFmtId="41" fontId="13" fillId="0" borderId="0" xfId="1" applyNumberFormat="1" applyFont="1" applyFill="1"/>
    <xf numFmtId="41" fontId="15" fillId="0" borderId="0" xfId="1" applyNumberFormat="1" applyFont="1" applyFill="1" applyAlignment="1">
      <alignment horizontal="center"/>
    </xf>
    <xf numFmtId="0" fontId="13" fillId="0" borderId="0" xfId="0" applyFont="1" applyAlignment="1">
      <alignment horizontal="left"/>
    </xf>
    <xf numFmtId="41" fontId="13" fillId="0" borderId="1" xfId="1" applyNumberFormat="1" applyFont="1" applyFill="1" applyBorder="1" applyAlignment="1">
      <alignment horizontal="right"/>
    </xf>
    <xf numFmtId="41" fontId="13" fillId="0" borderId="0" xfId="1" applyNumberFormat="1" applyFont="1" applyFill="1" applyAlignment="1">
      <alignment horizontal="center"/>
    </xf>
    <xf numFmtId="41" fontId="13" fillId="0" borderId="2" xfId="1" applyNumberFormat="1" applyFont="1" applyFill="1" applyBorder="1" applyAlignment="1">
      <alignment horizontal="right"/>
    </xf>
    <xf numFmtId="41" fontId="13" fillId="0" borderId="0" xfId="0" applyNumberFormat="1" applyFont="1" applyAlignment="1">
      <alignment horizontal="center"/>
    </xf>
    <xf numFmtId="41" fontId="13" fillId="0" borderId="0" xfId="0" applyNumberFormat="1" applyFont="1"/>
    <xf numFmtId="41" fontId="13" fillId="0" borderId="0" xfId="1" applyNumberFormat="1" applyFont="1" applyFill="1" applyBorder="1" applyAlignment="1">
      <alignment horizontal="right"/>
    </xf>
    <xf numFmtId="41" fontId="13" fillId="0" borderId="4" xfId="1" applyNumberFormat="1" applyFont="1" applyFill="1" applyBorder="1" applyAlignment="1">
      <alignment horizontal="right"/>
    </xf>
    <xf numFmtId="41" fontId="13" fillId="0" borderId="0" xfId="1" applyNumberFormat="1" applyFont="1" applyFill="1" applyAlignment="1">
      <alignment horizontal="right"/>
    </xf>
    <xf numFmtId="0" fontId="18" fillId="0" borderId="0" xfId="0" applyFont="1"/>
    <xf numFmtId="0" fontId="18" fillId="0" borderId="0" xfId="0" applyFont="1" applyAlignment="1">
      <alignment horizontal="left"/>
    </xf>
    <xf numFmtId="41" fontId="13" fillId="0" borderId="3" xfId="1" applyNumberFormat="1" applyFont="1" applyFill="1" applyBorder="1" applyAlignment="1">
      <alignment horizontal="right"/>
    </xf>
    <xf numFmtId="41" fontId="13" fillId="0" borderId="0" xfId="1" applyNumberFormat="1" applyFont="1" applyFill="1" applyAlignment="1"/>
    <xf numFmtId="41" fontId="13" fillId="0" borderId="5" xfId="1" applyNumberFormat="1" applyFont="1" applyFill="1" applyBorder="1" applyAlignment="1">
      <alignment horizontal="right"/>
    </xf>
    <xf numFmtId="0" fontId="11" fillId="0" borderId="0" xfId="0" applyFont="1" applyAlignment="1">
      <alignment horizontal="justify"/>
    </xf>
    <xf numFmtId="38" fontId="20" fillId="0" borderId="0" xfId="0" applyNumberFormat="1" applyFont="1" applyAlignment="1">
      <alignment horizontal="center"/>
    </xf>
    <xf numFmtId="38" fontId="11" fillId="0" borderId="0" xfId="0" applyNumberFormat="1" applyFont="1"/>
    <xf numFmtId="41" fontId="11" fillId="0" borderId="0" xfId="0" applyNumberFormat="1" applyFont="1"/>
    <xf numFmtId="38" fontId="9" fillId="0" borderId="0" xfId="0" applyNumberFormat="1" applyFont="1" applyAlignment="1">
      <alignment horizontal="left"/>
    </xf>
    <xf numFmtId="0" fontId="13" fillId="0" borderId="0" xfId="0" applyFont="1" applyAlignment="1">
      <alignment horizontal="left" vertical="center"/>
    </xf>
    <xf numFmtId="41" fontId="15" fillId="0" borderId="0" xfId="0" applyNumberFormat="1" applyFont="1" applyAlignment="1">
      <alignment horizontal="right" vertical="center"/>
    </xf>
    <xf numFmtId="41" fontId="13" fillId="0" borderId="5" xfId="0" applyNumberFormat="1" applyFont="1" applyBorder="1" applyAlignment="1">
      <alignment horizontal="right" vertical="center"/>
    </xf>
    <xf numFmtId="41" fontId="13" fillId="0" borderId="0" xfId="0" applyNumberFormat="1" applyFont="1" applyAlignment="1">
      <alignment horizontal="right" vertical="center"/>
    </xf>
    <xf numFmtId="41" fontId="15" fillId="0" borderId="0" xfId="0" applyNumberFormat="1" applyFont="1" applyAlignment="1">
      <alignment vertical="center"/>
    </xf>
    <xf numFmtId="0" fontId="13" fillId="0" borderId="0" xfId="0" applyFont="1" applyAlignment="1">
      <alignment horizontal="justify" vertical="center"/>
    </xf>
    <xf numFmtId="41" fontId="13" fillId="0" borderId="0" xfId="0" applyNumberFormat="1" applyFont="1" applyAlignment="1">
      <alignment vertical="center"/>
    </xf>
    <xf numFmtId="0" fontId="21" fillId="0" borderId="0" xfId="0" applyFont="1" applyAlignment="1">
      <alignment horizontal="justify" vertical="center"/>
    </xf>
    <xf numFmtId="38" fontId="15" fillId="0" borderId="0" xfId="0" applyNumberFormat="1" applyFont="1" applyAlignment="1">
      <alignment vertical="center"/>
    </xf>
    <xf numFmtId="38" fontId="14" fillId="0" borderId="0" xfId="0" applyNumberFormat="1" applyFont="1"/>
    <xf numFmtId="37" fontId="13" fillId="0" borderId="0" xfId="0" applyNumberFormat="1" applyFont="1"/>
    <xf numFmtId="37" fontId="14" fillId="0" borderId="0" xfId="0" applyNumberFormat="1" applyFont="1"/>
    <xf numFmtId="0" fontId="16" fillId="0" borderId="0" xfId="0" applyFont="1" applyAlignment="1">
      <alignment horizontal="center"/>
    </xf>
    <xf numFmtId="49" fontId="16" fillId="0" borderId="0" xfId="0" applyNumberFormat="1" applyFont="1" applyAlignment="1">
      <alignment horizontal="center"/>
    </xf>
    <xf numFmtId="0" fontId="18" fillId="0" borderId="0" xfId="8" applyFont="1" applyAlignment="1">
      <alignment horizontal="left"/>
    </xf>
    <xf numFmtId="0" fontId="15" fillId="0" borderId="0" xfId="8" applyFont="1" applyAlignment="1">
      <alignment horizontal="left"/>
    </xf>
    <xf numFmtId="0" fontId="13" fillId="0" borderId="0" xfId="8" applyFont="1" applyAlignment="1">
      <alignment horizontal="justify"/>
    </xf>
    <xf numFmtId="0" fontId="18" fillId="0" borderId="0" xfId="8" applyFont="1" applyAlignment="1"/>
    <xf numFmtId="0" fontId="18" fillId="0" borderId="0" xfId="8" applyFont="1" applyAlignment="1">
      <alignment horizontal="justify"/>
    </xf>
    <xf numFmtId="41" fontId="15" fillId="0" borderId="0" xfId="7" applyNumberFormat="1" applyFont="1" applyAlignment="1">
      <alignment horizontal="center"/>
    </xf>
    <xf numFmtId="0" fontId="13" fillId="0" borderId="0" xfId="8" applyFont="1" applyAlignment="1"/>
    <xf numFmtId="41" fontId="13" fillId="0" borderId="1" xfId="7" applyNumberFormat="1" applyFont="1" applyBorder="1" applyAlignment="1">
      <alignment horizontal="right"/>
    </xf>
    <xf numFmtId="41" fontId="13" fillId="0" borderId="0" xfId="7" applyNumberFormat="1" applyFont="1" applyAlignment="1">
      <alignment horizontal="right"/>
    </xf>
    <xf numFmtId="41" fontId="15" fillId="0" borderId="2" xfId="7" applyNumberFormat="1" applyFont="1" applyBorder="1"/>
    <xf numFmtId="41" fontId="13" fillId="0" borderId="3" xfId="7" applyNumberFormat="1" applyFont="1" applyBorder="1"/>
    <xf numFmtId="37" fontId="15" fillId="0" borderId="0" xfId="0" applyNumberFormat="1" applyFont="1" applyAlignment="1">
      <alignment horizontal="center"/>
    </xf>
    <xf numFmtId="41" fontId="13" fillId="0" borderId="1" xfId="7" applyNumberFormat="1" applyFont="1" applyBorder="1"/>
    <xf numFmtId="41" fontId="15" fillId="0" borderId="0" xfId="4" applyNumberFormat="1" applyFont="1" applyFill="1"/>
    <xf numFmtId="0" fontId="15" fillId="0" borderId="0" xfId="8" applyFont="1" applyAlignment="1">
      <alignment horizontal="justify"/>
    </xf>
    <xf numFmtId="38" fontId="15" fillId="0" borderId="0" xfId="0" applyNumberFormat="1" applyFont="1" applyAlignment="1">
      <alignment horizontal="center"/>
    </xf>
    <xf numFmtId="41" fontId="15" fillId="0" borderId="0" xfId="8" applyNumberFormat="1" applyFont="1" applyAlignment="1"/>
    <xf numFmtId="0" fontId="16" fillId="0" borderId="0" xfId="8" applyFont="1" applyAlignment="1"/>
    <xf numFmtId="38" fontId="16" fillId="0" borderId="0" xfId="0" applyNumberFormat="1" applyFont="1"/>
    <xf numFmtId="41" fontId="15" fillId="0" borderId="0" xfId="3" applyNumberFormat="1" applyFont="1" applyFill="1" applyAlignment="1">
      <alignment horizontal="center"/>
    </xf>
    <xf numFmtId="41" fontId="15" fillId="0" borderId="0" xfId="3" applyNumberFormat="1" applyFont="1" applyFill="1" applyAlignment="1">
      <alignment horizontal="right"/>
    </xf>
    <xf numFmtId="0" fontId="13" fillId="0" borderId="0" xfId="8" applyFont="1" applyAlignment="1">
      <alignment horizontal="justify" vertical="center"/>
    </xf>
    <xf numFmtId="165" fontId="15" fillId="0" borderId="0" xfId="1" applyNumberFormat="1" applyFont="1" applyFill="1" applyAlignment="1">
      <alignment horizontal="right"/>
    </xf>
    <xf numFmtId="165" fontId="15" fillId="0" borderId="0" xfId="1" applyNumberFormat="1" applyFont="1" applyFill="1" applyAlignment="1">
      <alignment horizontal="center" vertical="top"/>
    </xf>
    <xf numFmtId="0" fontId="16" fillId="0" borderId="0" xfId="0" applyFont="1" applyAlignment="1">
      <alignment horizontal="center" vertical="top"/>
    </xf>
    <xf numFmtId="37" fontId="13" fillId="0" borderId="0" xfId="6" applyNumberFormat="1" applyFont="1" applyAlignment="1">
      <alignment horizontal="center" vertical="center"/>
    </xf>
    <xf numFmtId="0" fontId="15" fillId="0" borderId="4" xfId="5" applyFont="1" applyBorder="1" applyAlignment="1">
      <alignment horizontal="center" vertical="center"/>
    </xf>
    <xf numFmtId="0" fontId="15" fillId="0" borderId="0" xfId="0" applyFont="1" applyAlignment="1">
      <alignment horizontal="left" indent="1"/>
    </xf>
    <xf numFmtId="41" fontId="15" fillId="0" borderId="4" xfId="1" applyNumberFormat="1" applyFont="1" applyFill="1" applyBorder="1"/>
    <xf numFmtId="0" fontId="15" fillId="0" borderId="0" xfId="13" applyFont="1" applyAlignment="1">
      <alignment horizontal="center"/>
    </xf>
    <xf numFmtId="0" fontId="15" fillId="0" borderId="0" xfId="13" applyFont="1" applyAlignment="1">
      <alignment horizontal="center" wrapText="1"/>
    </xf>
    <xf numFmtId="0" fontId="18" fillId="0" borderId="0" xfId="5" applyFont="1" applyAlignment="1">
      <alignment horizontal="left" vertical="center"/>
    </xf>
    <xf numFmtId="41" fontId="15" fillId="0" borderId="0" xfId="1" applyNumberFormat="1" applyFont="1" applyFill="1" applyBorder="1" applyAlignment="1">
      <alignment vertical="center"/>
    </xf>
    <xf numFmtId="165" fontId="15" fillId="0" borderId="0" xfId="1" applyNumberFormat="1" applyFont="1" applyFill="1" applyAlignment="1">
      <alignment vertical="center"/>
    </xf>
    <xf numFmtId="41" fontId="15" fillId="0" borderId="4" xfId="1" applyNumberFormat="1" applyFont="1" applyFill="1" applyBorder="1" applyAlignment="1">
      <alignment vertical="center"/>
    </xf>
    <xf numFmtId="165" fontId="15" fillId="0" borderId="4" xfId="1" applyNumberFormat="1" applyFont="1" applyFill="1" applyBorder="1" applyAlignment="1">
      <alignment vertical="center"/>
    </xf>
    <xf numFmtId="165" fontId="13" fillId="0" borderId="4" xfId="1" applyNumberFormat="1" applyFont="1" applyFill="1" applyBorder="1" applyAlignment="1">
      <alignment vertical="center"/>
    </xf>
    <xf numFmtId="165" fontId="13" fillId="0" borderId="1" xfId="1" applyNumberFormat="1" applyFont="1" applyFill="1" applyBorder="1" applyAlignment="1">
      <alignment vertical="center"/>
    </xf>
    <xf numFmtId="0" fontId="15" fillId="0" borderId="0" xfId="0" applyFont="1" applyAlignment="1">
      <alignment horizontal="justify" vertical="center"/>
    </xf>
    <xf numFmtId="165" fontId="13" fillId="0" borderId="1" xfId="1" applyNumberFormat="1" applyFont="1" applyFill="1" applyBorder="1"/>
    <xf numFmtId="37" fontId="16" fillId="0" borderId="0" xfId="5" applyNumberFormat="1" applyFont="1" applyAlignment="1">
      <alignment horizontal="right" vertical="center"/>
    </xf>
    <xf numFmtId="165" fontId="13" fillId="0" borderId="1" xfId="1" applyNumberFormat="1" applyFont="1" applyFill="1" applyBorder="1" applyAlignment="1">
      <alignment horizontal="right"/>
    </xf>
    <xf numFmtId="165" fontId="13" fillId="0" borderId="0" xfId="1" applyNumberFormat="1" applyFont="1" applyFill="1"/>
    <xf numFmtId="165" fontId="13" fillId="0" borderId="2" xfId="1" applyNumberFormat="1" applyFont="1" applyFill="1" applyBorder="1" applyAlignment="1">
      <alignment horizontal="right"/>
    </xf>
    <xf numFmtId="165" fontId="13" fillId="0" borderId="0" xfId="1" applyNumberFormat="1" applyFont="1" applyFill="1" applyAlignment="1">
      <alignment horizontal="right"/>
    </xf>
    <xf numFmtId="165" fontId="13" fillId="0" borderId="4" xfId="1" applyNumberFormat="1" applyFont="1" applyFill="1" applyBorder="1" applyAlignment="1">
      <alignment horizontal="right"/>
    </xf>
    <xf numFmtId="41" fontId="15" fillId="0" borderId="0" xfId="1" applyNumberFormat="1" applyFont="1" applyFill="1" applyBorder="1"/>
    <xf numFmtId="164" fontId="15" fillId="0" borderId="0" xfId="1" applyFont="1"/>
    <xf numFmtId="168" fontId="15" fillId="0" borderId="3" xfId="0" applyNumberFormat="1" applyFont="1" applyBorder="1"/>
    <xf numFmtId="39" fontId="15" fillId="0" borderId="0" xfId="0" applyNumberFormat="1" applyFont="1" applyAlignment="1">
      <alignment horizontal="right"/>
    </xf>
    <xf numFmtId="165" fontId="15" fillId="0" borderId="0" xfId="1" applyNumberFormat="1" applyFont="1" applyFill="1" applyBorder="1" applyAlignment="1">
      <alignment vertical="center"/>
    </xf>
    <xf numFmtId="165" fontId="15" fillId="0" borderId="0" xfId="1" applyNumberFormat="1" applyFont="1" applyAlignment="1">
      <alignment horizontal="right"/>
    </xf>
    <xf numFmtId="165" fontId="13" fillId="0" borderId="0" xfId="1" applyNumberFormat="1" applyFont="1" applyFill="1" applyBorder="1" applyAlignment="1">
      <alignment vertical="center"/>
    </xf>
    <xf numFmtId="0" fontId="15" fillId="0" borderId="0" xfId="0" applyFont="1" applyAlignment="1">
      <alignment horizontal="left" vertical="top" indent="1"/>
    </xf>
    <xf numFmtId="41" fontId="15" fillId="0" borderId="1" xfId="1" applyNumberFormat="1" applyFont="1" applyFill="1" applyBorder="1" applyAlignment="1">
      <alignment horizontal="right"/>
    </xf>
    <xf numFmtId="37" fontId="15" fillId="0" borderId="0" xfId="1" applyNumberFormat="1" applyFont="1" applyFill="1" applyBorder="1" applyAlignment="1">
      <alignment horizontal="right" vertical="center" wrapText="1"/>
    </xf>
    <xf numFmtId="0" fontId="15" fillId="0" borderId="0" xfId="5" applyFont="1" applyAlignment="1">
      <alignment horizontal="left" vertical="center" indent="3"/>
    </xf>
    <xf numFmtId="0" fontId="15" fillId="0" borderId="0" xfId="5" applyFont="1" applyAlignment="1">
      <alignment horizontal="left" vertical="center" indent="4"/>
    </xf>
    <xf numFmtId="0" fontId="15" fillId="0" borderId="0" xfId="5" applyFont="1" applyAlignment="1">
      <alignment horizontal="left" vertical="center" indent="1"/>
    </xf>
    <xf numFmtId="0" fontId="15" fillId="0" borderId="0" xfId="0" applyFont="1" applyAlignment="1">
      <alignment horizontal="left" indent="2"/>
    </xf>
    <xf numFmtId="0" fontId="25" fillId="0" borderId="0" xfId="0" applyFont="1" applyAlignment="1">
      <alignment horizontal="left"/>
    </xf>
    <xf numFmtId="41" fontId="25" fillId="0" borderId="0" xfId="0" applyNumberFormat="1" applyFont="1" applyAlignment="1">
      <alignment vertical="top"/>
    </xf>
    <xf numFmtId="164" fontId="25" fillId="0" borderId="0" xfId="1" applyFont="1" applyAlignment="1">
      <alignment horizontal="center" vertical="top"/>
    </xf>
    <xf numFmtId="41" fontId="25" fillId="0" borderId="4" xfId="0" applyNumberFormat="1" applyFont="1" applyBorder="1" applyAlignment="1">
      <alignment vertical="top"/>
    </xf>
    <xf numFmtId="41" fontId="25" fillId="0" borderId="0" xfId="1" applyNumberFormat="1" applyFont="1" applyAlignment="1">
      <alignment horizontal="center" vertical="top"/>
    </xf>
    <xf numFmtId="164" fontId="25" fillId="0" borderId="0" xfId="1" applyFont="1" applyAlignment="1">
      <alignment vertical="top"/>
    </xf>
    <xf numFmtId="165" fontId="25" fillId="0" borderId="0" xfId="1" applyNumberFormat="1" applyFont="1" applyAlignment="1">
      <alignment horizontal="center" vertical="top"/>
    </xf>
    <xf numFmtId="41" fontId="25" fillId="0" borderId="4" xfId="1" applyNumberFormat="1" applyFont="1" applyBorder="1" applyAlignment="1">
      <alignment horizontal="center" vertical="top"/>
    </xf>
    <xf numFmtId="165" fontId="25" fillId="0" borderId="0" xfId="1" applyNumberFormat="1" applyFont="1" applyAlignment="1">
      <alignment vertical="top"/>
    </xf>
    <xf numFmtId="0" fontId="26" fillId="0" borderId="0" xfId="0" applyFont="1" applyAlignment="1">
      <alignment horizontal="center"/>
    </xf>
    <xf numFmtId="164" fontId="25" fillId="0" borderId="0" xfId="1" applyFont="1" applyFill="1" applyAlignment="1">
      <alignment horizontal="center" vertical="top"/>
    </xf>
    <xf numFmtId="0" fontId="16" fillId="0" borderId="0" xfId="0" applyFont="1" applyAlignment="1">
      <alignment horizontal="center"/>
    </xf>
    <xf numFmtId="0" fontId="16" fillId="0" borderId="0" xfId="0" quotePrefix="1" applyFont="1" applyAlignment="1">
      <alignment horizontal="center"/>
    </xf>
    <xf numFmtId="38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37" fontId="13" fillId="0" borderId="0" xfId="6" applyNumberFormat="1" applyFont="1" applyAlignment="1">
      <alignment horizontal="center" vertical="center"/>
    </xf>
    <xf numFmtId="0" fontId="15" fillId="0" borderId="4" xfId="5" applyFont="1" applyBorder="1" applyAlignment="1">
      <alignment horizontal="center" vertical="center"/>
    </xf>
    <xf numFmtId="37" fontId="15" fillId="0" borderId="4" xfId="6" applyNumberFormat="1" applyFont="1" applyBorder="1" applyAlignment="1">
      <alignment horizontal="center" vertical="center"/>
    </xf>
    <xf numFmtId="37" fontId="16" fillId="0" borderId="0" xfId="5" applyNumberFormat="1" applyFont="1" applyAlignment="1">
      <alignment horizontal="center" vertical="center"/>
    </xf>
    <xf numFmtId="38" fontId="13" fillId="0" borderId="0" xfId="0" applyNumberFormat="1" applyFont="1" applyAlignment="1">
      <alignment horizontal="center" vertical="top"/>
    </xf>
    <xf numFmtId="0" fontId="16" fillId="0" borderId="0" xfId="0" applyFont="1" applyAlignment="1">
      <alignment horizontal="center" vertical="top"/>
    </xf>
  </cellXfs>
  <cellStyles count="14">
    <cellStyle name="Comma" xfId="1" builtinId="3"/>
    <cellStyle name="Comma_KCE01Y" xfId="2" xr:uid="{00000000-0005-0000-0000-000001000000}"/>
    <cellStyle name="Comma_KCE44Y" xfId="3" xr:uid="{00000000-0005-0000-0000-000002000000}"/>
    <cellStyle name="Comma_Lia" xfId="4" xr:uid="{00000000-0005-0000-0000-000003000000}"/>
    <cellStyle name="Normal" xfId="0" builtinId="0"/>
    <cellStyle name="Normal 2" xfId="5" xr:uid="{00000000-0005-0000-0000-000005000000}"/>
    <cellStyle name="Normal 2 2" xfId="10" xr:uid="{8FE21162-4417-4D45-873B-34CF6AE00524}"/>
    <cellStyle name="Normal 3" xfId="6" xr:uid="{00000000-0005-0000-0000-000006000000}"/>
    <cellStyle name="Normal 4" xfId="9" xr:uid="{CEDA448A-2930-4141-8EEA-83E46A48DAFD}"/>
    <cellStyle name="Normal 4 2" xfId="13" xr:uid="{A440B709-BE82-4C16-9A6A-AB5873A217CE}"/>
    <cellStyle name="Normal 4 2 10" xfId="11" xr:uid="{F1CC4C1A-2C73-42CA-BC4D-6903DEC0B5E9}"/>
    <cellStyle name="Normal_KCE01Y" xfId="7" xr:uid="{00000000-0005-0000-0000-000007000000}"/>
    <cellStyle name="Normal_KCE44Y" xfId="8" xr:uid="{00000000-0005-0000-0000-000008000000}"/>
    <cellStyle name="Percent" xfId="12" builtinId="5"/>
  </cellStyles>
  <dxfs count="0"/>
  <tableStyles count="0" defaultTableStyle="TableStyleMedium2" defaultPivotStyle="PivotStyleLight16"/>
  <colors>
    <mruColors>
      <color rgb="FF52FC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kfthailand.sharepoint.com/sites/TH-001RAMAII-MillconSteelPCL/Shared%20Documents/YE-Q%202023/003%20Quarter3/04%20Draft/TH/Ver%202/Mill_FINANCIAL_STATEMENTS_TH_%20Q3'23.xlsx" TargetMode="External"/><Relationship Id="rId1" Type="http://schemas.openxmlformats.org/officeDocument/2006/relationships/externalLinkPath" Target="/sites/TH-001RAMAII-MillconSteelPCL/Shared%20Documents/YE-Q%202023/003%20Quarter3/04%20Draft/TH/Ver%202/Mill_FINANCIAL_STATEMENTS_TH_%20Q3'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 3M"/>
      <sheetName val="PL 9M"/>
      <sheetName val="ผู้ถือหุ้นรวม 65"/>
      <sheetName val="ผู้ถือหุ้นรวม 66"/>
      <sheetName val="ผู้ถือหุ้น 65"/>
      <sheetName val="ผู้ถือหุ้น 66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1">
          <cell r="C11">
            <v>434387</v>
          </cell>
        </row>
        <row r="12">
          <cell r="C12">
            <v>148925</v>
          </cell>
        </row>
        <row r="13">
          <cell r="C13">
            <v>3087</v>
          </cell>
        </row>
        <row r="14">
          <cell r="C14">
            <v>2634</v>
          </cell>
        </row>
        <row r="15">
          <cell r="C15">
            <v>29068</v>
          </cell>
        </row>
        <row r="17">
          <cell r="C17">
            <v>-214633</v>
          </cell>
        </row>
        <row r="18">
          <cell r="C18">
            <v>5037</v>
          </cell>
        </row>
        <row r="19">
          <cell r="C19">
            <v>-2216</v>
          </cell>
        </row>
        <row r="20">
          <cell r="C20">
            <v>138</v>
          </cell>
        </row>
        <row r="21">
          <cell r="C21">
            <v>1244</v>
          </cell>
        </row>
        <row r="24">
          <cell r="C24">
            <v>79855</v>
          </cell>
        </row>
        <row r="29">
          <cell r="C29">
            <v>1046</v>
          </cell>
        </row>
        <row r="30">
          <cell r="C30">
            <v>2545</v>
          </cell>
        </row>
        <row r="31">
          <cell r="C31">
            <v>10895</v>
          </cell>
        </row>
        <row r="32">
          <cell r="C32">
            <v>-55393</v>
          </cell>
        </row>
        <row r="36">
          <cell r="C36">
            <v>40070</v>
          </cell>
        </row>
        <row r="37">
          <cell r="C37">
            <v>-34143</v>
          </cell>
        </row>
        <row r="40">
          <cell r="C40">
            <v>268022</v>
          </cell>
        </row>
        <row r="41">
          <cell r="C41">
            <v>557035</v>
          </cell>
        </row>
        <row r="42">
          <cell r="C42">
            <v>-957530</v>
          </cell>
        </row>
        <row r="43">
          <cell r="C43">
            <v>-22057</v>
          </cell>
        </row>
        <row r="44">
          <cell r="C44">
            <v>34</v>
          </cell>
        </row>
        <row r="45">
          <cell r="C45">
            <v>-34176</v>
          </cell>
        </row>
        <row r="46">
          <cell r="C46">
            <v>-354837</v>
          </cell>
        </row>
        <row r="47">
          <cell r="C47">
            <v>-363848</v>
          </cell>
        </row>
        <row r="48">
          <cell r="C48">
            <v>0</v>
          </cell>
        </row>
        <row r="49">
          <cell r="C49">
            <v>-1436</v>
          </cell>
        </row>
        <row r="50">
          <cell r="C50">
            <v>4981</v>
          </cell>
        </row>
        <row r="52">
          <cell r="C52">
            <v>-3805</v>
          </cell>
        </row>
        <row r="61">
          <cell r="C61">
            <v>1350</v>
          </cell>
        </row>
        <row r="62">
          <cell r="C62">
            <v>-123298</v>
          </cell>
        </row>
        <row r="63">
          <cell r="C63">
            <v>380558</v>
          </cell>
        </row>
        <row r="65">
          <cell r="C65">
            <v>-70117</v>
          </cell>
        </row>
        <row r="66">
          <cell r="C66">
            <v>-650</v>
          </cell>
        </row>
        <row r="67">
          <cell r="C67">
            <v>-25000</v>
          </cell>
        </row>
        <row r="69">
          <cell r="C69">
            <v>-13292</v>
          </cell>
        </row>
        <row r="70">
          <cell r="C70">
            <v>-1468</v>
          </cell>
        </row>
        <row r="71">
          <cell r="C71">
            <v>-50143</v>
          </cell>
        </row>
        <row r="72">
          <cell r="C72">
            <v>38569</v>
          </cell>
        </row>
        <row r="76">
          <cell r="C76">
            <v>360851</v>
          </cell>
        </row>
        <row r="77">
          <cell r="C77">
            <v>30272320</v>
          </cell>
        </row>
        <row r="78">
          <cell r="C78">
            <v>-29890905</v>
          </cell>
        </row>
        <row r="79">
          <cell r="C79">
            <v>-3500</v>
          </cell>
        </row>
        <row r="81">
          <cell r="C81">
            <v>310170</v>
          </cell>
        </row>
        <row r="82">
          <cell r="C82">
            <v>-215123</v>
          </cell>
        </row>
        <row r="83">
          <cell r="C83">
            <v>-12961</v>
          </cell>
        </row>
        <row r="85">
          <cell r="C85">
            <v>27773</v>
          </cell>
        </row>
        <row r="86">
          <cell r="C86">
            <v>347754</v>
          </cell>
        </row>
        <row r="87">
          <cell r="C87">
            <v>-470271</v>
          </cell>
        </row>
        <row r="92">
          <cell r="C92">
            <v>-248.75299999999999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view="pageBreakPreview" zoomScale="85" zoomScaleNormal="100" zoomScaleSheetLayoutView="85" workbookViewId="0"/>
  </sheetViews>
  <sheetFormatPr defaultColWidth="10.625" defaultRowHeight="14.4"/>
  <cols>
    <col min="1" max="1" width="41.125" style="156" customWidth="1"/>
    <col min="2" max="2" width="0.875" style="156" customWidth="1"/>
    <col min="3" max="3" width="9.75" style="5" bestFit="1" customWidth="1"/>
    <col min="4" max="4" width="1" style="5" customWidth="1"/>
    <col min="5" max="5" width="15.125" style="157" customWidth="1"/>
    <col min="6" max="6" width="1" style="5" customWidth="1"/>
    <col min="7" max="7" width="15.125" style="157" customWidth="1"/>
    <col min="8" max="8" width="1" style="157" customWidth="1"/>
    <col min="9" max="9" width="15.125" style="157" customWidth="1"/>
    <col min="10" max="10" width="1" style="157" customWidth="1"/>
    <col min="11" max="11" width="15.125" style="157" customWidth="1"/>
    <col min="12" max="16384" width="10.625" style="1"/>
  </cols>
  <sheetData>
    <row r="1" spans="1:11" s="152" customFormat="1" ht="18">
      <c r="A1" s="85" t="s">
        <v>159</v>
      </c>
      <c r="B1" s="151"/>
      <c r="C1" s="20"/>
      <c r="D1" s="20"/>
      <c r="E1" s="20"/>
      <c r="F1" s="20"/>
      <c r="G1" s="20"/>
      <c r="H1" s="20"/>
      <c r="I1" s="20"/>
      <c r="J1" s="20"/>
      <c r="K1" s="20"/>
    </row>
    <row r="2" spans="1:11" s="152" customFormat="1" ht="15.6">
      <c r="A2" s="195" t="s">
        <v>1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</row>
    <row r="3" spans="1:11" ht="15.6">
      <c r="A3" s="195" t="s">
        <v>238</v>
      </c>
      <c r="D3" s="157"/>
      <c r="E3" s="273"/>
      <c r="F3" s="273"/>
      <c r="G3" s="273"/>
      <c r="H3" s="273"/>
      <c r="I3" s="273"/>
      <c r="J3" s="273"/>
      <c r="K3" s="273"/>
    </row>
    <row r="4" spans="1:11">
      <c r="D4" s="157"/>
      <c r="E4" s="273" t="s">
        <v>2</v>
      </c>
      <c r="F4" s="273"/>
      <c r="G4" s="273"/>
      <c r="H4" s="151"/>
      <c r="I4" s="273" t="s">
        <v>3</v>
      </c>
      <c r="J4" s="273"/>
      <c r="K4" s="273"/>
    </row>
    <row r="5" spans="1:11">
      <c r="B5" s="196"/>
      <c r="D5" s="18"/>
      <c r="E5" s="158" t="s">
        <v>223</v>
      </c>
      <c r="F5" s="158"/>
      <c r="G5" s="158" t="s">
        <v>4</v>
      </c>
      <c r="H5" s="158"/>
      <c r="I5" s="158" t="s">
        <v>223</v>
      </c>
      <c r="J5" s="158"/>
      <c r="K5" s="158" t="s">
        <v>4</v>
      </c>
    </row>
    <row r="6" spans="1:11" ht="15.6">
      <c r="A6" s="197" t="s">
        <v>22</v>
      </c>
      <c r="C6" s="198" t="s">
        <v>5</v>
      </c>
      <c r="D6" s="18"/>
      <c r="E6" s="158" t="s">
        <v>239</v>
      </c>
      <c r="F6" s="158"/>
      <c r="G6" s="158" t="s">
        <v>197</v>
      </c>
      <c r="H6" s="158"/>
      <c r="I6" s="158" t="s">
        <v>239</v>
      </c>
      <c r="J6" s="158"/>
      <c r="K6" s="158" t="s">
        <v>197</v>
      </c>
    </row>
    <row r="7" spans="1:11" ht="15.6">
      <c r="A7" s="197"/>
      <c r="C7" s="198"/>
      <c r="D7" s="18"/>
      <c r="E7" s="2" t="s">
        <v>127</v>
      </c>
      <c r="F7" s="158"/>
      <c r="G7" s="158" t="s">
        <v>128</v>
      </c>
      <c r="H7" s="158"/>
      <c r="I7" s="2" t="s">
        <v>6</v>
      </c>
      <c r="J7" s="158"/>
      <c r="K7" s="158" t="s">
        <v>128</v>
      </c>
    </row>
    <row r="8" spans="1:11">
      <c r="A8" s="196"/>
      <c r="C8" s="199"/>
      <c r="D8" s="18"/>
      <c r="E8" s="2" t="s">
        <v>126</v>
      </c>
      <c r="F8" s="158"/>
      <c r="G8" s="158"/>
      <c r="H8" s="158"/>
      <c r="I8" s="2" t="s">
        <v>126</v>
      </c>
      <c r="J8" s="158"/>
      <c r="K8" s="158"/>
    </row>
    <row r="9" spans="1:11">
      <c r="C9" s="160"/>
      <c r="D9" s="18"/>
      <c r="E9" s="271" t="s">
        <v>7</v>
      </c>
      <c r="F9" s="272"/>
      <c r="G9" s="272"/>
      <c r="H9" s="272"/>
      <c r="I9" s="272"/>
      <c r="J9" s="272"/>
      <c r="K9" s="272"/>
    </row>
    <row r="10" spans="1:11" ht="15" customHeight="1">
      <c r="A10" s="200" t="s">
        <v>8</v>
      </c>
      <c r="B10" s="200"/>
      <c r="C10" s="12"/>
      <c r="D10" s="12"/>
      <c r="K10" s="157" t="s">
        <v>0</v>
      </c>
    </row>
    <row r="11" spans="1:11" ht="15" customHeight="1">
      <c r="A11" s="4" t="s">
        <v>9</v>
      </c>
      <c r="B11" s="4"/>
      <c r="C11" s="3"/>
      <c r="E11" s="6">
        <v>435968</v>
      </c>
      <c r="F11" s="7"/>
      <c r="G11" s="6">
        <v>264345</v>
      </c>
      <c r="H11" s="9"/>
      <c r="I11" s="6">
        <v>380871</v>
      </c>
      <c r="J11" s="9"/>
      <c r="K11" s="9">
        <v>172259</v>
      </c>
    </row>
    <row r="12" spans="1:11" ht="15" customHeight="1">
      <c r="A12" s="4" t="s">
        <v>36</v>
      </c>
      <c r="B12" s="4"/>
      <c r="C12" s="3"/>
      <c r="E12" s="6">
        <v>459294</v>
      </c>
      <c r="F12" s="7"/>
      <c r="G12" s="6">
        <v>560644</v>
      </c>
      <c r="H12" s="7"/>
      <c r="I12" s="6">
        <v>382447</v>
      </c>
      <c r="J12" s="7"/>
      <c r="K12" s="7">
        <v>483882</v>
      </c>
    </row>
    <row r="13" spans="1:11" ht="15" customHeight="1">
      <c r="A13" s="4" t="s">
        <v>116</v>
      </c>
      <c r="B13" s="4"/>
      <c r="C13" s="44">
        <v>5</v>
      </c>
      <c r="E13" s="6">
        <v>414272</v>
      </c>
      <c r="F13" s="7"/>
      <c r="G13" s="6">
        <v>696332</v>
      </c>
      <c r="H13" s="7"/>
      <c r="I13" s="6">
        <v>685502</v>
      </c>
      <c r="J13" s="7"/>
      <c r="K13" s="7">
        <v>677432</v>
      </c>
    </row>
    <row r="14" spans="1:11" ht="15" customHeight="1">
      <c r="A14" s="4" t="s">
        <v>10</v>
      </c>
      <c r="B14" s="4"/>
      <c r="C14" s="44">
        <v>7</v>
      </c>
      <c r="E14" s="6">
        <v>2991626</v>
      </c>
      <c r="F14" s="7"/>
      <c r="G14" s="6">
        <v>3244899</v>
      </c>
      <c r="H14" s="7"/>
      <c r="I14" s="6">
        <v>2537934</v>
      </c>
      <c r="J14" s="7"/>
      <c r="K14" s="7">
        <v>2920970</v>
      </c>
    </row>
    <row r="15" spans="1:11" ht="15" customHeight="1">
      <c r="A15" s="4" t="s">
        <v>11</v>
      </c>
      <c r="B15" s="4"/>
      <c r="C15" s="44"/>
      <c r="E15" s="6">
        <v>240739</v>
      </c>
      <c r="F15" s="7"/>
      <c r="G15" s="6">
        <v>282108</v>
      </c>
      <c r="H15" s="7"/>
      <c r="I15" s="6">
        <v>67609</v>
      </c>
      <c r="J15" s="7"/>
      <c r="K15" s="6">
        <v>154080</v>
      </c>
    </row>
    <row r="16" spans="1:11" ht="15" customHeight="1">
      <c r="A16" s="4" t="s">
        <v>12</v>
      </c>
      <c r="B16" s="4"/>
      <c r="C16" s="44">
        <v>8</v>
      </c>
      <c r="E16" s="6">
        <v>1447008</v>
      </c>
      <c r="F16" s="7"/>
      <c r="G16" s="6">
        <v>2058118</v>
      </c>
      <c r="H16" s="7"/>
      <c r="I16" s="6">
        <v>328715</v>
      </c>
      <c r="J16" s="7"/>
      <c r="K16" s="7">
        <v>579966</v>
      </c>
    </row>
    <row r="17" spans="1:11" ht="15" customHeight="1">
      <c r="A17" s="4" t="s">
        <v>138</v>
      </c>
      <c r="B17" s="4"/>
      <c r="C17" s="44">
        <v>9</v>
      </c>
      <c r="E17" s="6">
        <v>2669882</v>
      </c>
      <c r="F17" s="7"/>
      <c r="G17" s="6">
        <v>1712352</v>
      </c>
      <c r="H17" s="9"/>
      <c r="I17" s="6">
        <v>28426</v>
      </c>
      <c r="J17" s="9"/>
      <c r="K17" s="9">
        <v>280374</v>
      </c>
    </row>
    <row r="18" spans="1:11" ht="15" customHeight="1">
      <c r="A18" s="4" t="s">
        <v>187</v>
      </c>
      <c r="B18" s="4"/>
      <c r="C18" s="44">
        <v>10</v>
      </c>
      <c r="E18" s="8">
        <v>68697</v>
      </c>
      <c r="F18" s="7"/>
      <c r="G18" s="8">
        <v>81595</v>
      </c>
      <c r="H18" s="9"/>
      <c r="I18" s="8">
        <v>68697</v>
      </c>
      <c r="J18" s="9"/>
      <c r="K18" s="8">
        <v>81595</v>
      </c>
    </row>
    <row r="19" spans="1:11" ht="15" customHeight="1">
      <c r="A19" s="4" t="s">
        <v>144</v>
      </c>
      <c r="B19" s="4"/>
      <c r="C19" s="201"/>
      <c r="E19" s="6">
        <v>32709</v>
      </c>
      <c r="F19" s="7"/>
      <c r="G19" s="6">
        <v>30462</v>
      </c>
      <c r="H19" s="9"/>
      <c r="I19" s="8">
        <v>0</v>
      </c>
      <c r="J19" s="9"/>
      <c r="K19" s="8">
        <v>0</v>
      </c>
    </row>
    <row r="20" spans="1:11" s="162" customFormat="1" ht="15" customHeight="1">
      <c r="A20" s="202" t="s">
        <v>13</v>
      </c>
      <c r="B20" s="202"/>
      <c r="C20" s="45"/>
      <c r="D20" s="151"/>
      <c r="E20" s="19">
        <f>SUM(E11:E19)</f>
        <v>8760195</v>
      </c>
      <c r="F20" s="172"/>
      <c r="G20" s="19">
        <f>SUM(G11:G19)</f>
        <v>8930855</v>
      </c>
      <c r="H20" s="79"/>
      <c r="I20" s="19">
        <f>SUM(I11:I19)</f>
        <v>4480201</v>
      </c>
      <c r="J20" s="79"/>
      <c r="K20" s="19">
        <f>SUM(K11:K19)</f>
        <v>5350558</v>
      </c>
    </row>
    <row r="21" spans="1:11" ht="15" customHeight="1">
      <c r="A21" s="202"/>
      <c r="B21" s="202"/>
      <c r="C21" s="201"/>
      <c r="E21" s="9"/>
      <c r="F21" s="7"/>
      <c r="G21" s="9"/>
      <c r="H21" s="9"/>
      <c r="I21" s="9"/>
      <c r="J21" s="9"/>
      <c r="K21" s="9"/>
    </row>
    <row r="22" spans="1:11" ht="15" customHeight="1">
      <c r="A22" s="203" t="s">
        <v>14</v>
      </c>
      <c r="B22" s="204"/>
      <c r="C22" s="12"/>
      <c r="D22" s="12"/>
      <c r="E22" s="10"/>
      <c r="F22" s="10"/>
      <c r="G22" s="10"/>
      <c r="H22" s="10"/>
      <c r="I22" s="10"/>
      <c r="J22" s="10"/>
      <c r="K22" s="10"/>
    </row>
    <row r="23" spans="1:11" ht="15" customHeight="1">
      <c r="A23" s="4" t="s">
        <v>36</v>
      </c>
      <c r="B23" s="204"/>
      <c r="C23" s="12"/>
      <c r="D23" s="12"/>
      <c r="E23" s="10">
        <v>187100</v>
      </c>
      <c r="F23" s="10"/>
      <c r="G23" s="10">
        <v>87100</v>
      </c>
      <c r="H23" s="10"/>
      <c r="I23" s="8">
        <v>100000</v>
      </c>
      <c r="J23" s="10"/>
      <c r="K23" s="8">
        <v>0</v>
      </c>
    </row>
    <row r="24" spans="1:11" ht="15" customHeight="1">
      <c r="A24" s="4" t="s">
        <v>141</v>
      </c>
      <c r="B24" s="204"/>
      <c r="C24" s="12">
        <v>11</v>
      </c>
      <c r="D24" s="12"/>
      <c r="E24" s="6">
        <v>1301184</v>
      </c>
      <c r="F24" s="10"/>
      <c r="G24" s="10">
        <v>1207019</v>
      </c>
      <c r="H24" s="7"/>
      <c r="I24" s="6">
        <v>938346</v>
      </c>
      <c r="J24" s="7"/>
      <c r="K24" s="6">
        <v>965402</v>
      </c>
    </row>
    <row r="25" spans="1:11" ht="15" customHeight="1">
      <c r="A25" s="4" t="s">
        <v>142</v>
      </c>
      <c r="B25" s="204"/>
      <c r="C25" s="12">
        <v>12</v>
      </c>
      <c r="D25" s="12"/>
      <c r="E25" s="8">
        <v>0</v>
      </c>
      <c r="F25" s="10"/>
      <c r="G25" s="8">
        <v>0</v>
      </c>
      <c r="H25" s="10"/>
      <c r="I25" s="6">
        <v>4783099</v>
      </c>
      <c r="J25" s="10"/>
      <c r="K25" s="10">
        <v>4783099</v>
      </c>
    </row>
    <row r="26" spans="1:11" ht="15" customHeight="1">
      <c r="A26" s="4" t="s">
        <v>220</v>
      </c>
      <c r="B26" s="4"/>
      <c r="C26" s="12">
        <v>13</v>
      </c>
      <c r="D26" s="12"/>
      <c r="E26" s="6">
        <v>58855</v>
      </c>
      <c r="F26" s="22"/>
      <c r="G26" s="22">
        <v>78817</v>
      </c>
      <c r="H26" s="10"/>
      <c r="I26" s="6">
        <v>91866</v>
      </c>
      <c r="J26" s="13"/>
      <c r="K26" s="13">
        <v>91866</v>
      </c>
    </row>
    <row r="27" spans="1:11" ht="15" customHeight="1">
      <c r="A27" s="4" t="s">
        <v>15</v>
      </c>
      <c r="B27" s="4"/>
      <c r="C27" s="12"/>
      <c r="D27" s="12"/>
      <c r="E27" s="6">
        <v>208188</v>
      </c>
      <c r="F27" s="10"/>
      <c r="G27" s="13">
        <v>208188</v>
      </c>
      <c r="H27" s="10"/>
      <c r="I27" s="6">
        <v>103400</v>
      </c>
      <c r="J27" s="13"/>
      <c r="K27" s="13">
        <v>104254</v>
      </c>
    </row>
    <row r="28" spans="1:11" ht="15" customHeight="1">
      <c r="A28" s="4" t="s">
        <v>16</v>
      </c>
      <c r="B28" s="4"/>
      <c r="C28" s="12"/>
      <c r="D28" s="12"/>
      <c r="E28" s="6">
        <f>9798784-18350</f>
        <v>9780434</v>
      </c>
      <c r="F28" s="13"/>
      <c r="G28" s="9">
        <v>9539717</v>
      </c>
      <c r="H28" s="9"/>
      <c r="I28" s="6">
        <v>2010360</v>
      </c>
      <c r="J28" s="11"/>
      <c r="K28" s="9">
        <v>2035840</v>
      </c>
    </row>
    <row r="29" spans="1:11" ht="15" customHeight="1">
      <c r="A29" s="4" t="s">
        <v>132</v>
      </c>
      <c r="B29" s="4"/>
      <c r="C29" s="12"/>
      <c r="D29" s="12"/>
      <c r="E29" s="6">
        <v>43190</v>
      </c>
      <c r="F29" s="13"/>
      <c r="G29" s="8">
        <v>47915</v>
      </c>
      <c r="H29" s="9"/>
      <c r="I29" s="8">
        <v>48542</v>
      </c>
      <c r="J29" s="11"/>
      <c r="K29" s="8">
        <v>41360</v>
      </c>
    </row>
    <row r="30" spans="1:11" ht="15" customHeight="1">
      <c r="A30" s="4" t="s">
        <v>17</v>
      </c>
      <c r="B30" s="4"/>
      <c r="C30" s="12"/>
      <c r="D30" s="12"/>
      <c r="E30" s="6">
        <v>333598</v>
      </c>
      <c r="F30" s="13"/>
      <c r="G30" s="11">
        <v>333598</v>
      </c>
      <c r="H30" s="205"/>
      <c r="I30" s="8">
        <v>0</v>
      </c>
      <c r="J30" s="11"/>
      <c r="K30" s="8">
        <v>0</v>
      </c>
    </row>
    <row r="31" spans="1:11" ht="15" customHeight="1">
      <c r="A31" s="4" t="s">
        <v>18</v>
      </c>
      <c r="B31" s="4"/>
      <c r="C31" s="12"/>
      <c r="D31" s="12"/>
      <c r="E31" s="6">
        <v>20279</v>
      </c>
      <c r="F31" s="13"/>
      <c r="G31" s="11">
        <v>21898</v>
      </c>
      <c r="H31" s="205"/>
      <c r="I31" s="6">
        <v>18247</v>
      </c>
      <c r="J31" s="11"/>
      <c r="K31" s="11">
        <v>21322</v>
      </c>
    </row>
    <row r="32" spans="1:11" ht="15" customHeight="1">
      <c r="A32" s="4" t="s">
        <v>203</v>
      </c>
      <c r="B32" s="4"/>
      <c r="C32" s="12"/>
      <c r="D32" s="12"/>
      <c r="E32" s="6">
        <v>30815</v>
      </c>
      <c r="F32" s="13"/>
      <c r="G32" s="11">
        <v>30849</v>
      </c>
      <c r="H32" s="205"/>
      <c r="I32" s="6">
        <v>26620</v>
      </c>
      <c r="J32" s="11"/>
      <c r="K32" s="11">
        <v>27470</v>
      </c>
    </row>
    <row r="33" spans="1:11" ht="15" customHeight="1">
      <c r="A33" s="4" t="s">
        <v>19</v>
      </c>
      <c r="B33" s="4"/>
      <c r="C33" s="12"/>
      <c r="D33" s="12"/>
      <c r="E33" s="6">
        <f>29810+18350</f>
        <v>48160</v>
      </c>
      <c r="F33" s="13"/>
      <c r="G33" s="9">
        <v>13985</v>
      </c>
      <c r="H33" s="9"/>
      <c r="I33" s="6">
        <v>1781</v>
      </c>
      <c r="J33" s="11"/>
      <c r="K33" s="9">
        <v>8284</v>
      </c>
    </row>
    <row r="34" spans="1:11" s="162" customFormat="1" ht="15" customHeight="1">
      <c r="A34" s="206" t="s">
        <v>20</v>
      </c>
      <c r="B34" s="202"/>
      <c r="C34" s="164"/>
      <c r="D34" s="20"/>
      <c r="E34" s="207">
        <f>SUM(E23:E33)</f>
        <v>12011803</v>
      </c>
      <c r="F34" s="172"/>
      <c r="G34" s="207">
        <f>SUM(G23:G33)</f>
        <v>11569086</v>
      </c>
      <c r="H34" s="79"/>
      <c r="I34" s="207">
        <f>SUM(I23:I33)</f>
        <v>8122261</v>
      </c>
      <c r="J34" s="208"/>
      <c r="K34" s="207">
        <f>SUM(K23:K33)</f>
        <v>8078897</v>
      </c>
    </row>
    <row r="35" spans="1:11" ht="15" customHeight="1">
      <c r="A35" s="202"/>
      <c r="B35" s="202"/>
      <c r="C35" s="12"/>
      <c r="D35" s="18"/>
      <c r="E35" s="209"/>
      <c r="F35" s="7"/>
      <c r="G35" s="209"/>
      <c r="H35" s="9"/>
      <c r="I35" s="9"/>
      <c r="J35" s="9"/>
      <c r="K35" s="9"/>
    </row>
    <row r="36" spans="1:11" s="162" customFormat="1" ht="15" customHeight="1" thickBot="1">
      <c r="A36" s="206" t="s">
        <v>21</v>
      </c>
      <c r="B36" s="202"/>
      <c r="C36" s="164"/>
      <c r="D36" s="20"/>
      <c r="E36" s="210">
        <f>E20+E34</f>
        <v>20771998</v>
      </c>
      <c r="F36" s="172"/>
      <c r="G36" s="210">
        <f>G20+G34</f>
        <v>20499941</v>
      </c>
      <c r="H36" s="79"/>
      <c r="I36" s="210">
        <f>SUM(I20+I34)</f>
        <v>12602462</v>
      </c>
      <c r="J36" s="79"/>
      <c r="K36" s="210">
        <f>SUM(K20+K34)</f>
        <v>13429455</v>
      </c>
    </row>
    <row r="37" spans="1:11" s="152" customFormat="1" ht="18.600000000000001" thickTop="1">
      <c r="A37" s="85" t="s">
        <v>159</v>
      </c>
      <c r="B37" s="151"/>
      <c r="C37" s="151"/>
      <c r="D37" s="151"/>
      <c r="E37" s="151"/>
      <c r="F37" s="151"/>
      <c r="G37" s="151"/>
      <c r="H37" s="151"/>
      <c r="I37" s="151"/>
      <c r="J37" s="151"/>
      <c r="K37" s="151"/>
    </row>
    <row r="38" spans="1:11" s="152" customFormat="1" ht="15.6">
      <c r="A38" s="195" t="s">
        <v>1</v>
      </c>
      <c r="B38" s="151"/>
      <c r="C38" s="151"/>
      <c r="D38" s="151"/>
      <c r="E38" s="151"/>
      <c r="F38" s="151"/>
      <c r="G38" s="151"/>
      <c r="H38" s="151"/>
      <c r="I38" s="151"/>
      <c r="J38" s="151"/>
      <c r="K38" s="151"/>
    </row>
    <row r="39" spans="1:11" s="152" customFormat="1" ht="15.6">
      <c r="A39" s="195" t="str">
        <f>A3</f>
        <v>As at 30 September 2023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</row>
    <row r="40" spans="1:11" ht="15" customHeight="1">
      <c r="D40" s="157"/>
      <c r="E40" s="273" t="s">
        <v>2</v>
      </c>
      <c r="F40" s="273"/>
      <c r="G40" s="273"/>
      <c r="H40" s="151"/>
      <c r="I40" s="273" t="s">
        <v>3</v>
      </c>
      <c r="J40" s="273"/>
      <c r="K40" s="273"/>
    </row>
    <row r="41" spans="1:11" ht="15" customHeight="1">
      <c r="D41" s="157"/>
      <c r="E41" s="158" t="s">
        <v>223</v>
      </c>
      <c r="F41" s="158"/>
      <c r="G41" s="158" t="s">
        <v>4</v>
      </c>
      <c r="H41" s="158"/>
      <c r="I41" s="158" t="s">
        <v>223</v>
      </c>
      <c r="J41" s="158"/>
      <c r="K41" s="158" t="s">
        <v>4</v>
      </c>
    </row>
    <row r="42" spans="1:11" ht="15" customHeight="1">
      <c r="A42" s="197" t="s">
        <v>26</v>
      </c>
      <c r="C42" s="198" t="s">
        <v>5</v>
      </c>
      <c r="D42" s="18"/>
      <c r="E42" s="158" t="s">
        <v>239</v>
      </c>
      <c r="F42" s="158"/>
      <c r="G42" s="158" t="s">
        <v>197</v>
      </c>
      <c r="H42" s="158"/>
      <c r="I42" s="158" t="s">
        <v>239</v>
      </c>
      <c r="J42" s="158"/>
      <c r="K42" s="158" t="s">
        <v>197</v>
      </c>
    </row>
    <row r="43" spans="1:11" ht="15" customHeight="1">
      <c r="A43" s="197"/>
      <c r="C43" s="198"/>
      <c r="D43" s="18"/>
      <c r="E43" s="2" t="s">
        <v>127</v>
      </c>
      <c r="F43" s="158"/>
      <c r="G43" s="158" t="s">
        <v>128</v>
      </c>
      <c r="H43" s="158"/>
      <c r="I43" s="2" t="s">
        <v>6</v>
      </c>
      <c r="J43" s="158"/>
      <c r="K43" s="158" t="s">
        <v>128</v>
      </c>
    </row>
    <row r="44" spans="1:11" ht="15" customHeight="1">
      <c r="A44" s="196"/>
      <c r="C44" s="199"/>
      <c r="D44" s="18"/>
      <c r="E44" s="2" t="s">
        <v>126</v>
      </c>
      <c r="F44" s="158"/>
      <c r="G44" s="158"/>
      <c r="H44" s="158"/>
      <c r="I44" s="2" t="s">
        <v>126</v>
      </c>
      <c r="J44" s="158"/>
      <c r="K44" s="158"/>
    </row>
    <row r="45" spans="1:11" ht="15" customHeight="1">
      <c r="C45" s="160"/>
      <c r="D45" s="18"/>
      <c r="E45" s="271" t="s">
        <v>7</v>
      </c>
      <c r="F45" s="272"/>
      <c r="G45" s="272"/>
      <c r="H45" s="272"/>
      <c r="I45" s="272"/>
      <c r="J45" s="272"/>
      <c r="K45" s="272"/>
    </row>
    <row r="46" spans="1:11" ht="15" customHeight="1">
      <c r="A46" s="200" t="s">
        <v>25</v>
      </c>
      <c r="B46" s="204"/>
      <c r="C46" s="160"/>
      <c r="D46" s="18"/>
      <c r="E46" s="211"/>
      <c r="F46" s="2"/>
      <c r="G46" s="211"/>
      <c r="H46" s="211"/>
      <c r="I46" s="211"/>
      <c r="J46" s="211"/>
      <c r="K46" s="211"/>
    </row>
    <row r="47" spans="1:11" ht="15" customHeight="1">
      <c r="A47" s="4" t="s">
        <v>23</v>
      </c>
      <c r="B47" s="4"/>
      <c r="C47" s="12"/>
      <c r="D47" s="18"/>
      <c r="E47" s="211"/>
      <c r="F47" s="2"/>
      <c r="G47" s="211"/>
      <c r="H47" s="211"/>
      <c r="J47" s="211"/>
      <c r="K47" s="211"/>
    </row>
    <row r="48" spans="1:11" ht="15" customHeight="1">
      <c r="A48" s="4" t="s">
        <v>24</v>
      </c>
      <c r="B48" s="4"/>
      <c r="C48" s="12">
        <v>14</v>
      </c>
      <c r="D48" s="12"/>
      <c r="E48" s="9">
        <v>9583003</v>
      </c>
      <c r="F48" s="10"/>
      <c r="G48" s="9">
        <v>9196620</v>
      </c>
      <c r="H48" s="9"/>
      <c r="I48" s="8">
        <v>4842396</v>
      </c>
      <c r="J48" s="11"/>
      <c r="K48" s="11">
        <v>5388570</v>
      </c>
    </row>
    <row r="49" spans="1:11" ht="15" customHeight="1">
      <c r="A49" s="4" t="s">
        <v>156</v>
      </c>
      <c r="B49" s="4"/>
      <c r="C49" s="12">
        <v>5</v>
      </c>
      <c r="D49" s="12"/>
      <c r="E49" s="8">
        <v>0</v>
      </c>
      <c r="F49" s="13"/>
      <c r="G49" s="8">
        <v>3500</v>
      </c>
      <c r="H49" s="14"/>
      <c r="I49" s="8">
        <v>38460</v>
      </c>
      <c r="J49" s="15"/>
      <c r="K49" s="8">
        <v>40000</v>
      </c>
    </row>
    <row r="50" spans="1:11" ht="15" customHeight="1">
      <c r="A50" s="4" t="s">
        <v>271</v>
      </c>
      <c r="B50" s="4"/>
      <c r="C50" s="12"/>
      <c r="D50" s="12"/>
      <c r="E50" s="9">
        <v>1005</v>
      </c>
      <c r="F50" s="13"/>
      <c r="G50" s="8">
        <v>0</v>
      </c>
      <c r="H50" s="7"/>
      <c r="I50" s="8">
        <v>0</v>
      </c>
      <c r="J50" s="13"/>
      <c r="K50" s="8">
        <v>0</v>
      </c>
    </row>
    <row r="51" spans="1:11" ht="15" customHeight="1">
      <c r="A51" s="4" t="s">
        <v>27</v>
      </c>
      <c r="B51" s="4"/>
      <c r="C51" s="12"/>
      <c r="D51" s="12"/>
      <c r="E51" s="9">
        <v>658657</v>
      </c>
      <c r="F51" s="13"/>
      <c r="G51" s="9">
        <v>935745</v>
      </c>
      <c r="H51" s="7"/>
      <c r="I51" s="13">
        <v>235471</v>
      </c>
      <c r="J51" s="13"/>
      <c r="K51" s="13">
        <v>412652</v>
      </c>
    </row>
    <row r="52" spans="1:11" ht="15" customHeight="1">
      <c r="A52" s="4" t="s">
        <v>28</v>
      </c>
      <c r="B52" s="4"/>
      <c r="C52" s="12"/>
      <c r="D52" s="12"/>
      <c r="E52" s="9">
        <v>330439</v>
      </c>
      <c r="F52" s="13"/>
      <c r="G52" s="9">
        <v>411724</v>
      </c>
      <c r="H52" s="7"/>
      <c r="I52" s="13">
        <v>101596</v>
      </c>
      <c r="J52" s="13"/>
      <c r="K52" s="13">
        <v>33394</v>
      </c>
    </row>
    <row r="53" spans="1:11" ht="15" customHeight="1">
      <c r="A53" s="4" t="s">
        <v>139</v>
      </c>
      <c r="B53" s="4"/>
      <c r="C53" s="12">
        <v>15</v>
      </c>
      <c r="D53" s="12"/>
      <c r="E53" s="9">
        <v>874168</v>
      </c>
      <c r="F53" s="7"/>
      <c r="G53" s="9">
        <v>1238015</v>
      </c>
      <c r="H53" s="7"/>
      <c r="I53" s="13">
        <v>786424</v>
      </c>
      <c r="J53" s="13"/>
      <c r="K53" s="13">
        <v>1440604</v>
      </c>
    </row>
    <row r="54" spans="1:11" ht="15" customHeight="1">
      <c r="A54" s="4" t="s">
        <v>29</v>
      </c>
      <c r="B54" s="4"/>
    </row>
    <row r="55" spans="1:11" ht="15" customHeight="1">
      <c r="A55" s="4" t="s">
        <v>24</v>
      </c>
      <c r="B55" s="4"/>
      <c r="C55" s="12">
        <v>14</v>
      </c>
      <c r="D55" s="12"/>
      <c r="E55" s="9">
        <v>920411</v>
      </c>
      <c r="F55" s="13"/>
      <c r="G55" s="8">
        <v>286140</v>
      </c>
      <c r="H55" s="14"/>
      <c r="I55" s="15">
        <v>235000</v>
      </c>
      <c r="J55" s="15"/>
      <c r="K55" s="222">
        <v>0</v>
      </c>
    </row>
    <row r="56" spans="1:11" ht="15" customHeight="1">
      <c r="A56" s="4" t="s">
        <v>135</v>
      </c>
      <c r="B56" s="4"/>
      <c r="C56" s="12"/>
      <c r="D56" s="12"/>
      <c r="E56" s="9">
        <v>17738</v>
      </c>
      <c r="F56" s="13"/>
      <c r="G56" s="9">
        <v>15931</v>
      </c>
      <c r="H56" s="9"/>
      <c r="I56" s="11">
        <v>18107</v>
      </c>
      <c r="J56" s="11"/>
      <c r="K56" s="9">
        <v>18868</v>
      </c>
    </row>
    <row r="57" spans="1:11" ht="15" customHeight="1">
      <c r="A57" s="4" t="s">
        <v>183</v>
      </c>
      <c r="B57" s="4"/>
      <c r="C57" s="12"/>
      <c r="D57" s="12"/>
      <c r="E57" s="9">
        <v>407</v>
      </c>
      <c r="F57" s="13"/>
      <c r="G57" s="222">
        <v>5259</v>
      </c>
      <c r="H57" s="9"/>
      <c r="I57" s="222">
        <v>127</v>
      </c>
      <c r="J57" s="11"/>
      <c r="K57" s="222">
        <v>0</v>
      </c>
    </row>
    <row r="58" spans="1:11" ht="15" customHeight="1">
      <c r="A58" s="4" t="s">
        <v>30</v>
      </c>
      <c r="B58" s="4"/>
      <c r="C58" s="12"/>
      <c r="D58" s="12"/>
      <c r="E58" s="8">
        <v>432</v>
      </c>
      <c r="F58" s="13"/>
      <c r="G58" s="14">
        <v>19871</v>
      </c>
      <c r="H58" s="14"/>
      <c r="I58" s="8">
        <v>432</v>
      </c>
      <c r="J58" s="15"/>
      <c r="K58" s="8">
        <v>0</v>
      </c>
    </row>
    <row r="59" spans="1:11" s="162" customFormat="1" ht="15" customHeight="1">
      <c r="A59" s="45" t="s">
        <v>31</v>
      </c>
      <c r="B59" s="202"/>
      <c r="C59" s="164"/>
      <c r="D59" s="164"/>
      <c r="E59" s="212">
        <f>SUM(E48:E58)</f>
        <v>12386260</v>
      </c>
      <c r="F59" s="172"/>
      <c r="G59" s="212">
        <f>SUM(G48:G58)</f>
        <v>12112805</v>
      </c>
      <c r="H59" s="79"/>
      <c r="I59" s="212">
        <f>SUM(I48:I58)</f>
        <v>6258013</v>
      </c>
      <c r="J59" s="79"/>
      <c r="K59" s="212">
        <f>SUM(K48:K58)</f>
        <v>7334088</v>
      </c>
    </row>
    <row r="60" spans="1:11" ht="15" customHeight="1">
      <c r="A60" s="202"/>
      <c r="B60" s="202"/>
      <c r="C60" s="12"/>
      <c r="D60" s="12"/>
      <c r="E60" s="9"/>
      <c r="F60" s="7"/>
      <c r="G60" s="9"/>
      <c r="H60" s="9"/>
      <c r="I60" s="9"/>
      <c r="J60" s="9"/>
      <c r="K60" s="9"/>
    </row>
    <row r="61" spans="1:11" ht="15" customHeight="1">
      <c r="A61" s="204" t="s">
        <v>32</v>
      </c>
      <c r="B61" s="204"/>
      <c r="C61" s="12"/>
      <c r="E61" s="9"/>
      <c r="F61" s="7"/>
      <c r="G61" s="9"/>
      <c r="H61" s="9"/>
      <c r="I61" s="9"/>
      <c r="J61" s="9"/>
      <c r="K61" s="9"/>
    </row>
    <row r="62" spans="1:11" ht="15" customHeight="1">
      <c r="A62" s="4" t="s">
        <v>124</v>
      </c>
      <c r="B62" s="4"/>
      <c r="E62" s="213"/>
      <c r="F62" s="7"/>
      <c r="G62" s="213"/>
      <c r="H62" s="213"/>
      <c r="I62" s="213"/>
      <c r="J62" s="213"/>
      <c r="K62" s="213"/>
    </row>
    <row r="63" spans="1:11" ht="15" customHeight="1">
      <c r="A63" s="80" t="s">
        <v>125</v>
      </c>
      <c r="B63" s="4"/>
      <c r="C63" s="12">
        <v>14</v>
      </c>
      <c r="E63" s="222">
        <v>0</v>
      </c>
      <c r="F63" s="9"/>
      <c r="G63" s="9">
        <v>539224</v>
      </c>
      <c r="H63" s="9"/>
      <c r="I63" s="222">
        <v>0</v>
      </c>
      <c r="J63" s="222"/>
      <c r="K63" s="222">
        <v>0</v>
      </c>
    </row>
    <row r="64" spans="1:11" ht="15" customHeight="1">
      <c r="A64" s="4" t="s">
        <v>134</v>
      </c>
      <c r="B64" s="4"/>
      <c r="C64" s="12"/>
      <c r="E64" s="9">
        <v>24009</v>
      </c>
      <c r="F64" s="9"/>
      <c r="G64" s="9">
        <v>25623</v>
      </c>
      <c r="H64" s="9"/>
      <c r="I64" s="9">
        <v>28808</v>
      </c>
      <c r="J64" s="9"/>
      <c r="K64" s="9">
        <v>20338</v>
      </c>
    </row>
    <row r="65" spans="1:11" ht="15" customHeight="1">
      <c r="A65" s="4" t="s">
        <v>246</v>
      </c>
      <c r="B65" s="4"/>
      <c r="C65" s="12">
        <v>14</v>
      </c>
      <c r="E65" s="9">
        <v>403433</v>
      </c>
      <c r="F65" s="9"/>
      <c r="G65" s="9">
        <v>400799</v>
      </c>
      <c r="H65" s="9"/>
      <c r="I65" s="251">
        <v>0</v>
      </c>
      <c r="J65" s="247"/>
      <c r="K65" s="247">
        <v>0</v>
      </c>
    </row>
    <row r="66" spans="1:11" ht="15" customHeight="1">
      <c r="A66" s="4" t="s">
        <v>33</v>
      </c>
      <c r="B66" s="4"/>
      <c r="C66" s="12"/>
      <c r="E66" s="9">
        <v>304505</v>
      </c>
      <c r="F66" s="9"/>
      <c r="G66" s="9">
        <v>314223</v>
      </c>
      <c r="H66" s="9"/>
      <c r="I66" s="9">
        <v>83530</v>
      </c>
      <c r="J66" s="9"/>
      <c r="K66" s="9">
        <v>83530</v>
      </c>
    </row>
    <row r="67" spans="1:11" ht="15" customHeight="1">
      <c r="A67" s="4" t="s">
        <v>157</v>
      </c>
      <c r="B67" s="4"/>
      <c r="C67" s="12"/>
      <c r="E67" s="9"/>
      <c r="F67" s="9"/>
      <c r="G67" s="9"/>
      <c r="H67" s="9"/>
      <c r="I67" s="9"/>
      <c r="J67" s="9"/>
      <c r="K67" s="9"/>
    </row>
    <row r="68" spans="1:11" ht="15" customHeight="1">
      <c r="A68" s="80" t="s">
        <v>158</v>
      </c>
      <c r="B68" s="4"/>
      <c r="C68" s="12"/>
      <c r="D68" s="12"/>
      <c r="E68" s="213">
        <v>64298</v>
      </c>
      <c r="F68" s="13"/>
      <c r="G68" s="213">
        <v>61217</v>
      </c>
      <c r="H68" s="213"/>
      <c r="I68" s="213">
        <v>38136</v>
      </c>
      <c r="J68" s="213"/>
      <c r="K68" s="213">
        <v>37376</v>
      </c>
    </row>
    <row r="69" spans="1:11" ht="15" customHeight="1">
      <c r="A69" s="4" t="s">
        <v>247</v>
      </c>
      <c r="B69" s="4"/>
      <c r="C69" s="12">
        <v>22</v>
      </c>
      <c r="D69" s="12"/>
      <c r="E69" s="213">
        <v>40071</v>
      </c>
      <c r="F69" s="13"/>
      <c r="G69" s="247">
        <v>0</v>
      </c>
      <c r="H69" s="213"/>
      <c r="I69" s="251">
        <v>503</v>
      </c>
      <c r="J69" s="213"/>
      <c r="K69" s="247">
        <v>0</v>
      </c>
    </row>
    <row r="70" spans="1:11" s="162" customFormat="1" ht="15" customHeight="1">
      <c r="A70" s="202" t="s">
        <v>34</v>
      </c>
      <c r="B70" s="202"/>
      <c r="C70" s="164"/>
      <c r="D70" s="151"/>
      <c r="E70" s="212">
        <f>SUM(E62:E69)</f>
        <v>836316</v>
      </c>
      <c r="F70" s="172"/>
      <c r="G70" s="212">
        <f>SUM(G62:G69)</f>
        <v>1341086</v>
      </c>
      <c r="H70" s="79"/>
      <c r="I70" s="212">
        <f>SUM(I62:I69)</f>
        <v>150977</v>
      </c>
      <c r="J70" s="79"/>
      <c r="K70" s="212">
        <f>SUM(K62:K69)</f>
        <v>141244</v>
      </c>
    </row>
    <row r="71" spans="1:11" s="162" customFormat="1" ht="15" customHeight="1">
      <c r="A71" s="202" t="s">
        <v>35</v>
      </c>
      <c r="B71" s="202"/>
      <c r="C71" s="164"/>
      <c r="D71" s="151"/>
      <c r="E71" s="212">
        <f>E59+E70</f>
        <v>13222576</v>
      </c>
      <c r="F71" s="172"/>
      <c r="G71" s="212">
        <f>G59+G70</f>
        <v>13453891</v>
      </c>
      <c r="H71" s="79"/>
      <c r="I71" s="212">
        <f>SUM(I59+I70)</f>
        <v>6408990</v>
      </c>
      <c r="J71" s="79"/>
      <c r="K71" s="212">
        <f>SUM(K59+K70)</f>
        <v>7475332</v>
      </c>
    </row>
    <row r="72" spans="1:11" s="152" customFormat="1" ht="18">
      <c r="A72" s="85" t="s">
        <v>159</v>
      </c>
      <c r="B72" s="151"/>
      <c r="C72" s="151"/>
      <c r="D72" s="151"/>
      <c r="E72" s="151"/>
      <c r="F72" s="151"/>
      <c r="G72" s="151"/>
      <c r="H72" s="151"/>
      <c r="I72" s="151"/>
      <c r="J72" s="151"/>
      <c r="K72" s="151"/>
    </row>
    <row r="73" spans="1:11" s="152" customFormat="1" ht="15.6">
      <c r="A73" s="195" t="s">
        <v>1</v>
      </c>
      <c r="B73" s="151"/>
      <c r="C73" s="151"/>
      <c r="D73" s="151"/>
      <c r="E73" s="151"/>
      <c r="F73" s="151"/>
      <c r="G73" s="151"/>
      <c r="H73" s="151"/>
      <c r="I73" s="151"/>
      <c r="J73" s="151"/>
      <c r="K73" s="151"/>
    </row>
    <row r="74" spans="1:11" s="152" customFormat="1" ht="15.6">
      <c r="A74" s="195" t="str">
        <f>A39</f>
        <v>As at 30 September 2023</v>
      </c>
      <c r="B74" s="157"/>
      <c r="C74" s="157"/>
      <c r="D74" s="157"/>
      <c r="E74" s="157"/>
      <c r="F74" s="157"/>
      <c r="G74" s="157"/>
      <c r="H74" s="157"/>
      <c r="I74" s="157"/>
      <c r="J74" s="157"/>
      <c r="K74" s="157"/>
    </row>
    <row r="75" spans="1:11" ht="15" customHeight="1">
      <c r="D75" s="157"/>
      <c r="E75" s="273" t="s">
        <v>2</v>
      </c>
      <c r="F75" s="273"/>
      <c r="G75" s="273"/>
      <c r="H75" s="151"/>
      <c r="I75" s="273" t="s">
        <v>3</v>
      </c>
      <c r="J75" s="273"/>
      <c r="K75" s="273"/>
    </row>
    <row r="76" spans="1:11" ht="15" customHeight="1">
      <c r="A76" s="5"/>
      <c r="B76" s="5"/>
      <c r="D76" s="157"/>
      <c r="E76" s="158" t="s">
        <v>223</v>
      </c>
      <c r="F76" s="158"/>
      <c r="G76" s="158" t="s">
        <v>4</v>
      </c>
      <c r="H76" s="158"/>
      <c r="I76" s="158" t="s">
        <v>223</v>
      </c>
      <c r="J76" s="158"/>
      <c r="K76" s="158" t="s">
        <v>4</v>
      </c>
    </row>
    <row r="77" spans="1:11" ht="15" customHeight="1">
      <c r="A77" s="197" t="s">
        <v>26</v>
      </c>
      <c r="C77" s="198" t="s">
        <v>5</v>
      </c>
      <c r="D77" s="18"/>
      <c r="E77" s="158" t="s">
        <v>239</v>
      </c>
      <c r="F77" s="158"/>
      <c r="G77" s="158" t="s">
        <v>197</v>
      </c>
      <c r="H77" s="158"/>
      <c r="I77" s="158" t="s">
        <v>239</v>
      </c>
      <c r="J77" s="158"/>
      <c r="K77" s="158" t="s">
        <v>197</v>
      </c>
    </row>
    <row r="78" spans="1:11" ht="15" customHeight="1">
      <c r="A78" s="197"/>
      <c r="C78" s="198"/>
      <c r="D78" s="18"/>
      <c r="E78" s="2" t="s">
        <v>127</v>
      </c>
      <c r="F78" s="158"/>
      <c r="G78" s="158" t="s">
        <v>128</v>
      </c>
      <c r="H78" s="158"/>
      <c r="I78" s="2" t="s">
        <v>6</v>
      </c>
      <c r="J78" s="158"/>
      <c r="K78" s="158" t="s">
        <v>128</v>
      </c>
    </row>
    <row r="79" spans="1:11" ht="15" customHeight="1">
      <c r="A79" s="196"/>
      <c r="C79" s="199"/>
      <c r="D79" s="18"/>
      <c r="E79" s="2" t="s">
        <v>126</v>
      </c>
      <c r="F79" s="158"/>
      <c r="G79" s="158"/>
      <c r="H79" s="158"/>
      <c r="I79" s="2" t="s">
        <v>126</v>
      </c>
      <c r="J79" s="158"/>
      <c r="K79" s="158"/>
    </row>
    <row r="80" spans="1:11" ht="15" customHeight="1">
      <c r="C80" s="160"/>
      <c r="D80" s="18"/>
      <c r="E80" s="271" t="s">
        <v>7</v>
      </c>
      <c r="F80" s="272"/>
      <c r="G80" s="272"/>
      <c r="H80" s="272"/>
      <c r="I80" s="272"/>
      <c r="J80" s="272"/>
      <c r="K80" s="272"/>
    </row>
    <row r="81" spans="1:11" ht="15" customHeight="1">
      <c r="A81" s="204" t="s">
        <v>37</v>
      </c>
      <c r="B81" s="204"/>
      <c r="C81" s="12"/>
      <c r="D81" s="12"/>
      <c r="E81" s="211"/>
      <c r="F81" s="215"/>
      <c r="G81" s="211"/>
      <c r="H81" s="211"/>
      <c r="I81" s="211"/>
      <c r="J81" s="211"/>
      <c r="K81" s="211"/>
    </row>
    <row r="82" spans="1:11" ht="15" customHeight="1">
      <c r="A82" s="214" t="s">
        <v>38</v>
      </c>
      <c r="B82" s="4"/>
      <c r="C82" s="44">
        <v>16</v>
      </c>
      <c r="D82" s="12"/>
      <c r="E82" s="216"/>
      <c r="F82" s="13"/>
      <c r="G82" s="216"/>
      <c r="H82" s="216"/>
      <c r="I82" s="216"/>
      <c r="J82" s="216"/>
      <c r="K82" s="216"/>
    </row>
    <row r="83" spans="1:11" ht="15" customHeight="1" thickBot="1">
      <c r="A83" s="4" t="s">
        <v>39</v>
      </c>
      <c r="B83" s="4"/>
      <c r="C83" s="12"/>
      <c r="D83" s="12"/>
      <c r="E83" s="16">
        <v>3805934</v>
      </c>
      <c r="F83" s="13"/>
      <c r="G83" s="16">
        <v>3251546</v>
      </c>
      <c r="H83" s="216"/>
      <c r="I83" s="16">
        <v>3805934</v>
      </c>
      <c r="J83" s="13"/>
      <c r="K83" s="16">
        <v>3251546</v>
      </c>
    </row>
    <row r="84" spans="1:11" ht="15" customHeight="1" thickTop="1">
      <c r="A84" s="80" t="s">
        <v>40</v>
      </c>
      <c r="B84" s="217"/>
      <c r="C84" s="12"/>
      <c r="D84" s="12"/>
      <c r="E84" s="17">
        <f>'Shareholder conso 66'!D33</f>
        <v>2443979</v>
      </c>
      <c r="F84" s="13"/>
      <c r="G84" s="17">
        <v>2221878</v>
      </c>
      <c r="H84" s="17"/>
      <c r="I84" s="17">
        <f>'Shareholder Seperate 66'!C27</f>
        <v>2443979</v>
      </c>
      <c r="J84" s="13"/>
      <c r="K84" s="17">
        <v>2221878</v>
      </c>
    </row>
    <row r="85" spans="1:11" ht="15" customHeight="1">
      <c r="A85" s="4" t="s">
        <v>41</v>
      </c>
      <c r="B85" s="218"/>
      <c r="C85" s="218"/>
      <c r="D85" s="12"/>
      <c r="E85" s="17">
        <f>'Shareholder conso 66'!F33</f>
        <v>4209156</v>
      </c>
      <c r="F85" s="13"/>
      <c r="G85" s="17">
        <v>4070406</v>
      </c>
      <c r="H85" s="17"/>
      <c r="I85" s="17">
        <f>'Shareholder Seperate 66'!E27</f>
        <v>4209156</v>
      </c>
      <c r="J85" s="13"/>
      <c r="K85" s="17">
        <v>4070406</v>
      </c>
    </row>
    <row r="86" spans="1:11" ht="15" customHeight="1">
      <c r="A86" s="4" t="s">
        <v>248</v>
      </c>
      <c r="B86" s="218"/>
      <c r="C86" s="44">
        <v>16</v>
      </c>
      <c r="D86" s="12"/>
      <c r="E86" s="17">
        <f>'Shareholder conso 66'!H33</f>
        <v>27773</v>
      </c>
      <c r="F86" s="13"/>
      <c r="G86" s="247">
        <v>0</v>
      </c>
      <c r="H86" s="17"/>
      <c r="I86" s="17">
        <f>'Shareholder Seperate 66'!G27</f>
        <v>27773</v>
      </c>
      <c r="J86" s="13"/>
      <c r="K86" s="247">
        <v>0</v>
      </c>
    </row>
    <row r="87" spans="1:11" ht="15" customHeight="1">
      <c r="A87" s="4" t="s">
        <v>143</v>
      </c>
      <c r="B87" s="218"/>
      <c r="C87" s="218"/>
      <c r="D87" s="12"/>
      <c r="E87" s="17"/>
      <c r="F87" s="13"/>
      <c r="G87" s="17"/>
      <c r="H87" s="17"/>
      <c r="I87" s="17"/>
      <c r="J87" s="17"/>
      <c r="K87" s="17"/>
    </row>
    <row r="88" spans="1:11" ht="15" customHeight="1">
      <c r="A88" s="4" t="s">
        <v>43</v>
      </c>
      <c r="B88" s="217"/>
      <c r="C88" s="12"/>
      <c r="D88" s="12"/>
      <c r="E88" s="17"/>
      <c r="F88" s="13"/>
      <c r="G88" s="17"/>
      <c r="H88" s="17"/>
      <c r="I88" s="17"/>
      <c r="J88" s="17"/>
      <c r="K88" s="17"/>
    </row>
    <row r="89" spans="1:11" ht="15" customHeight="1">
      <c r="A89" s="4" t="s">
        <v>44</v>
      </c>
      <c r="B89" s="217"/>
      <c r="C89" s="217"/>
      <c r="D89" s="12"/>
      <c r="E89" s="17">
        <f>'Shareholder conso 66'!J33</f>
        <v>100611</v>
      </c>
      <c r="F89" s="13"/>
      <c r="G89" s="17">
        <v>100611</v>
      </c>
      <c r="H89" s="219"/>
      <c r="I89" s="17">
        <f>'Shareholder Seperate 66'!I27</f>
        <v>100611</v>
      </c>
      <c r="J89" s="219"/>
      <c r="K89" s="220">
        <v>100611</v>
      </c>
    </row>
    <row r="90" spans="1:11" ht="15" customHeight="1">
      <c r="A90" s="4" t="s">
        <v>45</v>
      </c>
      <c r="B90" s="4"/>
      <c r="C90" s="12"/>
      <c r="E90" s="9">
        <f>'Shareholder conso 66'!L33</f>
        <v>-394307</v>
      </c>
      <c r="F90" s="7"/>
      <c r="G90" s="9">
        <v>-233608</v>
      </c>
      <c r="H90" s="9"/>
      <c r="I90" s="9">
        <f>'Shareholder Seperate 66'!K27</f>
        <v>-922146</v>
      </c>
      <c r="J90" s="9"/>
      <c r="K90" s="9">
        <v>-772871</v>
      </c>
    </row>
    <row r="91" spans="1:11" ht="15" customHeight="1">
      <c r="A91" s="4" t="s">
        <v>46</v>
      </c>
      <c r="B91" s="218"/>
      <c r="C91" s="218"/>
      <c r="D91" s="12"/>
      <c r="E91" s="78">
        <f>'Shareholder conso 66'!V33</f>
        <v>724727</v>
      </c>
      <c r="F91" s="7"/>
      <c r="G91" s="78">
        <v>731166</v>
      </c>
      <c r="H91" s="9"/>
      <c r="I91" s="77">
        <f>'Shareholder Seperate 66'!M27</f>
        <v>334099</v>
      </c>
      <c r="J91" s="205"/>
      <c r="K91" s="77">
        <v>334099</v>
      </c>
    </row>
    <row r="92" spans="1:11" ht="15" customHeight="1">
      <c r="A92" s="45" t="s">
        <v>137</v>
      </c>
      <c r="B92" s="202"/>
      <c r="C92" s="12"/>
      <c r="D92" s="12"/>
      <c r="E92" s="7"/>
      <c r="F92" s="172"/>
      <c r="G92" s="7"/>
      <c r="H92" s="7"/>
      <c r="I92" s="7"/>
      <c r="J92" s="7"/>
      <c r="K92" s="7"/>
    </row>
    <row r="93" spans="1:11" ht="15" customHeight="1">
      <c r="A93" s="45" t="s">
        <v>47</v>
      </c>
      <c r="B93" s="202"/>
      <c r="C93" s="12"/>
      <c r="D93" s="12"/>
      <c r="E93" s="79">
        <f>SUM(E84:E91)</f>
        <v>7111939</v>
      </c>
      <c r="F93" s="172"/>
      <c r="G93" s="79">
        <f>SUM(G84:G91)</f>
        <v>6890453</v>
      </c>
      <c r="H93" s="79"/>
      <c r="I93" s="79">
        <f>SUM(I84:I91)</f>
        <v>6193472</v>
      </c>
      <c r="J93" s="79"/>
      <c r="K93" s="79">
        <f>SUM(K84:K91)</f>
        <v>5954123</v>
      </c>
    </row>
    <row r="94" spans="1:11" ht="15" customHeight="1">
      <c r="A94" s="18" t="s">
        <v>48</v>
      </c>
      <c r="B94" s="218"/>
      <c r="C94" s="218"/>
      <c r="D94" s="218"/>
      <c r="E94" s="9">
        <f>'Shareholder conso 66'!Z33</f>
        <v>437483</v>
      </c>
      <c r="F94" s="172"/>
      <c r="G94" s="9">
        <v>155597</v>
      </c>
      <c r="H94" s="6"/>
      <c r="I94" s="8">
        <v>0</v>
      </c>
      <c r="J94" s="6"/>
      <c r="K94" s="8">
        <v>0</v>
      </c>
    </row>
    <row r="95" spans="1:11" ht="15" customHeight="1">
      <c r="A95" s="20" t="s">
        <v>49</v>
      </c>
      <c r="B95" s="202"/>
      <c r="C95" s="12"/>
      <c r="D95" s="12"/>
      <c r="E95" s="19">
        <f>E93+E94</f>
        <v>7549422</v>
      </c>
      <c r="F95" s="172"/>
      <c r="G95" s="19">
        <f>G93+G94</f>
        <v>7046050</v>
      </c>
      <c r="H95" s="165"/>
      <c r="I95" s="19">
        <f>I93+I94</f>
        <v>6193472</v>
      </c>
      <c r="J95" s="165"/>
      <c r="K95" s="19">
        <f>K93+K94</f>
        <v>5954123</v>
      </c>
    </row>
    <row r="96" spans="1:11" ht="15" customHeight="1">
      <c r="A96" s="20"/>
      <c r="B96" s="202"/>
      <c r="C96" s="12"/>
      <c r="D96" s="12"/>
      <c r="E96" s="79"/>
      <c r="F96" s="172"/>
      <c r="G96" s="79"/>
      <c r="H96" s="79"/>
      <c r="I96" s="79"/>
      <c r="J96" s="79"/>
      <c r="K96" s="79"/>
    </row>
    <row r="97" spans="1:11" ht="15" customHeight="1" thickBot="1">
      <c r="A97" s="20" t="s">
        <v>50</v>
      </c>
      <c r="B97" s="221"/>
      <c r="C97" s="12"/>
      <c r="D97" s="12"/>
      <c r="E97" s="210">
        <f>E95+E71</f>
        <v>20771998</v>
      </c>
      <c r="F97" s="172"/>
      <c r="G97" s="210">
        <f>G95+G71</f>
        <v>20499941</v>
      </c>
      <c r="H97" s="79"/>
      <c r="I97" s="210">
        <f>I71+I93</f>
        <v>12602462</v>
      </c>
      <c r="J97" s="79"/>
      <c r="K97" s="210">
        <f>K71+K93</f>
        <v>13429455</v>
      </c>
    </row>
    <row r="98" spans="1:11" ht="15" thickTop="1"/>
  </sheetData>
  <mergeCells count="10">
    <mergeCell ref="E80:K80"/>
    <mergeCell ref="I40:K40"/>
    <mergeCell ref="E3:K3"/>
    <mergeCell ref="I4:K4"/>
    <mergeCell ref="E9:K9"/>
    <mergeCell ref="I75:K75"/>
    <mergeCell ref="E45:K45"/>
    <mergeCell ref="E75:G75"/>
    <mergeCell ref="E40:G40"/>
    <mergeCell ref="E4:G4"/>
  </mergeCells>
  <pageMargins left="1.0899999999999999" right="0.7" top="0.75" bottom="0.75" header="0.3" footer="0.3"/>
  <pageSetup scale="75" firstPageNumber="4" fitToWidth="0" fitToHeight="0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  <rowBreaks count="2" manualBreakCount="2">
    <brk id="36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1E485-DB4D-4966-AE66-522A6324594B}">
  <dimension ref="A1:J62"/>
  <sheetViews>
    <sheetView view="pageBreakPreview" zoomScale="85" zoomScaleNormal="100" zoomScaleSheetLayoutView="85" workbookViewId="0"/>
  </sheetViews>
  <sheetFormatPr defaultColWidth="30.375" defaultRowHeight="14.4"/>
  <cols>
    <col min="1" max="1" width="61.375" style="156" customWidth="1"/>
    <col min="2" max="2" width="8.875" style="5" customWidth="1"/>
    <col min="3" max="3" width="1.25" style="5" customWidth="1"/>
    <col min="4" max="4" width="13" style="5" customWidth="1"/>
    <col min="5" max="5" width="1.25" style="5" customWidth="1"/>
    <col min="6" max="6" width="13" style="5" customWidth="1"/>
    <col min="7" max="7" width="1.25" style="5" customWidth="1"/>
    <col min="8" max="8" width="13" style="157" customWidth="1"/>
    <col min="9" max="9" width="1.25" style="5" customWidth="1"/>
    <col min="10" max="10" width="13" style="157" customWidth="1"/>
    <col min="11" max="16384" width="30.375" style="1"/>
  </cols>
  <sheetData>
    <row r="1" spans="1:10" s="152" customFormat="1" ht="18">
      <c r="A1" s="85" t="s">
        <v>159</v>
      </c>
      <c r="B1" s="151"/>
      <c r="C1" s="151"/>
      <c r="D1" s="151"/>
      <c r="E1" s="151"/>
      <c r="F1" s="151"/>
      <c r="G1" s="151"/>
      <c r="H1" s="151"/>
      <c r="I1" s="151"/>
      <c r="J1" s="151"/>
    </row>
    <row r="2" spans="1:10" s="152" customFormat="1" ht="15.6">
      <c r="A2" s="153" t="s">
        <v>121</v>
      </c>
      <c r="B2" s="151"/>
      <c r="C2" s="151"/>
      <c r="D2" s="151"/>
      <c r="E2" s="151"/>
      <c r="F2" s="151"/>
      <c r="G2" s="151"/>
      <c r="H2" s="151"/>
      <c r="I2" s="151"/>
      <c r="J2" s="151"/>
    </row>
    <row r="3" spans="1:10" s="152" customFormat="1" ht="15.6">
      <c r="A3" s="153" t="s">
        <v>241</v>
      </c>
      <c r="B3" s="154"/>
      <c r="C3" s="154"/>
      <c r="D3" s="154"/>
      <c r="E3" s="154"/>
      <c r="F3" s="154"/>
      <c r="G3" s="154"/>
      <c r="H3" s="154"/>
      <c r="I3" s="154"/>
      <c r="J3" s="154"/>
    </row>
    <row r="4" spans="1:10" s="152" customFormat="1" ht="15.6">
      <c r="A4" s="153"/>
      <c r="B4" s="154"/>
      <c r="C4" s="154"/>
      <c r="D4" s="155"/>
      <c r="E4" s="154"/>
      <c r="F4" s="155"/>
      <c r="G4" s="154"/>
      <c r="H4" s="155"/>
      <c r="I4" s="154"/>
      <c r="J4" s="154"/>
    </row>
    <row r="5" spans="1:10">
      <c r="C5" s="157"/>
      <c r="D5" s="274" t="s">
        <v>2</v>
      </c>
      <c r="E5" s="274"/>
      <c r="F5" s="274"/>
      <c r="G5" s="20"/>
      <c r="H5" s="274" t="s">
        <v>3</v>
      </c>
      <c r="I5" s="274"/>
      <c r="J5" s="274"/>
    </row>
    <row r="6" spans="1:10">
      <c r="C6" s="157"/>
      <c r="D6" s="274" t="s">
        <v>51</v>
      </c>
      <c r="E6" s="274"/>
      <c r="F6" s="274"/>
      <c r="G6" s="20"/>
      <c r="H6" s="274" t="s">
        <v>52</v>
      </c>
      <c r="I6" s="274"/>
      <c r="J6" s="274"/>
    </row>
    <row r="7" spans="1:10">
      <c r="B7" s="21" t="s">
        <v>5</v>
      </c>
      <c r="C7" s="18"/>
      <c r="D7" s="158" t="s">
        <v>239</v>
      </c>
      <c r="E7" s="158"/>
      <c r="F7" s="158" t="s">
        <v>197</v>
      </c>
      <c r="G7" s="158"/>
      <c r="H7" s="158" t="s">
        <v>239</v>
      </c>
      <c r="I7" s="158"/>
      <c r="J7" s="158" t="s">
        <v>197</v>
      </c>
    </row>
    <row r="8" spans="1:10">
      <c r="A8" s="159"/>
      <c r="B8" s="160"/>
      <c r="C8" s="18"/>
      <c r="D8" s="271" t="s">
        <v>7</v>
      </c>
      <c r="E8" s="271"/>
      <c r="F8" s="271"/>
      <c r="G8" s="271"/>
      <c r="H8" s="271"/>
      <c r="I8" s="271"/>
      <c r="J8" s="271"/>
    </row>
    <row r="9" spans="1:10">
      <c r="A9" s="161" t="s">
        <v>53</v>
      </c>
      <c r="B9" s="12" t="s">
        <v>260</v>
      </c>
      <c r="D9" s="157"/>
      <c r="E9" s="157"/>
      <c r="F9" s="157"/>
    </row>
    <row r="10" spans="1:10">
      <c r="A10" s="18" t="s">
        <v>54</v>
      </c>
      <c r="C10" s="12"/>
      <c r="D10" s="6">
        <v>4294640</v>
      </c>
      <c r="E10" s="6"/>
      <c r="F10" s="6">
        <v>4130063</v>
      </c>
      <c r="G10" s="6"/>
      <c r="H10" s="6">
        <v>3398887</v>
      </c>
      <c r="I10" s="6"/>
      <c r="J10" s="6">
        <v>3629396</v>
      </c>
    </row>
    <row r="11" spans="1:10">
      <c r="A11" s="18" t="s">
        <v>206</v>
      </c>
      <c r="C11" s="12"/>
      <c r="D11" s="6">
        <v>3422</v>
      </c>
      <c r="E11" s="6"/>
      <c r="F11" s="8">
        <v>16221</v>
      </c>
      <c r="G11" s="6"/>
      <c r="H11" s="8">
        <f>4471+1838</f>
        <v>6309</v>
      </c>
      <c r="I11" s="6"/>
      <c r="J11" s="8">
        <v>19730</v>
      </c>
    </row>
    <row r="12" spans="1:10">
      <c r="A12" s="18" t="s">
        <v>100</v>
      </c>
      <c r="C12" s="12"/>
      <c r="D12" s="8">
        <v>7831</v>
      </c>
      <c r="E12" s="6"/>
      <c r="F12" s="8">
        <v>9072</v>
      </c>
      <c r="G12" s="6"/>
      <c r="H12" s="8">
        <v>5709</v>
      </c>
      <c r="I12" s="6"/>
      <c r="J12" s="8">
        <v>9036</v>
      </c>
    </row>
    <row r="13" spans="1:10">
      <c r="A13" s="18" t="s">
        <v>262</v>
      </c>
      <c r="C13" s="12"/>
      <c r="D13" s="8">
        <v>8</v>
      </c>
      <c r="E13" s="6"/>
      <c r="F13" s="8">
        <v>21762</v>
      </c>
      <c r="G13" s="6"/>
      <c r="H13" s="8">
        <v>7</v>
      </c>
      <c r="I13" s="6"/>
      <c r="J13" s="8">
        <v>0</v>
      </c>
    </row>
    <row r="14" spans="1:10">
      <c r="A14" s="18" t="s">
        <v>249</v>
      </c>
      <c r="B14" s="12"/>
      <c r="C14" s="12"/>
      <c r="D14" s="8">
        <v>4499</v>
      </c>
      <c r="E14" s="6"/>
      <c r="F14" s="8">
        <v>2382</v>
      </c>
      <c r="G14" s="6"/>
      <c r="H14" s="8">
        <v>1529</v>
      </c>
      <c r="I14" s="6"/>
      <c r="J14" s="8">
        <v>2382</v>
      </c>
    </row>
    <row r="15" spans="1:10" s="162" customFormat="1">
      <c r="A15" s="18" t="s">
        <v>55</v>
      </c>
      <c r="B15" s="12"/>
      <c r="C15" s="5"/>
      <c r="D15" s="77">
        <v>16221</v>
      </c>
      <c r="E15" s="6"/>
      <c r="F15" s="77">
        <v>71091</v>
      </c>
      <c r="G15" s="6"/>
      <c r="H15" s="22">
        <v>1638</v>
      </c>
      <c r="I15" s="6"/>
      <c r="J15" s="22">
        <v>10052</v>
      </c>
    </row>
    <row r="16" spans="1:10">
      <c r="A16" s="163" t="s">
        <v>56</v>
      </c>
      <c r="B16" s="164"/>
      <c r="C16" s="151"/>
      <c r="D16" s="19">
        <f>SUM(D10:D15)</f>
        <v>4326621</v>
      </c>
      <c r="E16" s="165"/>
      <c r="F16" s="19">
        <f>SUM(F10:F15)</f>
        <v>4250591</v>
      </c>
      <c r="G16" s="165"/>
      <c r="H16" s="19">
        <f>SUM(H10:H15)</f>
        <v>3414079</v>
      </c>
      <c r="I16" s="165"/>
      <c r="J16" s="19">
        <f>SUM(J10:J15)</f>
        <v>3670596</v>
      </c>
    </row>
    <row r="17" spans="1:10">
      <c r="A17" s="18"/>
      <c r="B17" s="12"/>
      <c r="D17" s="6"/>
      <c r="E17" s="6"/>
      <c r="F17" s="6"/>
      <c r="G17" s="6"/>
      <c r="H17" s="6"/>
      <c r="I17" s="6"/>
      <c r="J17" s="6"/>
    </row>
    <row r="18" spans="1:10">
      <c r="A18" s="161" t="s">
        <v>57</v>
      </c>
      <c r="B18" s="12" t="s">
        <v>260</v>
      </c>
      <c r="D18" s="6"/>
      <c r="E18" s="6"/>
      <c r="F18" s="6"/>
      <c r="G18" s="6"/>
      <c r="H18" s="6"/>
      <c r="I18" s="6"/>
      <c r="J18" s="6"/>
    </row>
    <row r="19" spans="1:10">
      <c r="A19" s="18" t="s">
        <v>58</v>
      </c>
      <c r="D19" s="6">
        <v>4164720</v>
      </c>
      <c r="E19" s="6"/>
      <c r="F19" s="6">
        <v>3996668</v>
      </c>
      <c r="G19" s="6"/>
      <c r="H19" s="6">
        <v>3239954</v>
      </c>
      <c r="I19" s="6"/>
      <c r="J19" s="6">
        <v>3631664</v>
      </c>
    </row>
    <row r="20" spans="1:10">
      <c r="A20" s="18" t="s">
        <v>117</v>
      </c>
      <c r="B20" s="12"/>
      <c r="D20" s="6">
        <v>19006</v>
      </c>
      <c r="E20" s="6"/>
      <c r="F20" s="6">
        <v>25239</v>
      </c>
      <c r="G20" s="166"/>
      <c r="H20" s="6">
        <v>11085</v>
      </c>
      <c r="I20" s="166"/>
      <c r="J20" s="6">
        <v>18538</v>
      </c>
    </row>
    <row r="21" spans="1:10">
      <c r="A21" s="18" t="s">
        <v>59</v>
      </c>
      <c r="D21" s="6">
        <v>87967</v>
      </c>
      <c r="E21" s="6"/>
      <c r="F21" s="6">
        <v>97941</v>
      </c>
      <c r="G21" s="6"/>
      <c r="H21" s="6">
        <v>61322</v>
      </c>
      <c r="I21" s="6"/>
      <c r="J21" s="6">
        <v>61005</v>
      </c>
    </row>
    <row r="22" spans="1:10">
      <c r="A22" s="18" t="s">
        <v>275</v>
      </c>
      <c r="B22" s="12"/>
      <c r="C22" s="18"/>
      <c r="D22" s="6">
        <v>16497</v>
      </c>
      <c r="E22" s="6"/>
      <c r="F22" s="6">
        <v>-468</v>
      </c>
      <c r="G22" s="6"/>
      <c r="H22" s="6">
        <v>11806</v>
      </c>
      <c r="I22" s="6"/>
      <c r="J22" s="6">
        <v>-457</v>
      </c>
    </row>
    <row r="23" spans="1:10">
      <c r="A23" s="18" t="s">
        <v>251</v>
      </c>
      <c r="B23" s="12"/>
      <c r="C23" s="18"/>
      <c r="D23" s="8">
        <v>0</v>
      </c>
      <c r="E23" s="6"/>
      <c r="F23" s="8">
        <v>0</v>
      </c>
      <c r="G23" s="6"/>
      <c r="H23" s="8">
        <v>4112</v>
      </c>
      <c r="I23" s="6"/>
      <c r="J23" s="8">
        <v>0</v>
      </c>
    </row>
    <row r="24" spans="1:10">
      <c r="A24" s="163" t="s">
        <v>61</v>
      </c>
      <c r="B24" s="151"/>
      <c r="C24" s="151"/>
      <c r="D24" s="19">
        <f>SUM(D19:D23)</f>
        <v>4288190</v>
      </c>
      <c r="E24" s="165"/>
      <c r="F24" s="19">
        <f>SUM(F19:F23)</f>
        <v>4119380</v>
      </c>
      <c r="G24" s="165"/>
      <c r="H24" s="19">
        <f>SUM(H19:H23)</f>
        <v>3328279</v>
      </c>
      <c r="I24" s="165"/>
      <c r="J24" s="19">
        <f>SUM(J19:J23)</f>
        <v>3710750</v>
      </c>
    </row>
    <row r="25" spans="1:10">
      <c r="A25" s="163"/>
      <c r="D25" s="6"/>
      <c r="E25" s="6"/>
      <c r="F25" s="6"/>
      <c r="G25" s="6"/>
      <c r="H25" s="6"/>
      <c r="I25" s="6"/>
      <c r="J25" s="6"/>
    </row>
    <row r="26" spans="1:10" s="162" customFormat="1">
      <c r="A26" s="167" t="s">
        <v>221</v>
      </c>
      <c r="B26" s="5"/>
      <c r="C26" s="5"/>
      <c r="D26" s="165">
        <f>D16-D24</f>
        <v>38431</v>
      </c>
      <c r="E26" s="165"/>
      <c r="F26" s="165">
        <f>F16-F24</f>
        <v>131211</v>
      </c>
      <c r="G26" s="165"/>
      <c r="H26" s="165">
        <f>H16-H24</f>
        <v>85800</v>
      </c>
      <c r="I26" s="165"/>
      <c r="J26" s="165">
        <f>J16-J24</f>
        <v>-40154</v>
      </c>
    </row>
    <row r="27" spans="1:10" s="162" customFormat="1">
      <c r="A27" s="24" t="s">
        <v>60</v>
      </c>
      <c r="B27" s="12"/>
      <c r="C27" s="5"/>
      <c r="D27" s="6">
        <v>-179180</v>
      </c>
      <c r="E27" s="6"/>
      <c r="F27" s="6">
        <v>-138973</v>
      </c>
      <c r="G27" s="6"/>
      <c r="H27" s="6">
        <v>-83413</v>
      </c>
      <c r="I27" s="6"/>
      <c r="J27" s="6">
        <v>-82231</v>
      </c>
    </row>
    <row r="28" spans="1:10">
      <c r="A28" s="46" t="s">
        <v>202</v>
      </c>
      <c r="B28" s="12"/>
      <c r="E28" s="6"/>
      <c r="F28" s="6"/>
      <c r="G28" s="6"/>
      <c r="H28" s="6"/>
      <c r="I28" s="6"/>
      <c r="J28" s="6"/>
    </row>
    <row r="29" spans="1:10" s="162" customFormat="1">
      <c r="A29" s="227" t="s">
        <v>199</v>
      </c>
      <c r="B29" s="12"/>
      <c r="C29" s="5"/>
      <c r="D29" s="6">
        <v>8427</v>
      </c>
      <c r="E29" s="6"/>
      <c r="F29" s="6">
        <v>29323</v>
      </c>
      <c r="G29" s="6"/>
      <c r="H29" s="8">
        <v>0</v>
      </c>
      <c r="I29" s="6"/>
      <c r="J29" s="8">
        <v>0</v>
      </c>
    </row>
    <row r="30" spans="1:10" s="162" customFormat="1">
      <c r="A30" s="18" t="s">
        <v>201</v>
      </c>
      <c r="B30" s="5"/>
      <c r="C30" s="5"/>
      <c r="E30" s="6"/>
      <c r="F30" s="6"/>
      <c r="G30" s="6"/>
      <c r="H30" s="6"/>
      <c r="I30" s="6"/>
      <c r="J30" s="6"/>
    </row>
    <row r="31" spans="1:10" s="162" customFormat="1">
      <c r="A31" s="227" t="s">
        <v>232</v>
      </c>
      <c r="B31" s="12"/>
      <c r="C31" s="5"/>
      <c r="D31" s="246">
        <v>-68828</v>
      </c>
      <c r="E31" s="246"/>
      <c r="F31" s="246">
        <v>-398</v>
      </c>
      <c r="G31" s="28"/>
      <c r="H31" s="246">
        <v>-68828</v>
      </c>
      <c r="I31" s="28"/>
      <c r="J31" s="246">
        <v>-398</v>
      </c>
    </row>
    <row r="32" spans="1:10" s="162" customFormat="1">
      <c r="A32" s="24" t="s">
        <v>228</v>
      </c>
      <c r="B32" s="12">
        <v>4</v>
      </c>
      <c r="C32" s="5"/>
      <c r="D32" s="25">
        <v>0</v>
      </c>
      <c r="E32" s="6"/>
      <c r="F32" s="228">
        <v>603</v>
      </c>
      <c r="G32" s="8"/>
      <c r="H32" s="25">
        <v>0</v>
      </c>
      <c r="I32" s="8"/>
      <c r="J32" s="25">
        <v>0</v>
      </c>
    </row>
    <row r="33" spans="1:10" s="162" customFormat="1">
      <c r="A33" s="20" t="s">
        <v>140</v>
      </c>
      <c r="B33" s="5"/>
      <c r="C33" s="5"/>
      <c r="D33" s="165">
        <f>SUM(D26:D32)</f>
        <v>-201150</v>
      </c>
      <c r="E33" s="165"/>
      <c r="F33" s="165">
        <f>SUM(F26:F32)</f>
        <v>21766</v>
      </c>
      <c r="G33" s="165"/>
      <c r="H33" s="165">
        <f>SUM(H26:H32)</f>
        <v>-66441</v>
      </c>
      <c r="I33" s="165"/>
      <c r="J33" s="165">
        <f>SUM(J26:J32)</f>
        <v>-122783</v>
      </c>
    </row>
    <row r="34" spans="1:10" s="162" customFormat="1">
      <c r="A34" s="24" t="s">
        <v>152</v>
      </c>
      <c r="B34" s="12"/>
      <c r="C34" s="5"/>
      <c r="D34" s="6">
        <v>171</v>
      </c>
      <c r="E34" s="6"/>
      <c r="F34" s="6">
        <v>244</v>
      </c>
      <c r="G34" s="6"/>
      <c r="H34" s="228">
        <v>-10</v>
      </c>
      <c r="I34" s="6"/>
      <c r="J34" s="228">
        <v>30</v>
      </c>
    </row>
    <row r="35" spans="1:10" s="162" customFormat="1">
      <c r="A35" s="167" t="s">
        <v>62</v>
      </c>
      <c r="B35" s="151"/>
      <c r="C35" s="151"/>
      <c r="D35" s="168">
        <f>SUM(D33:D34)</f>
        <v>-200979</v>
      </c>
      <c r="E35" s="169"/>
      <c r="F35" s="168">
        <f>SUM(F33:F34)</f>
        <v>22010</v>
      </c>
      <c r="G35" s="165"/>
      <c r="H35" s="168">
        <f>SUM(H33:H34)</f>
        <v>-66451</v>
      </c>
      <c r="I35" s="165"/>
      <c r="J35" s="168">
        <f>SUM(J33:J34)</f>
        <v>-122753</v>
      </c>
    </row>
    <row r="36" spans="1:10" s="162" customFormat="1">
      <c r="A36" s="167"/>
      <c r="B36" s="151"/>
      <c r="C36" s="151"/>
      <c r="D36" s="173"/>
      <c r="E36" s="171"/>
      <c r="F36" s="173"/>
      <c r="G36" s="172"/>
      <c r="H36" s="173"/>
      <c r="I36" s="172"/>
      <c r="J36" s="173"/>
    </row>
    <row r="37" spans="1:10" s="162" customFormat="1">
      <c r="A37" s="167" t="s">
        <v>63</v>
      </c>
      <c r="B37" s="151"/>
      <c r="C37" s="151"/>
      <c r="D37" s="175"/>
      <c r="E37" s="171"/>
      <c r="F37" s="175"/>
      <c r="G37" s="172"/>
      <c r="H37" s="175"/>
      <c r="I37" s="172"/>
      <c r="J37" s="175"/>
    </row>
    <row r="38" spans="1:10" s="162" customFormat="1">
      <c r="A38" s="176" t="s">
        <v>66</v>
      </c>
      <c r="B38" s="151"/>
      <c r="C38" s="151"/>
      <c r="D38" s="175"/>
      <c r="E38" s="171"/>
      <c r="F38" s="175"/>
      <c r="G38" s="172"/>
      <c r="H38" s="175"/>
      <c r="I38" s="172"/>
      <c r="J38" s="175"/>
    </row>
    <row r="39" spans="1:10" s="162" customFormat="1" hidden="1">
      <c r="A39" s="18" t="s">
        <v>133</v>
      </c>
      <c r="B39" s="151"/>
      <c r="C39" s="151"/>
      <c r="D39" s="22"/>
      <c r="E39" s="171"/>
      <c r="F39" s="8"/>
      <c r="G39" s="172"/>
      <c r="H39" s="8">
        <v>0</v>
      </c>
      <c r="I39" s="6"/>
      <c r="J39" s="8">
        <v>0</v>
      </c>
    </row>
    <row r="40" spans="1:10" s="162" customFormat="1">
      <c r="A40" s="24" t="s">
        <v>67</v>
      </c>
      <c r="B40" s="151"/>
      <c r="C40" s="151"/>
      <c r="D40" s="22">
        <v>-57</v>
      </c>
      <c r="E40" s="166"/>
      <c r="F40" s="22">
        <v>-100</v>
      </c>
      <c r="G40" s="6"/>
      <c r="H40" s="8">
        <v>0</v>
      </c>
      <c r="I40" s="6"/>
      <c r="J40" s="8">
        <v>0</v>
      </c>
    </row>
    <row r="41" spans="1:10" s="162" customFormat="1">
      <c r="A41" s="24" t="s">
        <v>276</v>
      </c>
      <c r="B41" s="151"/>
      <c r="C41" s="151"/>
      <c r="D41" s="22">
        <v>9183</v>
      </c>
      <c r="E41" s="166"/>
      <c r="F41" s="22">
        <v>759</v>
      </c>
      <c r="G41" s="6"/>
      <c r="H41" s="8">
        <v>0</v>
      </c>
      <c r="I41" s="6"/>
      <c r="J41" s="8">
        <v>0</v>
      </c>
    </row>
    <row r="42" spans="1:10" s="162" customFormat="1">
      <c r="A42" s="167" t="s">
        <v>68</v>
      </c>
      <c r="B42" s="151"/>
      <c r="C42" s="151"/>
      <c r="D42" s="168">
        <f>SUM(D39:D41)</f>
        <v>9126</v>
      </c>
      <c r="E42" s="169"/>
      <c r="F42" s="168">
        <f>SUM(F39:F41)</f>
        <v>659</v>
      </c>
      <c r="G42" s="165"/>
      <c r="H42" s="23">
        <v>0</v>
      </c>
      <c r="I42" s="165"/>
      <c r="J42" s="23">
        <v>0</v>
      </c>
    </row>
    <row r="43" spans="1:10" s="162" customFormat="1" hidden="1">
      <c r="A43" s="167"/>
      <c r="B43" s="151"/>
      <c r="C43" s="151"/>
      <c r="D43" s="175"/>
      <c r="E43" s="169"/>
      <c r="F43" s="175"/>
      <c r="G43" s="165"/>
      <c r="H43" s="170"/>
      <c r="I43" s="165"/>
      <c r="J43" s="170"/>
    </row>
    <row r="44" spans="1:10" s="162" customFormat="1" hidden="1">
      <c r="A44" s="177" t="s">
        <v>69</v>
      </c>
      <c r="B44" s="151"/>
      <c r="C44" s="151"/>
      <c r="D44" s="175"/>
      <c r="E44" s="169"/>
      <c r="F44" s="175"/>
      <c r="G44" s="165"/>
      <c r="H44" s="175"/>
      <c r="I44" s="165"/>
      <c r="J44" s="175"/>
    </row>
    <row r="45" spans="1:10" s="162" customFormat="1" hidden="1">
      <c r="A45" s="24" t="s">
        <v>114</v>
      </c>
      <c r="B45" s="151"/>
      <c r="C45" s="151"/>
      <c r="D45" s="25">
        <v>0</v>
      </c>
      <c r="E45" s="169"/>
      <c r="F45" s="175">
        <v>0</v>
      </c>
      <c r="G45" s="165"/>
      <c r="H45" s="25">
        <v>0</v>
      </c>
      <c r="I45" s="165"/>
      <c r="J45" s="8">
        <v>0</v>
      </c>
    </row>
    <row r="46" spans="1:10" s="162" customFormat="1" hidden="1">
      <c r="A46" s="167" t="s">
        <v>65</v>
      </c>
      <c r="B46" s="151"/>
      <c r="C46" s="151"/>
      <c r="D46" s="8">
        <v>0</v>
      </c>
      <c r="E46" s="169"/>
      <c r="F46" s="168">
        <f>SUM(F45)</f>
        <v>0</v>
      </c>
      <c r="G46" s="165"/>
      <c r="H46" s="23">
        <v>0</v>
      </c>
      <c r="I46" s="165"/>
      <c r="J46" s="23">
        <v>0</v>
      </c>
    </row>
    <row r="47" spans="1:10">
      <c r="A47" s="167" t="s">
        <v>193</v>
      </c>
      <c r="B47" s="151"/>
      <c r="C47" s="151"/>
      <c r="D47" s="168">
        <f>D42+D46</f>
        <v>9126</v>
      </c>
      <c r="E47" s="169"/>
      <c r="F47" s="174">
        <f>F42+F46</f>
        <v>659</v>
      </c>
      <c r="G47" s="165"/>
      <c r="H47" s="8">
        <v>0</v>
      </c>
      <c r="I47" s="165"/>
      <c r="J47" s="25">
        <v>0</v>
      </c>
    </row>
    <row r="48" spans="1:10" ht="15" thickBot="1">
      <c r="A48" s="167" t="s">
        <v>64</v>
      </c>
      <c r="D48" s="178">
        <f>D35+D47</f>
        <v>-191853</v>
      </c>
      <c r="E48" s="179"/>
      <c r="F48" s="178">
        <f>F35+F47</f>
        <v>22669</v>
      </c>
      <c r="G48" s="179"/>
      <c r="H48" s="180">
        <f>H35+H47</f>
        <v>-66451</v>
      </c>
      <c r="I48" s="179">
        <f>I35</f>
        <v>0</v>
      </c>
      <c r="J48" s="178">
        <f>J35+J47</f>
        <v>-122753</v>
      </c>
    </row>
    <row r="49" spans="1:10" s="152" customFormat="1" ht="15" thickTop="1">
      <c r="A49" s="181"/>
      <c r="B49" s="182"/>
      <c r="C49" s="183"/>
      <c r="D49" s="184"/>
      <c r="E49" s="184"/>
      <c r="F49" s="184"/>
      <c r="G49" s="184"/>
      <c r="H49" s="184"/>
      <c r="I49" s="184"/>
      <c r="J49" s="184"/>
    </row>
    <row r="50" spans="1:10">
      <c r="A50" s="186" t="s">
        <v>70</v>
      </c>
      <c r="B50" s="12"/>
      <c r="D50" s="187"/>
      <c r="E50" s="187"/>
      <c r="F50" s="187"/>
      <c r="G50" s="187"/>
      <c r="H50" s="187"/>
      <c r="I50" s="187"/>
      <c r="J50" s="187"/>
    </row>
    <row r="51" spans="1:10">
      <c r="A51" s="24" t="s">
        <v>71</v>
      </c>
      <c r="B51" s="12"/>
      <c r="D51" s="187">
        <v>-198400</v>
      </c>
      <c r="E51" s="187"/>
      <c r="F51" s="187">
        <v>20791</v>
      </c>
      <c r="G51" s="187"/>
      <c r="H51" s="187">
        <v>-66451</v>
      </c>
      <c r="I51" s="187"/>
      <c r="J51" s="187">
        <v>-122753</v>
      </c>
    </row>
    <row r="52" spans="1:10" s="162" customFormat="1">
      <c r="A52" s="24" t="s">
        <v>72</v>
      </c>
      <c r="B52" s="12"/>
      <c r="C52" s="5"/>
      <c r="D52" s="187">
        <v>-2579</v>
      </c>
      <c r="E52" s="187"/>
      <c r="F52" s="187">
        <v>1219</v>
      </c>
      <c r="G52" s="187"/>
      <c r="H52" s="8">
        <v>0</v>
      </c>
      <c r="I52" s="187"/>
      <c r="J52" s="8">
        <v>0</v>
      </c>
    </row>
    <row r="53" spans="1:10" s="162" customFormat="1" ht="15" thickBot="1">
      <c r="A53" s="186" t="s">
        <v>62</v>
      </c>
      <c r="B53" s="164"/>
      <c r="C53" s="151"/>
      <c r="D53" s="188">
        <f>SUM(D51:D52)</f>
        <v>-200979</v>
      </c>
      <c r="E53" s="189"/>
      <c r="F53" s="188">
        <f>SUM(F51:F52)</f>
        <v>22010</v>
      </c>
      <c r="G53" s="189"/>
      <c r="H53" s="188">
        <f>SUM(H51:H52)</f>
        <v>-66451</v>
      </c>
      <c r="I53" s="189"/>
      <c r="J53" s="188">
        <f>SUM(J51:J52)</f>
        <v>-122753</v>
      </c>
    </row>
    <row r="54" spans="1:10" s="162" customFormat="1" ht="15" thickTop="1">
      <c r="A54" s="186"/>
      <c r="B54" s="164"/>
      <c r="C54" s="151"/>
      <c r="D54" s="189"/>
      <c r="E54" s="189"/>
      <c r="F54" s="189"/>
      <c r="G54" s="189"/>
      <c r="H54" s="189"/>
      <c r="I54" s="189"/>
      <c r="J54" s="189"/>
    </row>
    <row r="55" spans="1:10" s="162" customFormat="1">
      <c r="A55" s="186" t="s">
        <v>73</v>
      </c>
      <c r="B55" s="164"/>
      <c r="C55" s="151"/>
      <c r="D55" s="189"/>
      <c r="E55" s="189"/>
      <c r="F55" s="189"/>
      <c r="G55" s="189"/>
      <c r="H55" s="189"/>
      <c r="I55" s="189"/>
      <c r="J55" s="189"/>
    </row>
    <row r="56" spans="1:10" s="162" customFormat="1">
      <c r="A56" s="24" t="s">
        <v>71</v>
      </c>
      <c r="B56" s="164"/>
      <c r="C56" s="151"/>
      <c r="D56" s="187">
        <v>-189274</v>
      </c>
      <c r="E56" s="7"/>
      <c r="F56" s="187">
        <v>21450</v>
      </c>
      <c r="G56" s="190"/>
      <c r="H56" s="187">
        <v>-66451</v>
      </c>
      <c r="I56" s="190"/>
      <c r="J56" s="187">
        <v>-122753</v>
      </c>
    </row>
    <row r="57" spans="1:10">
      <c r="A57" s="24" t="s">
        <v>72</v>
      </c>
      <c r="B57" s="12"/>
      <c r="D57" s="187">
        <v>-2579</v>
      </c>
      <c r="E57" s="187"/>
      <c r="F57" s="187">
        <v>1219</v>
      </c>
      <c r="G57" s="187"/>
      <c r="H57" s="8">
        <v>0</v>
      </c>
      <c r="I57" s="187"/>
      <c r="J57" s="8">
        <v>0</v>
      </c>
    </row>
    <row r="58" spans="1:10" ht="15" thickBot="1">
      <c r="A58" s="191" t="s">
        <v>274</v>
      </c>
      <c r="B58" s="12"/>
      <c r="D58" s="188">
        <f>SUM(D56:D57)</f>
        <v>-191853</v>
      </c>
      <c r="E58" s="172"/>
      <c r="F58" s="188">
        <f>SUM(F56:F57)</f>
        <v>22669</v>
      </c>
      <c r="G58" s="192"/>
      <c r="H58" s="188">
        <f>SUM(H56:H57)</f>
        <v>-66451</v>
      </c>
      <c r="I58" s="192"/>
      <c r="J58" s="188">
        <f>SUM(J56:J57)</f>
        <v>-122753</v>
      </c>
    </row>
    <row r="59" spans="1:10" ht="15" thickTop="1">
      <c r="A59" s="193"/>
      <c r="B59" s="12"/>
      <c r="G59" s="194"/>
      <c r="H59" s="43"/>
      <c r="I59" s="194"/>
      <c r="J59" s="43"/>
    </row>
    <row r="60" spans="1:10" ht="15" thickBot="1">
      <c r="A60" s="238" t="s">
        <v>136</v>
      </c>
      <c r="B60" s="12">
        <v>18</v>
      </c>
      <c r="D60" s="248">
        <v>-3.5999999999999997E-2</v>
      </c>
      <c r="E60" s="249"/>
      <c r="F60" s="248">
        <v>4.0000000000000001E-3</v>
      </c>
      <c r="G60" s="249"/>
      <c r="H60" s="248">
        <v>-1.2E-2</v>
      </c>
      <c r="I60" s="249"/>
      <c r="J60" s="248">
        <v>-2.3E-2</v>
      </c>
    </row>
    <row r="61" spans="1:10" ht="15.6" thickTop="1" thickBot="1">
      <c r="A61" s="238" t="s">
        <v>181</v>
      </c>
      <c r="B61" s="12">
        <v>18</v>
      </c>
      <c r="D61" s="248">
        <v>-3.5999999999999997E-2</v>
      </c>
      <c r="E61" s="249"/>
      <c r="F61" s="248">
        <v>4.0000000000000001E-3</v>
      </c>
      <c r="G61" s="249"/>
      <c r="H61" s="248">
        <v>-1.2E-2</v>
      </c>
      <c r="I61" s="249"/>
      <c r="J61" s="248">
        <v>-2.3E-2</v>
      </c>
    </row>
    <row r="62" spans="1:10" ht="15" thickTop="1"/>
  </sheetData>
  <mergeCells count="5">
    <mergeCell ref="D5:F5"/>
    <mergeCell ref="H5:J5"/>
    <mergeCell ref="D6:F6"/>
    <mergeCell ref="H6:J6"/>
    <mergeCell ref="D8:J8"/>
  </mergeCells>
  <pageMargins left="0.7" right="0.7" top="0.75" bottom="0.75" header="0.3" footer="0.3"/>
  <pageSetup paperSize="9" scale="75" firstPageNumber="7" fitToWidth="0" fitToHeight="0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C9D60-67AC-486A-93EE-00E1979985F8}">
  <dimension ref="A1:K67"/>
  <sheetViews>
    <sheetView view="pageBreakPreview" zoomScaleNormal="100" zoomScaleSheetLayoutView="100" workbookViewId="0"/>
  </sheetViews>
  <sheetFormatPr defaultColWidth="30.375" defaultRowHeight="14.4"/>
  <cols>
    <col min="1" max="1" width="60.25" style="156" customWidth="1"/>
    <col min="2" max="2" width="8.875" style="5" customWidth="1"/>
    <col min="3" max="3" width="1.25" style="5" customWidth="1"/>
    <col min="4" max="4" width="13" style="5" customWidth="1"/>
    <col min="5" max="5" width="1.25" style="5" customWidth="1"/>
    <col min="6" max="6" width="13" style="5" customWidth="1"/>
    <col min="7" max="7" width="1.25" style="5" customWidth="1"/>
    <col min="8" max="8" width="13" style="157" customWidth="1"/>
    <col min="9" max="9" width="1.25" style="5" customWidth="1"/>
    <col min="10" max="10" width="13" style="157" customWidth="1"/>
    <col min="11" max="11" width="0.625" style="1" customWidth="1"/>
    <col min="12" max="16384" width="30.375" style="1"/>
  </cols>
  <sheetData>
    <row r="1" spans="1:10" s="152" customFormat="1" ht="18">
      <c r="A1" s="85" t="s">
        <v>159</v>
      </c>
      <c r="B1" s="151"/>
      <c r="C1" s="151"/>
      <c r="D1" s="151"/>
      <c r="E1" s="151"/>
      <c r="F1" s="151"/>
      <c r="G1" s="151"/>
      <c r="H1" s="151"/>
      <c r="I1" s="151"/>
      <c r="J1" s="151"/>
    </row>
    <row r="2" spans="1:10" s="152" customFormat="1" ht="15.6">
      <c r="A2" s="153" t="s">
        <v>121</v>
      </c>
      <c r="B2" s="151"/>
      <c r="C2" s="151"/>
      <c r="D2" s="151"/>
      <c r="E2" s="151"/>
      <c r="F2" s="151"/>
      <c r="G2" s="151"/>
      <c r="H2" s="151"/>
      <c r="I2" s="151"/>
      <c r="J2" s="151"/>
    </row>
    <row r="3" spans="1:10" s="152" customFormat="1" ht="15.6">
      <c r="A3" s="153" t="s">
        <v>240</v>
      </c>
      <c r="B3" s="154"/>
      <c r="C3" s="154"/>
      <c r="D3" s="154"/>
      <c r="E3" s="154"/>
      <c r="F3" s="154"/>
      <c r="G3" s="154"/>
      <c r="H3" s="154"/>
      <c r="I3" s="154"/>
      <c r="J3" s="154"/>
    </row>
    <row r="4" spans="1:10" s="152" customFormat="1" ht="15.6">
      <c r="A4" s="153"/>
      <c r="B4" s="154"/>
      <c r="C4" s="154"/>
      <c r="D4" s="155"/>
      <c r="E4" s="154"/>
      <c r="F4" s="155"/>
      <c r="G4" s="154"/>
      <c r="H4" s="155"/>
      <c r="I4" s="154"/>
      <c r="J4" s="154"/>
    </row>
    <row r="5" spans="1:10">
      <c r="C5" s="157"/>
      <c r="D5" s="274" t="s">
        <v>2</v>
      </c>
      <c r="E5" s="274"/>
      <c r="F5" s="274"/>
      <c r="G5" s="20"/>
      <c r="H5" s="274" t="s">
        <v>3</v>
      </c>
      <c r="I5" s="274"/>
      <c r="J5" s="274"/>
    </row>
    <row r="6" spans="1:10">
      <c r="C6" s="157"/>
      <c r="D6" s="274" t="s">
        <v>51</v>
      </c>
      <c r="E6" s="274"/>
      <c r="F6" s="274"/>
      <c r="G6" s="20"/>
      <c r="H6" s="274" t="s">
        <v>52</v>
      </c>
      <c r="I6" s="274"/>
      <c r="J6" s="274"/>
    </row>
    <row r="7" spans="1:10">
      <c r="B7" s="21" t="s">
        <v>5</v>
      </c>
      <c r="C7" s="18"/>
      <c r="D7" s="158" t="s">
        <v>239</v>
      </c>
      <c r="E7" s="158"/>
      <c r="F7" s="158" t="s">
        <v>197</v>
      </c>
      <c r="G7" s="158"/>
      <c r="H7" s="158" t="s">
        <v>239</v>
      </c>
      <c r="I7" s="158"/>
      <c r="J7" s="158" t="s">
        <v>197</v>
      </c>
    </row>
    <row r="8" spans="1:10">
      <c r="A8" s="159"/>
      <c r="B8" s="160"/>
      <c r="C8" s="18"/>
      <c r="D8" s="271" t="s">
        <v>7</v>
      </c>
      <c r="E8" s="271"/>
      <c r="F8" s="271"/>
      <c r="G8" s="271"/>
      <c r="H8" s="271"/>
      <c r="I8" s="271"/>
      <c r="J8" s="271"/>
    </row>
    <row r="9" spans="1:10">
      <c r="A9" s="161" t="s">
        <v>53</v>
      </c>
      <c r="B9" s="12" t="s">
        <v>260</v>
      </c>
      <c r="D9" s="157"/>
      <c r="E9" s="157"/>
      <c r="F9" s="157"/>
    </row>
    <row r="10" spans="1:10">
      <c r="A10" s="18" t="s">
        <v>54</v>
      </c>
      <c r="C10" s="12"/>
      <c r="D10" s="6">
        <v>15232165</v>
      </c>
      <c r="E10" s="6"/>
      <c r="F10" s="6">
        <v>14059349</v>
      </c>
      <c r="G10" s="6"/>
      <c r="H10" s="6">
        <v>12754453</v>
      </c>
      <c r="I10" s="6"/>
      <c r="J10" s="6">
        <v>11634297</v>
      </c>
    </row>
    <row r="11" spans="1:10">
      <c r="A11" s="18" t="s">
        <v>206</v>
      </c>
      <c r="B11" s="12"/>
      <c r="C11" s="12"/>
      <c r="D11" s="8">
        <v>14032</v>
      </c>
      <c r="E11" s="6"/>
      <c r="F11" s="8">
        <v>28383</v>
      </c>
      <c r="G11" s="6"/>
      <c r="H11" s="8">
        <v>4471</v>
      </c>
      <c r="I11" s="6"/>
      <c r="J11" s="8">
        <v>26546</v>
      </c>
    </row>
    <row r="12" spans="1:10">
      <c r="A12" s="18" t="s">
        <v>100</v>
      </c>
      <c r="C12" s="12"/>
      <c r="D12" s="6">
        <v>34143</v>
      </c>
      <c r="E12" s="6"/>
      <c r="F12" s="8">
        <v>28160</v>
      </c>
      <c r="G12" s="6"/>
      <c r="H12" s="8">
        <v>30748</v>
      </c>
      <c r="I12" s="6"/>
      <c r="J12" s="8">
        <v>27886</v>
      </c>
    </row>
    <row r="13" spans="1:10">
      <c r="A13" s="18" t="s">
        <v>263</v>
      </c>
      <c r="B13" s="12"/>
      <c r="C13" s="12"/>
      <c r="D13" s="8">
        <v>2216</v>
      </c>
      <c r="E13" s="6"/>
      <c r="F13" s="8">
        <v>22290</v>
      </c>
      <c r="G13" s="6"/>
      <c r="H13" s="8">
        <v>7</v>
      </c>
      <c r="I13" s="6"/>
      <c r="J13" s="8">
        <v>0</v>
      </c>
    </row>
    <row r="14" spans="1:10">
      <c r="A14" s="18" t="s">
        <v>249</v>
      </c>
      <c r="B14" s="12"/>
      <c r="C14" s="12"/>
      <c r="D14" s="8">
        <v>8089</v>
      </c>
      <c r="E14" s="6"/>
      <c r="F14" s="8">
        <v>7863</v>
      </c>
      <c r="G14" s="6"/>
      <c r="H14" s="8">
        <v>5211</v>
      </c>
      <c r="I14" s="6"/>
      <c r="J14" s="8">
        <v>26483</v>
      </c>
    </row>
    <row r="15" spans="1:10">
      <c r="A15" s="18" t="s">
        <v>151</v>
      </c>
      <c r="B15" s="12"/>
      <c r="C15" s="12"/>
      <c r="D15" s="8">
        <v>0</v>
      </c>
      <c r="E15" s="6"/>
      <c r="F15" s="8">
        <v>2331</v>
      </c>
      <c r="G15" s="6"/>
      <c r="H15" s="8">
        <v>0</v>
      </c>
      <c r="I15" s="6"/>
      <c r="J15" s="8">
        <v>2331</v>
      </c>
    </row>
    <row r="16" spans="1:10" ht="13.95" customHeight="1">
      <c r="A16" s="18" t="s">
        <v>198</v>
      </c>
      <c r="B16" s="12"/>
      <c r="C16" s="12"/>
      <c r="D16" s="8">
        <v>0</v>
      </c>
      <c r="E16" s="6"/>
      <c r="F16" s="8">
        <v>591</v>
      </c>
      <c r="G16" s="6"/>
      <c r="H16" s="8">
        <v>0</v>
      </c>
      <c r="I16" s="6"/>
      <c r="J16" s="8">
        <v>591</v>
      </c>
    </row>
    <row r="17" spans="1:10" s="162" customFormat="1">
      <c r="A17" s="18" t="s">
        <v>55</v>
      </c>
      <c r="B17" s="12"/>
      <c r="C17" s="5"/>
      <c r="D17" s="77">
        <v>53886</v>
      </c>
      <c r="E17" s="6"/>
      <c r="F17" s="77">
        <v>105516</v>
      </c>
      <c r="G17" s="6"/>
      <c r="H17" s="22">
        <v>5431</v>
      </c>
      <c r="I17" s="6"/>
      <c r="J17" s="22">
        <v>17390</v>
      </c>
    </row>
    <row r="18" spans="1:10">
      <c r="A18" s="163" t="s">
        <v>56</v>
      </c>
      <c r="B18" s="164"/>
      <c r="C18" s="151"/>
      <c r="D18" s="19">
        <f>SUM(D10:D17)</f>
        <v>15344531</v>
      </c>
      <c r="E18" s="165"/>
      <c r="F18" s="19">
        <f>SUM(F10:F17)</f>
        <v>14254483</v>
      </c>
      <c r="G18" s="165"/>
      <c r="H18" s="19">
        <f>SUM(H10:H17)</f>
        <v>12800321</v>
      </c>
      <c r="I18" s="165"/>
      <c r="J18" s="19">
        <f>SUM(J10:J17)</f>
        <v>11735524</v>
      </c>
    </row>
    <row r="19" spans="1:10">
      <c r="A19" s="163"/>
      <c r="B19" s="12"/>
      <c r="D19" s="6"/>
      <c r="E19" s="6"/>
      <c r="F19" s="6"/>
      <c r="G19" s="6"/>
      <c r="H19" s="6"/>
      <c r="I19" s="6"/>
      <c r="J19" s="6"/>
    </row>
    <row r="20" spans="1:10">
      <c r="A20" s="161" t="s">
        <v>57</v>
      </c>
      <c r="B20" s="12" t="s">
        <v>260</v>
      </c>
      <c r="D20" s="6"/>
      <c r="E20" s="6"/>
      <c r="F20" s="6"/>
      <c r="G20" s="6"/>
      <c r="H20" s="6"/>
      <c r="I20" s="6"/>
      <c r="J20" s="6"/>
    </row>
    <row r="21" spans="1:10">
      <c r="A21" s="18" t="s">
        <v>58</v>
      </c>
      <c r="D21" s="6">
        <v>14700668</v>
      </c>
      <c r="E21" s="6"/>
      <c r="F21" s="6">
        <v>13447599</v>
      </c>
      <c r="G21" s="6"/>
      <c r="H21" s="6">
        <v>12391959</v>
      </c>
      <c r="I21" s="6"/>
      <c r="J21" s="6">
        <v>11533563</v>
      </c>
    </row>
    <row r="22" spans="1:10">
      <c r="A22" s="18" t="s">
        <v>117</v>
      </c>
      <c r="B22" s="12"/>
      <c r="D22" s="6">
        <v>69598</v>
      </c>
      <c r="E22" s="6"/>
      <c r="F22" s="6">
        <v>89989</v>
      </c>
      <c r="G22" s="166"/>
      <c r="H22" s="6">
        <v>51678</v>
      </c>
      <c r="I22" s="166"/>
      <c r="J22" s="6">
        <v>65804</v>
      </c>
    </row>
    <row r="23" spans="1:10">
      <c r="A23" s="18" t="s">
        <v>59</v>
      </c>
      <c r="D23" s="6">
        <v>269200</v>
      </c>
      <c r="E23" s="6"/>
      <c r="F23" s="6">
        <v>289181</v>
      </c>
      <c r="G23" s="6"/>
      <c r="H23" s="6">
        <v>157660</v>
      </c>
      <c r="I23" s="6"/>
      <c r="J23" s="6">
        <v>161722</v>
      </c>
    </row>
    <row r="24" spans="1:10">
      <c r="A24" s="18" t="s">
        <v>250</v>
      </c>
      <c r="B24" s="12">
        <v>12</v>
      </c>
      <c r="D24" s="6">
        <v>1244</v>
      </c>
      <c r="E24" s="6"/>
      <c r="F24" s="8">
        <v>0</v>
      </c>
      <c r="G24" s="6"/>
      <c r="H24" s="8">
        <v>0</v>
      </c>
      <c r="I24" s="6"/>
      <c r="J24" s="8">
        <v>0</v>
      </c>
    </row>
    <row r="25" spans="1:10">
      <c r="A25" s="18" t="s">
        <v>275</v>
      </c>
      <c r="B25" s="12"/>
      <c r="C25" s="18"/>
      <c r="D25" s="6">
        <v>29068</v>
      </c>
      <c r="E25" s="6"/>
      <c r="F25" s="6">
        <v>-524</v>
      </c>
      <c r="G25" s="6"/>
      <c r="H25" s="6">
        <v>21256</v>
      </c>
      <c r="I25" s="6"/>
      <c r="J25" s="6">
        <v>-457</v>
      </c>
    </row>
    <row r="26" spans="1:10">
      <c r="A26" s="18" t="s">
        <v>251</v>
      </c>
      <c r="B26" s="12">
        <v>11</v>
      </c>
      <c r="C26" s="18"/>
      <c r="D26" s="8">
        <v>0</v>
      </c>
      <c r="E26" s="6"/>
      <c r="F26" s="8">
        <v>0</v>
      </c>
      <c r="G26" s="6"/>
      <c r="H26" s="8">
        <v>27056</v>
      </c>
      <c r="I26" s="6"/>
      <c r="J26" s="8">
        <v>0</v>
      </c>
    </row>
    <row r="27" spans="1:10">
      <c r="A27" s="163" t="s">
        <v>61</v>
      </c>
      <c r="B27" s="151"/>
      <c r="C27" s="151"/>
      <c r="D27" s="19">
        <f>SUM(D21:D26)</f>
        <v>15069778</v>
      </c>
      <c r="E27" s="165"/>
      <c r="F27" s="19">
        <f>SUM(F21:F26)</f>
        <v>13826245</v>
      </c>
      <c r="G27" s="165"/>
      <c r="H27" s="19">
        <f>SUM(H21:H26)</f>
        <v>12649609</v>
      </c>
      <c r="I27" s="165"/>
      <c r="J27" s="19">
        <f>SUM(J21:J26)</f>
        <v>11760632</v>
      </c>
    </row>
    <row r="28" spans="1:10">
      <c r="A28" s="163"/>
      <c r="D28" s="6"/>
      <c r="E28" s="6"/>
      <c r="F28" s="6"/>
      <c r="G28" s="6"/>
      <c r="H28" s="6"/>
      <c r="I28" s="6"/>
      <c r="J28" s="6"/>
    </row>
    <row r="29" spans="1:10" s="162" customFormat="1">
      <c r="A29" s="167" t="s">
        <v>221</v>
      </c>
      <c r="B29" s="5"/>
      <c r="C29" s="5"/>
      <c r="D29" s="165">
        <f>D18-D27</f>
        <v>274753</v>
      </c>
      <c r="E29" s="165"/>
      <c r="F29" s="165">
        <f>F18-F27</f>
        <v>428238</v>
      </c>
      <c r="G29" s="165"/>
      <c r="H29" s="165">
        <f>H18-H27</f>
        <v>150712</v>
      </c>
      <c r="I29" s="165"/>
      <c r="J29" s="165">
        <f>J18-J27</f>
        <v>-25108</v>
      </c>
    </row>
    <row r="30" spans="1:10" s="162" customFormat="1">
      <c r="A30" s="24" t="s">
        <v>60</v>
      </c>
      <c r="B30" s="12"/>
      <c r="C30" s="5"/>
      <c r="D30" s="6">
        <v>-482806</v>
      </c>
      <c r="E30" s="6"/>
      <c r="F30" s="6">
        <v>-398573</v>
      </c>
      <c r="G30" s="6"/>
      <c r="H30" s="6">
        <v>-216846</v>
      </c>
      <c r="I30" s="6"/>
      <c r="J30" s="6">
        <v>-228434</v>
      </c>
    </row>
    <row r="31" spans="1:10">
      <c r="A31" s="46" t="s">
        <v>202</v>
      </c>
      <c r="B31" s="12"/>
      <c r="D31" s="6"/>
      <c r="E31" s="6"/>
      <c r="F31" s="6"/>
      <c r="G31" s="6"/>
      <c r="H31" s="6"/>
      <c r="I31" s="6"/>
      <c r="J31" s="6"/>
    </row>
    <row r="32" spans="1:10" s="162" customFormat="1">
      <c r="A32" s="227" t="s">
        <v>199</v>
      </c>
      <c r="B32" s="12" t="s">
        <v>261</v>
      </c>
      <c r="C32" s="5"/>
      <c r="D32" s="6">
        <v>55393</v>
      </c>
      <c r="E32" s="6"/>
      <c r="F32" s="6">
        <v>203823</v>
      </c>
      <c r="G32" s="6"/>
      <c r="H32" s="8">
        <v>0</v>
      </c>
      <c r="I32" s="6"/>
      <c r="J32" s="8">
        <v>0</v>
      </c>
    </row>
    <row r="33" spans="1:11" s="162" customFormat="1">
      <c r="A33" s="18" t="s">
        <v>201</v>
      </c>
      <c r="B33" s="5"/>
      <c r="C33" s="5"/>
      <c r="D33" s="6"/>
      <c r="E33" s="6"/>
      <c r="F33" s="6"/>
      <c r="G33" s="6"/>
      <c r="H33" s="6"/>
      <c r="I33" s="6"/>
      <c r="J33" s="6"/>
    </row>
    <row r="34" spans="1:11" s="162" customFormat="1">
      <c r="A34" s="227" t="s">
        <v>232</v>
      </c>
      <c r="B34" s="12"/>
      <c r="C34" s="5"/>
      <c r="D34" s="246">
        <v>-83014</v>
      </c>
      <c r="E34" s="246"/>
      <c r="F34" s="246">
        <v>-49326</v>
      </c>
      <c r="G34" s="28"/>
      <c r="H34" s="246">
        <v>-83014</v>
      </c>
      <c r="I34" s="28"/>
      <c r="J34" s="246">
        <v>-49326</v>
      </c>
    </row>
    <row r="35" spans="1:11" s="162" customFormat="1">
      <c r="A35" s="24" t="s">
        <v>228</v>
      </c>
      <c r="B35" s="12">
        <v>4</v>
      </c>
      <c r="C35" s="5"/>
      <c r="D35" s="25">
        <v>0</v>
      </c>
      <c r="E35" s="6"/>
      <c r="F35" s="228">
        <v>603</v>
      </c>
      <c r="G35" s="8"/>
      <c r="H35" s="25">
        <v>0</v>
      </c>
      <c r="I35" s="8"/>
      <c r="J35" s="25">
        <v>0</v>
      </c>
    </row>
    <row r="36" spans="1:11" s="162" customFormat="1">
      <c r="A36" s="20" t="s">
        <v>140</v>
      </c>
      <c r="B36" s="5"/>
      <c r="C36" s="5"/>
      <c r="D36" s="165">
        <f>SUM(D29:D35)</f>
        <v>-235674</v>
      </c>
      <c r="E36" s="165"/>
      <c r="F36" s="165">
        <f>SUM(F29:F35)</f>
        <v>184765</v>
      </c>
      <c r="G36" s="165"/>
      <c r="H36" s="165">
        <f>SUM(H29:H35)</f>
        <v>-149148</v>
      </c>
      <c r="I36" s="165"/>
      <c r="J36" s="165">
        <f>SUM(J29:J35)</f>
        <v>-302868</v>
      </c>
    </row>
    <row r="37" spans="1:11" s="162" customFormat="1">
      <c r="A37" s="24" t="s">
        <v>152</v>
      </c>
      <c r="B37" s="12"/>
      <c r="C37" s="5"/>
      <c r="D37" s="6">
        <v>10765</v>
      </c>
      <c r="E37" s="6"/>
      <c r="F37" s="6">
        <v>483</v>
      </c>
      <c r="G37" s="6"/>
      <c r="H37" s="228">
        <v>-127</v>
      </c>
      <c r="I37" s="6"/>
      <c r="J37" s="228">
        <v>-158</v>
      </c>
    </row>
    <row r="38" spans="1:11" s="162" customFormat="1">
      <c r="A38" s="167" t="s">
        <v>62</v>
      </c>
      <c r="B38" s="151"/>
      <c r="C38" s="151"/>
      <c r="D38" s="168">
        <f>SUM(D36:D37)</f>
        <v>-224909</v>
      </c>
      <c r="E38" s="169"/>
      <c r="F38" s="168">
        <f>SUM(F36:F37)</f>
        <v>185248</v>
      </c>
      <c r="G38" s="165"/>
      <c r="H38" s="168">
        <f>SUM(H36:H37)</f>
        <v>-149275</v>
      </c>
      <c r="I38" s="165"/>
      <c r="J38" s="168">
        <f>SUM(J36:J37)</f>
        <v>-303026</v>
      </c>
    </row>
    <row r="39" spans="1:11" s="162" customFormat="1">
      <c r="A39" s="167"/>
      <c r="B39" s="151"/>
      <c r="C39" s="151"/>
      <c r="D39" s="173"/>
      <c r="E39" s="171"/>
      <c r="F39" s="173"/>
      <c r="G39" s="172"/>
      <c r="H39" s="173"/>
      <c r="I39" s="172"/>
      <c r="J39" s="173"/>
    </row>
    <row r="40" spans="1:11" s="162" customFormat="1">
      <c r="A40" s="167" t="s">
        <v>63</v>
      </c>
      <c r="B40" s="151"/>
      <c r="C40" s="151"/>
      <c r="D40" s="175"/>
      <c r="E40" s="171"/>
      <c r="F40" s="175"/>
      <c r="G40" s="172"/>
      <c r="H40" s="175"/>
      <c r="I40" s="172"/>
      <c r="J40" s="175"/>
    </row>
    <row r="41" spans="1:11" s="162" customFormat="1">
      <c r="A41" s="176" t="s">
        <v>66</v>
      </c>
      <c r="B41" s="151"/>
      <c r="C41" s="151"/>
      <c r="D41" s="175"/>
      <c r="E41" s="171"/>
      <c r="F41" s="175"/>
      <c r="G41" s="172"/>
      <c r="H41" s="175"/>
      <c r="I41" s="172"/>
      <c r="J41" s="175"/>
    </row>
    <row r="42" spans="1:11" s="162" customFormat="1" hidden="1">
      <c r="A42" s="18" t="s">
        <v>133</v>
      </c>
      <c r="B42" s="151"/>
      <c r="C42" s="151"/>
      <c r="D42" s="22">
        <v>0</v>
      </c>
      <c r="E42" s="171"/>
      <c r="F42" s="8">
        <v>0</v>
      </c>
      <c r="G42" s="172"/>
      <c r="H42" s="8">
        <v>0</v>
      </c>
      <c r="I42" s="6"/>
      <c r="J42" s="8">
        <v>0</v>
      </c>
    </row>
    <row r="43" spans="1:11" s="162" customFormat="1">
      <c r="A43" s="24" t="s">
        <v>67</v>
      </c>
      <c r="B43" s="151"/>
      <c r="C43" s="151"/>
      <c r="D43" s="22">
        <v>-249</v>
      </c>
      <c r="E43" s="166"/>
      <c r="F43" s="22">
        <v>-172</v>
      </c>
      <c r="G43" s="6"/>
      <c r="H43" s="8">
        <v>0</v>
      </c>
      <c r="I43" s="6"/>
      <c r="J43" s="8">
        <v>0</v>
      </c>
      <c r="K43" s="1"/>
    </row>
    <row r="44" spans="1:11" s="162" customFormat="1">
      <c r="A44" s="24" t="s">
        <v>277</v>
      </c>
      <c r="B44" s="151"/>
      <c r="C44" s="151"/>
      <c r="D44" s="22"/>
      <c r="E44" s="166"/>
      <c r="F44" s="22"/>
      <c r="G44" s="6"/>
      <c r="H44" s="22"/>
      <c r="I44" s="6"/>
      <c r="J44" s="8"/>
      <c r="K44" s="1"/>
    </row>
    <row r="45" spans="1:11" s="162" customFormat="1">
      <c r="A45" s="259" t="s">
        <v>278</v>
      </c>
      <c r="B45" s="12">
        <v>13</v>
      </c>
      <c r="C45" s="151"/>
      <c r="D45" s="22">
        <v>-6190</v>
      </c>
      <c r="E45" s="166"/>
      <c r="F45" s="22">
        <v>3126</v>
      </c>
      <c r="G45" s="6"/>
      <c r="H45" s="8">
        <v>0</v>
      </c>
      <c r="I45" s="6"/>
      <c r="J45" s="8">
        <v>0</v>
      </c>
      <c r="K45" s="1"/>
    </row>
    <row r="46" spans="1:11" s="162" customFormat="1">
      <c r="A46" s="167" t="s">
        <v>68</v>
      </c>
      <c r="B46" s="151"/>
      <c r="C46" s="151"/>
      <c r="D46" s="168">
        <f>SUM(D42:D45)</f>
        <v>-6439</v>
      </c>
      <c r="E46" s="169"/>
      <c r="F46" s="168">
        <f>SUM(F42:F45)</f>
        <v>2954</v>
      </c>
      <c r="G46" s="165"/>
      <c r="H46" s="241">
        <f>SUM(H42:H45)</f>
        <v>0</v>
      </c>
      <c r="I46" s="242"/>
      <c r="J46" s="241">
        <f>SUM(J42:J45)</f>
        <v>0</v>
      </c>
    </row>
    <row r="47" spans="1:11" s="162" customFormat="1">
      <c r="A47" s="167"/>
      <c r="B47" s="151"/>
      <c r="C47" s="151"/>
      <c r="D47" s="175"/>
      <c r="E47" s="169"/>
      <c r="F47" s="175"/>
      <c r="G47" s="165"/>
      <c r="H47" s="243"/>
      <c r="I47" s="242"/>
      <c r="J47" s="243"/>
    </row>
    <row r="48" spans="1:11" s="162" customFormat="1">
      <c r="A48" s="177" t="s">
        <v>69</v>
      </c>
      <c r="B48" s="151"/>
      <c r="C48" s="151"/>
      <c r="D48" s="175"/>
      <c r="E48" s="169"/>
      <c r="F48" s="175"/>
      <c r="G48" s="165"/>
      <c r="H48" s="244"/>
      <c r="I48" s="242"/>
      <c r="J48" s="244"/>
    </row>
    <row r="49" spans="1:11" s="162" customFormat="1">
      <c r="A49" s="260" t="s">
        <v>281</v>
      </c>
      <c r="B49" s="151"/>
      <c r="C49" s="151"/>
      <c r="D49" s="175"/>
      <c r="E49" s="169"/>
      <c r="F49" s="175"/>
      <c r="G49" s="165"/>
      <c r="H49" s="244"/>
      <c r="I49" s="242"/>
      <c r="J49" s="244"/>
    </row>
    <row r="50" spans="1:11" s="162" customFormat="1">
      <c r="A50" s="259" t="s">
        <v>280</v>
      </c>
      <c r="B50" s="151"/>
      <c r="C50" s="151"/>
      <c r="D50" s="77">
        <v>-1308</v>
      </c>
      <c r="E50" s="169"/>
      <c r="F50" s="25">
        <v>0</v>
      </c>
      <c r="G50" s="165"/>
      <c r="H50" s="25">
        <v>0</v>
      </c>
      <c r="I50" s="242"/>
      <c r="J50" s="8">
        <v>0</v>
      </c>
    </row>
    <row r="51" spans="1:11" s="162" customFormat="1">
      <c r="A51" s="167" t="s">
        <v>65</v>
      </c>
      <c r="B51" s="151"/>
      <c r="C51" s="151"/>
      <c r="D51" s="254">
        <f>D50</f>
        <v>-1308</v>
      </c>
      <c r="E51" s="169"/>
      <c r="F51" s="239">
        <f>F50</f>
        <v>0</v>
      </c>
      <c r="G51" s="165"/>
      <c r="H51" s="239">
        <f>H50</f>
        <v>0</v>
      </c>
      <c r="I51" s="242"/>
      <c r="J51" s="239">
        <f>J50</f>
        <v>0</v>
      </c>
    </row>
    <row r="52" spans="1:11">
      <c r="A52" s="167" t="s">
        <v>193</v>
      </c>
      <c r="B52" s="151"/>
      <c r="C52" s="151"/>
      <c r="D52" s="168">
        <f>D46+D51</f>
        <v>-7747</v>
      </c>
      <c r="E52" s="169"/>
      <c r="F52" s="174">
        <f>F46+F51</f>
        <v>2954</v>
      </c>
      <c r="G52" s="165"/>
      <c r="H52" s="245">
        <f>H46+H51</f>
        <v>0</v>
      </c>
      <c r="I52" s="242"/>
      <c r="J52" s="245">
        <f>J46+J51</f>
        <v>0</v>
      </c>
    </row>
    <row r="53" spans="1:11" ht="15" thickBot="1">
      <c r="A53" s="167" t="s">
        <v>64</v>
      </c>
      <c r="D53" s="178">
        <f>D38+D52</f>
        <v>-232656</v>
      </c>
      <c r="E53" s="179"/>
      <c r="F53" s="178">
        <f>F38+F52</f>
        <v>188202</v>
      </c>
      <c r="G53" s="179"/>
      <c r="H53" s="180">
        <f>H38+H52</f>
        <v>-149275</v>
      </c>
      <c r="I53" s="179">
        <f>I38</f>
        <v>0</v>
      </c>
      <c r="J53" s="178">
        <f>J38+J52</f>
        <v>-303026</v>
      </c>
    </row>
    <row r="54" spans="1:11" s="152" customFormat="1" ht="15" thickTop="1">
      <c r="A54" s="181"/>
      <c r="B54" s="182"/>
      <c r="C54" s="183"/>
      <c r="D54" s="184"/>
      <c r="E54" s="184"/>
      <c r="F54" s="184"/>
      <c r="G54" s="184"/>
      <c r="H54" s="184"/>
      <c r="I54" s="184"/>
      <c r="J54" s="184"/>
      <c r="K54" s="185"/>
    </row>
    <row r="55" spans="1:11">
      <c r="A55" s="186" t="s">
        <v>70</v>
      </c>
      <c r="B55" s="12"/>
      <c r="D55" s="187"/>
      <c r="E55" s="187"/>
      <c r="F55" s="187"/>
      <c r="G55" s="187"/>
      <c r="H55" s="187"/>
      <c r="I55" s="187"/>
      <c r="J55" s="187"/>
    </row>
    <row r="56" spans="1:11">
      <c r="A56" s="24" t="s">
        <v>71</v>
      </c>
      <c r="B56" s="12"/>
      <c r="D56" s="187">
        <v>-226792</v>
      </c>
      <c r="E56" s="187"/>
      <c r="F56" s="187">
        <v>182705</v>
      </c>
      <c r="G56" s="187"/>
      <c r="H56" s="187">
        <v>-149275</v>
      </c>
      <c r="I56" s="187"/>
      <c r="J56" s="187">
        <v>-303026</v>
      </c>
    </row>
    <row r="57" spans="1:11" s="162" customFormat="1">
      <c r="A57" s="24" t="s">
        <v>72</v>
      </c>
      <c r="B57" s="12"/>
      <c r="C57" s="5"/>
      <c r="D57" s="187">
        <v>1883</v>
      </c>
      <c r="E57" s="187"/>
      <c r="F57" s="187">
        <v>2543</v>
      </c>
      <c r="G57" s="187"/>
      <c r="H57" s="8">
        <v>0</v>
      </c>
      <c r="I57" s="187"/>
      <c r="J57" s="8">
        <v>0</v>
      </c>
    </row>
    <row r="58" spans="1:11" s="162" customFormat="1" ht="15" thickBot="1">
      <c r="A58" s="186" t="s">
        <v>62</v>
      </c>
      <c r="B58" s="164"/>
      <c r="C58" s="151"/>
      <c r="D58" s="188">
        <f>SUM(D56:D57)</f>
        <v>-224909</v>
      </c>
      <c r="E58" s="189"/>
      <c r="F58" s="188">
        <f>SUM(F56:F57)</f>
        <v>185248</v>
      </c>
      <c r="G58" s="189"/>
      <c r="H58" s="188">
        <f>SUM(H56:H57)</f>
        <v>-149275</v>
      </c>
      <c r="I58" s="189"/>
      <c r="J58" s="188">
        <f>SUM(J56:J57)</f>
        <v>-303026</v>
      </c>
    </row>
    <row r="59" spans="1:11" s="162" customFormat="1" ht="15" thickTop="1">
      <c r="A59" s="186"/>
      <c r="B59" s="164"/>
      <c r="C59" s="151"/>
      <c r="D59" s="189"/>
      <c r="E59" s="189"/>
      <c r="F59" s="189"/>
      <c r="G59" s="189"/>
      <c r="H59" s="189"/>
      <c r="I59" s="189"/>
      <c r="J59" s="189"/>
    </row>
    <row r="60" spans="1:11" s="162" customFormat="1">
      <c r="A60" s="186" t="s">
        <v>73</v>
      </c>
      <c r="B60" s="164"/>
      <c r="C60" s="151"/>
      <c r="D60" s="189"/>
      <c r="E60" s="189"/>
      <c r="F60" s="189"/>
      <c r="G60" s="189"/>
      <c r="H60" s="189"/>
      <c r="I60" s="189"/>
      <c r="J60" s="189"/>
    </row>
    <row r="61" spans="1:11" s="162" customFormat="1">
      <c r="A61" s="24" t="s">
        <v>71</v>
      </c>
      <c r="B61" s="164"/>
      <c r="C61" s="151"/>
      <c r="D61" s="187">
        <v>-234330</v>
      </c>
      <c r="E61" s="7"/>
      <c r="F61" s="187">
        <v>185659</v>
      </c>
      <c r="G61" s="190"/>
      <c r="H61" s="187">
        <v>-149275</v>
      </c>
      <c r="I61" s="190"/>
      <c r="J61" s="187">
        <v>-303026</v>
      </c>
    </row>
    <row r="62" spans="1:11">
      <c r="A62" s="24" t="s">
        <v>72</v>
      </c>
      <c r="B62" s="12"/>
      <c r="D62" s="187">
        <v>1674</v>
      </c>
      <c r="E62" s="187"/>
      <c r="F62" s="187">
        <v>2543</v>
      </c>
      <c r="G62" s="187"/>
      <c r="H62" s="8">
        <v>0</v>
      </c>
      <c r="I62" s="187"/>
      <c r="J62" s="8">
        <v>0</v>
      </c>
    </row>
    <row r="63" spans="1:11" ht="15" thickBot="1">
      <c r="A63" s="191" t="s">
        <v>279</v>
      </c>
      <c r="B63" s="12"/>
      <c r="D63" s="188">
        <f>SUM(D61:D62)</f>
        <v>-232656</v>
      </c>
      <c r="E63" s="172"/>
      <c r="F63" s="188">
        <f>SUM(F61:F62)</f>
        <v>188202</v>
      </c>
      <c r="G63" s="192"/>
      <c r="H63" s="188">
        <f>SUM(H61:H62)</f>
        <v>-149275</v>
      </c>
      <c r="I63" s="192"/>
      <c r="J63" s="188">
        <f>SUM(J61:J62)</f>
        <v>-303026</v>
      </c>
    </row>
    <row r="64" spans="1:11" ht="15" thickTop="1">
      <c r="A64" s="193"/>
      <c r="B64" s="12"/>
      <c r="G64" s="194"/>
      <c r="H64" s="43"/>
      <c r="I64" s="194"/>
      <c r="J64" s="43"/>
    </row>
    <row r="65" spans="1:10" ht="15" thickBot="1">
      <c r="A65" s="238" t="s">
        <v>136</v>
      </c>
      <c r="B65" s="12">
        <v>18</v>
      </c>
      <c r="D65" s="248">
        <v>-4.1000000000000002E-2</v>
      </c>
      <c r="E65" s="249"/>
      <c r="F65" s="248">
        <v>3.5000000000000003E-2</v>
      </c>
      <c r="G65" s="249"/>
      <c r="H65" s="248">
        <v>-2.7E-2</v>
      </c>
      <c r="I65" s="249"/>
      <c r="J65" s="248">
        <v>-5.8999999999999997E-2</v>
      </c>
    </row>
    <row r="66" spans="1:10" ht="15.6" thickTop="1" thickBot="1">
      <c r="A66" s="238" t="s">
        <v>181</v>
      </c>
      <c r="B66" s="12">
        <v>18</v>
      </c>
      <c r="D66" s="248">
        <v>-4.1000000000000002E-2</v>
      </c>
      <c r="E66" s="249"/>
      <c r="F66" s="248">
        <v>3.5000000000000003E-2</v>
      </c>
      <c r="G66" s="249"/>
      <c r="H66" s="248">
        <v>-2.7E-2</v>
      </c>
      <c r="I66" s="249"/>
      <c r="J66" s="248">
        <v>-5.8999999999999997E-2</v>
      </c>
    </row>
    <row r="67" spans="1:10" ht="15" thickTop="1"/>
  </sheetData>
  <mergeCells count="5">
    <mergeCell ref="D5:F5"/>
    <mergeCell ref="H5:J5"/>
    <mergeCell ref="D6:F6"/>
    <mergeCell ref="H6:J6"/>
    <mergeCell ref="D8:J8"/>
  </mergeCells>
  <pageMargins left="0.7" right="0.7" top="0.75" bottom="0.75" header="0.3" footer="0.3"/>
  <pageSetup paperSize="9" scale="75" firstPageNumber="8" fitToWidth="0" fitToHeight="0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35C0F-EEA0-459B-8154-B3C078DA3628}">
  <sheetPr>
    <pageSetUpPr fitToPage="1"/>
  </sheetPr>
  <dimension ref="A1:Z30"/>
  <sheetViews>
    <sheetView view="pageBreakPreview" zoomScaleNormal="85" zoomScaleSheetLayoutView="100" workbookViewId="0">
      <selection activeCell="J10" sqref="J10"/>
    </sheetView>
  </sheetViews>
  <sheetFormatPr defaultColWidth="10.75" defaultRowHeight="14.4"/>
  <cols>
    <col min="1" max="1" width="62.625" style="41" customWidth="1"/>
    <col min="2" max="2" width="7.75" style="41" customWidth="1"/>
    <col min="3" max="3" width="1.125" style="41" customWidth="1"/>
    <col min="4" max="4" width="12.5" style="117" bestFit="1" customWidth="1"/>
    <col min="5" max="5" width="1.125" style="41" customWidth="1"/>
    <col min="6" max="6" width="11.25" style="117" bestFit="1" customWidth="1"/>
    <col min="7" max="7" width="1.125" style="117" customWidth="1"/>
    <col min="8" max="8" width="9.5" style="41" bestFit="1" customWidth="1"/>
    <col min="9" max="9" width="1.125" style="41" customWidth="1"/>
    <col min="10" max="10" width="16.25" style="117" bestFit="1" customWidth="1"/>
    <col min="11" max="11" width="1.125" style="117" customWidth="1"/>
    <col min="12" max="12" width="11" style="117" bestFit="1" customWidth="1"/>
    <col min="13" max="13" width="1.125" style="41" customWidth="1"/>
    <col min="14" max="14" width="12.25" style="117" bestFit="1" customWidth="1"/>
    <col min="15" max="15" width="1.125" style="41" customWidth="1"/>
    <col min="16" max="16" width="19.375" style="117" bestFit="1" customWidth="1"/>
    <col min="17" max="17" width="1.125" style="41" customWidth="1"/>
    <col min="18" max="18" width="17.25" style="117" bestFit="1" customWidth="1"/>
    <col min="19" max="19" width="1.125" style="41" customWidth="1"/>
    <col min="20" max="20" width="15.25" style="117" bestFit="1" customWidth="1"/>
    <col min="21" max="21" width="1.125" style="41" customWidth="1"/>
    <col min="22" max="22" width="13.125" style="117" bestFit="1" customWidth="1"/>
    <col min="23" max="23" width="1.125" style="41" customWidth="1"/>
    <col min="24" max="24" width="10.625" style="117" bestFit="1" customWidth="1"/>
    <col min="25" max="25" width="1.125" style="41" customWidth="1"/>
    <col min="26" max="26" width="11.25" style="117" bestFit="1" customWidth="1"/>
    <col min="27" max="16384" width="10.75" style="142"/>
  </cols>
  <sheetData>
    <row r="1" spans="1:26" ht="18">
      <c r="A1" s="85" t="s">
        <v>159</v>
      </c>
      <c r="C1" s="113"/>
      <c r="D1" s="112"/>
      <c r="E1" s="113"/>
      <c r="F1" s="112"/>
      <c r="G1" s="112"/>
      <c r="H1" s="113"/>
      <c r="I1" s="113"/>
      <c r="J1" s="112"/>
      <c r="K1" s="112"/>
      <c r="L1" s="112"/>
      <c r="M1" s="113"/>
      <c r="N1" s="112"/>
      <c r="O1" s="113"/>
      <c r="P1" s="112"/>
      <c r="Q1" s="113"/>
      <c r="R1" s="112"/>
      <c r="S1" s="113"/>
      <c r="T1" s="112"/>
      <c r="U1" s="113"/>
      <c r="V1" s="112"/>
      <c r="W1" s="113"/>
      <c r="X1" s="112"/>
      <c r="Y1" s="113"/>
      <c r="Z1" s="112"/>
    </row>
    <row r="2" spans="1:26" ht="15.6">
      <c r="A2" s="88" t="s">
        <v>122</v>
      </c>
      <c r="C2" s="116"/>
      <c r="D2" s="112"/>
      <c r="E2" s="116"/>
      <c r="F2" s="112"/>
      <c r="G2" s="112"/>
      <c r="H2" s="116"/>
      <c r="I2" s="116"/>
      <c r="J2" s="112"/>
      <c r="K2" s="112"/>
      <c r="L2" s="112"/>
      <c r="M2" s="116"/>
      <c r="N2" s="112"/>
      <c r="O2" s="116"/>
      <c r="P2" s="112"/>
      <c r="Q2" s="116"/>
      <c r="R2" s="112"/>
      <c r="S2" s="116"/>
      <c r="T2" s="112"/>
      <c r="U2" s="116"/>
      <c r="V2" s="112"/>
      <c r="W2" s="116"/>
      <c r="X2" s="112"/>
      <c r="Y2" s="116"/>
      <c r="Z2" s="112"/>
    </row>
    <row r="3" spans="1:26" ht="15.6">
      <c r="A3" s="88" t="s">
        <v>224</v>
      </c>
      <c r="C3" s="116"/>
      <c r="D3" s="112"/>
      <c r="E3" s="116"/>
      <c r="F3" s="112"/>
      <c r="G3" s="112"/>
      <c r="H3" s="116"/>
      <c r="I3" s="116"/>
      <c r="J3" s="112"/>
      <c r="K3" s="112"/>
      <c r="L3" s="112"/>
      <c r="M3" s="116"/>
      <c r="N3" s="112"/>
      <c r="O3" s="116"/>
      <c r="P3" s="112"/>
      <c r="Q3" s="116"/>
      <c r="R3" s="112"/>
      <c r="S3" s="116"/>
      <c r="T3" s="112"/>
      <c r="U3" s="116"/>
      <c r="V3" s="112"/>
      <c r="W3" s="116"/>
      <c r="X3" s="112"/>
      <c r="Y3" s="116"/>
      <c r="Z3" s="112"/>
    </row>
    <row r="4" spans="1:26" ht="15.6">
      <c r="A4" s="88"/>
      <c r="C4" s="116"/>
      <c r="D4" s="112"/>
      <c r="E4" s="116"/>
      <c r="F4" s="112"/>
      <c r="G4" s="112"/>
      <c r="H4" s="116"/>
      <c r="I4" s="116"/>
      <c r="J4" s="112"/>
      <c r="K4" s="112"/>
      <c r="L4" s="112"/>
      <c r="M4" s="116"/>
      <c r="N4" s="112"/>
      <c r="O4" s="116"/>
      <c r="P4" s="112"/>
      <c r="Q4" s="116"/>
      <c r="R4" s="112"/>
      <c r="S4" s="116"/>
      <c r="T4" s="112"/>
      <c r="U4" s="116"/>
      <c r="V4" s="112"/>
      <c r="W4" s="116"/>
      <c r="X4" s="112"/>
      <c r="Y4" s="116"/>
      <c r="Z4" s="112"/>
    </row>
    <row r="5" spans="1:26">
      <c r="B5" s="143"/>
      <c r="C5" s="143"/>
      <c r="D5" s="275" t="s">
        <v>74</v>
      </c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  <c r="Y5" s="275"/>
      <c r="Z5" s="275"/>
    </row>
    <row r="6" spans="1:26">
      <c r="B6" s="143"/>
      <c r="C6" s="143"/>
      <c r="D6" s="225"/>
      <c r="E6" s="225"/>
      <c r="F6" s="225"/>
      <c r="G6" s="225"/>
      <c r="H6" s="118"/>
      <c r="I6" s="118"/>
      <c r="J6" s="118"/>
      <c r="K6" s="144"/>
      <c r="L6" s="276" t="s">
        <v>75</v>
      </c>
      <c r="M6" s="276"/>
      <c r="N6" s="276"/>
      <c r="O6" s="276"/>
      <c r="P6" s="276"/>
      <c r="Q6" s="276"/>
      <c r="R6" s="276"/>
      <c r="S6" s="276"/>
      <c r="T6" s="276"/>
      <c r="U6" s="225"/>
      <c r="V6" s="225"/>
      <c r="W6" s="225"/>
      <c r="X6" s="118"/>
      <c r="Y6" s="225"/>
      <c r="Z6" s="225"/>
    </row>
    <row r="7" spans="1:26">
      <c r="B7" s="143"/>
      <c r="C7" s="143"/>
      <c r="D7" s="225"/>
      <c r="E7" s="225"/>
      <c r="F7" s="225"/>
      <c r="G7" s="225"/>
      <c r="H7" s="118"/>
      <c r="I7" s="118"/>
      <c r="J7" s="118"/>
      <c r="K7" s="144"/>
      <c r="L7" s="120"/>
      <c r="M7" s="120"/>
      <c r="N7" s="120"/>
      <c r="O7" s="120"/>
      <c r="P7" s="120" t="s">
        <v>160</v>
      </c>
      <c r="Q7" s="120"/>
      <c r="R7" s="120" t="s">
        <v>161</v>
      </c>
      <c r="S7" s="120"/>
      <c r="T7" s="120"/>
      <c r="U7" s="225"/>
      <c r="V7" s="225"/>
      <c r="W7" s="225"/>
      <c r="X7" s="118"/>
      <c r="Y7" s="225"/>
      <c r="Z7" s="225"/>
    </row>
    <row r="8" spans="1:26">
      <c r="B8" s="143"/>
      <c r="C8" s="143"/>
      <c r="D8" s="225"/>
      <c r="E8" s="225"/>
      <c r="F8" s="225"/>
      <c r="G8" s="225"/>
      <c r="H8" s="277" t="s">
        <v>143</v>
      </c>
      <c r="I8" s="277"/>
      <c r="J8" s="277"/>
      <c r="K8" s="144"/>
      <c r="L8" s="123"/>
      <c r="M8" s="225"/>
      <c r="N8" s="123"/>
      <c r="O8" s="225"/>
      <c r="P8" s="123" t="s">
        <v>162</v>
      </c>
      <c r="Q8" s="225"/>
      <c r="R8" s="123" t="s">
        <v>163</v>
      </c>
      <c r="S8" s="225"/>
      <c r="T8" s="120" t="s">
        <v>146</v>
      </c>
      <c r="U8" s="225"/>
      <c r="V8" s="118" t="s">
        <v>37</v>
      </c>
      <c r="W8" s="225"/>
      <c r="X8" s="118"/>
      <c r="Y8" s="225"/>
      <c r="Z8" s="225"/>
    </row>
    <row r="9" spans="1:26">
      <c r="A9" s="119"/>
      <c r="B9" s="120"/>
      <c r="C9" s="120"/>
      <c r="D9" s="145" t="s">
        <v>76</v>
      </c>
      <c r="E9" s="120"/>
      <c r="F9" s="120"/>
      <c r="G9" s="120"/>
      <c r="K9" s="120"/>
      <c r="L9" s="120" t="s">
        <v>164</v>
      </c>
      <c r="M9" s="120"/>
      <c r="N9" s="120" t="s">
        <v>165</v>
      </c>
      <c r="O9" s="120"/>
      <c r="P9" s="120" t="s">
        <v>166</v>
      </c>
      <c r="Q9" s="120"/>
      <c r="R9" s="120" t="s">
        <v>167</v>
      </c>
      <c r="S9" s="120"/>
      <c r="T9" s="120" t="s">
        <v>168</v>
      </c>
      <c r="U9" s="120"/>
      <c r="V9" s="146" t="s">
        <v>145</v>
      </c>
      <c r="W9" s="120"/>
      <c r="X9" s="229" t="s">
        <v>86</v>
      </c>
      <c r="Y9" s="120"/>
      <c r="Z9" s="120"/>
    </row>
    <row r="10" spans="1:26">
      <c r="A10" s="120"/>
      <c r="B10" s="120"/>
      <c r="C10" s="120"/>
      <c r="D10" s="229" t="s">
        <v>77</v>
      </c>
      <c r="E10" s="120"/>
      <c r="F10" s="146" t="s">
        <v>79</v>
      </c>
      <c r="G10" s="118"/>
      <c r="H10" s="229" t="s">
        <v>81</v>
      </c>
      <c r="I10" s="120"/>
      <c r="J10" s="120"/>
      <c r="K10" s="123"/>
      <c r="L10" s="120" t="s">
        <v>169</v>
      </c>
      <c r="M10" s="120"/>
      <c r="N10" s="120" t="s">
        <v>170</v>
      </c>
      <c r="O10" s="120"/>
      <c r="P10" s="120" t="s">
        <v>171</v>
      </c>
      <c r="Q10" s="120"/>
      <c r="R10" s="120" t="s">
        <v>172</v>
      </c>
      <c r="S10" s="120"/>
      <c r="T10" s="117" t="s">
        <v>173</v>
      </c>
      <c r="U10" s="120"/>
      <c r="V10" s="146" t="s">
        <v>89</v>
      </c>
      <c r="W10" s="120"/>
      <c r="X10" s="229" t="s">
        <v>87</v>
      </c>
      <c r="Y10" s="120"/>
      <c r="Z10" s="229" t="s">
        <v>84</v>
      </c>
    </row>
    <row r="11" spans="1:26">
      <c r="A11" s="29"/>
      <c r="B11" s="147" t="s">
        <v>5</v>
      </c>
      <c r="C11" s="125"/>
      <c r="D11" s="229" t="s">
        <v>78</v>
      </c>
      <c r="E11" s="125"/>
      <c r="F11" s="146" t="s">
        <v>80</v>
      </c>
      <c r="G11" s="118"/>
      <c r="H11" s="229" t="s">
        <v>82</v>
      </c>
      <c r="I11" s="125"/>
      <c r="J11" s="123" t="s">
        <v>83</v>
      </c>
      <c r="K11" s="123"/>
      <c r="L11" s="120" t="s">
        <v>174</v>
      </c>
      <c r="M11" s="125"/>
      <c r="N11" s="120" t="s">
        <v>148</v>
      </c>
      <c r="O11" s="125"/>
      <c r="P11" s="120" t="s">
        <v>175</v>
      </c>
      <c r="Q11" s="125"/>
      <c r="R11" s="120" t="s">
        <v>176</v>
      </c>
      <c r="S11" s="125"/>
      <c r="T11" s="120" t="s">
        <v>85</v>
      </c>
      <c r="U11" s="125"/>
      <c r="V11" s="146" t="s">
        <v>90</v>
      </c>
      <c r="W11" s="125"/>
      <c r="X11" s="230" t="s">
        <v>88</v>
      </c>
      <c r="Y11" s="125"/>
      <c r="Z11" s="229" t="s">
        <v>85</v>
      </c>
    </row>
    <row r="12" spans="1:26">
      <c r="A12" s="29"/>
      <c r="B12" s="125"/>
      <c r="C12" s="125"/>
      <c r="D12" s="278" t="s">
        <v>7</v>
      </c>
      <c r="E12" s="278"/>
      <c r="F12" s="278"/>
      <c r="G12" s="278"/>
      <c r="H12" s="278"/>
      <c r="I12" s="278"/>
      <c r="J12" s="278"/>
      <c r="K12" s="278"/>
      <c r="L12" s="278"/>
      <c r="M12" s="278"/>
      <c r="N12" s="278"/>
      <c r="O12" s="278"/>
      <c r="P12" s="278"/>
      <c r="Q12" s="278"/>
      <c r="R12" s="278"/>
      <c r="S12" s="278"/>
      <c r="T12" s="278"/>
      <c r="U12" s="278"/>
      <c r="V12" s="278"/>
      <c r="W12" s="278"/>
      <c r="X12" s="278"/>
      <c r="Y12" s="278"/>
      <c r="Z12" s="278"/>
    </row>
    <row r="13" spans="1:26">
      <c r="A13" s="29" t="s">
        <v>226</v>
      </c>
      <c r="B13" s="125"/>
      <c r="C13" s="125"/>
      <c r="D13" s="126"/>
      <c r="E13" s="127"/>
      <c r="F13" s="126"/>
      <c r="G13" s="126"/>
      <c r="H13" s="127"/>
      <c r="I13" s="127"/>
      <c r="J13" s="126"/>
      <c r="K13" s="126"/>
      <c r="L13" s="126"/>
      <c r="M13" s="127"/>
      <c r="N13" s="126"/>
      <c r="O13" s="127"/>
      <c r="P13" s="126"/>
      <c r="Q13" s="127"/>
      <c r="R13" s="126"/>
      <c r="S13" s="127"/>
      <c r="T13" s="126"/>
      <c r="U13" s="127"/>
      <c r="V13" s="126"/>
      <c r="W13" s="127"/>
      <c r="X13" s="126"/>
      <c r="Y13" s="127"/>
      <c r="Z13" s="126"/>
    </row>
    <row r="14" spans="1:26">
      <c r="A14" s="29" t="s">
        <v>200</v>
      </c>
      <c r="B14" s="125"/>
      <c r="C14" s="125"/>
      <c r="D14" s="53">
        <v>1851894</v>
      </c>
      <c r="E14" s="148"/>
      <c r="F14" s="30">
        <v>3890223</v>
      </c>
      <c r="G14" s="30"/>
      <c r="H14" s="30">
        <v>100611</v>
      </c>
      <c r="I14" s="148"/>
      <c r="J14" s="31">
        <v>-229237</v>
      </c>
      <c r="K14" s="31"/>
      <c r="L14" s="31">
        <v>-66428</v>
      </c>
      <c r="M14" s="31"/>
      <c r="N14" s="31">
        <v>819271</v>
      </c>
      <c r="O14" s="31"/>
      <c r="P14" s="31">
        <v>-34088</v>
      </c>
      <c r="Q14" s="31"/>
      <c r="R14" s="31">
        <v>-28082</v>
      </c>
      <c r="S14" s="31"/>
      <c r="T14" s="31">
        <f>SUM(L14:R14)</f>
        <v>690673</v>
      </c>
      <c r="U14" s="31"/>
      <c r="V14" s="31">
        <f>SUM(D14:J14)+T14</f>
        <v>6304164</v>
      </c>
      <c r="W14" s="31"/>
      <c r="X14" s="31">
        <v>37975</v>
      </c>
      <c r="Y14" s="31"/>
      <c r="Z14" s="31">
        <f>V14+X14</f>
        <v>6342139</v>
      </c>
    </row>
    <row r="15" spans="1:26">
      <c r="A15" s="29" t="s">
        <v>242</v>
      </c>
      <c r="B15" s="33"/>
      <c r="C15" s="34"/>
      <c r="D15" s="53"/>
      <c r="E15" s="31"/>
      <c r="F15" s="30"/>
      <c r="G15" s="30"/>
      <c r="H15" s="30"/>
      <c r="I15" s="31"/>
      <c r="J15" s="30"/>
      <c r="K15" s="30"/>
      <c r="L15" s="30"/>
      <c r="M15" s="35"/>
      <c r="N15" s="30"/>
      <c r="O15" s="35"/>
      <c r="P15" s="30"/>
      <c r="Q15" s="35"/>
      <c r="R15" s="30"/>
      <c r="S15" s="35"/>
      <c r="T15" s="30"/>
      <c r="U15" s="35"/>
      <c r="V15" s="30"/>
      <c r="W15" s="35"/>
      <c r="X15" s="30"/>
      <c r="Y15" s="35"/>
      <c r="Z15" s="30"/>
    </row>
    <row r="16" spans="1:26">
      <c r="A16" s="29" t="s">
        <v>207</v>
      </c>
      <c r="B16" s="33"/>
      <c r="C16" s="34"/>
      <c r="D16" s="53"/>
      <c r="E16" s="31"/>
      <c r="F16" s="30"/>
      <c r="G16" s="30"/>
      <c r="H16" s="30"/>
      <c r="I16" s="31"/>
      <c r="J16" s="30"/>
      <c r="K16" s="30"/>
      <c r="L16" s="30"/>
      <c r="M16" s="35"/>
      <c r="N16" s="30"/>
      <c r="O16" s="35"/>
      <c r="P16" s="30"/>
      <c r="Q16" s="35"/>
      <c r="R16" s="30"/>
      <c r="S16" s="35"/>
      <c r="T16" s="30"/>
      <c r="U16" s="35"/>
      <c r="V16" s="30"/>
      <c r="W16" s="35"/>
      <c r="X16" s="30"/>
      <c r="Y16" s="35"/>
      <c r="Z16" s="30"/>
    </row>
    <row r="17" spans="1:26">
      <c r="A17" s="231" t="s">
        <v>208</v>
      </c>
      <c r="B17" s="33"/>
      <c r="C17" s="34"/>
      <c r="D17" s="53"/>
      <c r="E17" s="31"/>
      <c r="F17" s="30"/>
      <c r="G17" s="30"/>
      <c r="H17" s="30"/>
      <c r="I17" s="31"/>
      <c r="J17" s="30"/>
      <c r="K17" s="30"/>
      <c r="L17" s="30"/>
      <c r="M17" s="35"/>
      <c r="N17" s="30"/>
      <c r="O17" s="35"/>
      <c r="P17" s="30"/>
      <c r="Q17" s="35"/>
      <c r="R17" s="30"/>
      <c r="S17" s="35"/>
      <c r="T17" s="30"/>
      <c r="U17" s="35"/>
      <c r="V17" s="30"/>
      <c r="W17" s="35"/>
      <c r="X17" s="30"/>
      <c r="Y17" s="35"/>
      <c r="Z17" s="30"/>
    </row>
    <row r="18" spans="1:26">
      <c r="A18" s="258" t="s">
        <v>229</v>
      </c>
      <c r="B18" s="147">
        <v>16</v>
      </c>
      <c r="C18" s="34"/>
      <c r="D18" s="232">
        <v>184796</v>
      </c>
      <c r="E18" s="35"/>
      <c r="F18" s="233">
        <v>180176</v>
      </c>
      <c r="G18" s="233"/>
      <c r="H18" s="233">
        <v>0</v>
      </c>
      <c r="I18" s="35"/>
      <c r="J18" s="233">
        <v>0</v>
      </c>
      <c r="K18" s="36"/>
      <c r="L18" s="233">
        <v>0</v>
      </c>
      <c r="M18" s="35"/>
      <c r="N18" s="233">
        <v>0</v>
      </c>
      <c r="O18" s="35"/>
      <c r="P18" s="233">
        <v>0</v>
      </c>
      <c r="Q18" s="35"/>
      <c r="R18" s="233">
        <v>0</v>
      </c>
      <c r="S18" s="35"/>
      <c r="T18" s="233">
        <f t="shared" ref="T18:T22" si="0">SUM(L18:R18)</f>
        <v>0</v>
      </c>
      <c r="U18" s="35"/>
      <c r="V18" s="233">
        <f>SUM(D18:J18)+T18</f>
        <v>364972</v>
      </c>
      <c r="W18" s="35"/>
      <c r="X18" s="233">
        <v>0</v>
      </c>
      <c r="Y18" s="35"/>
      <c r="Z18" s="36">
        <f t="shared" ref="Z18:Z20" si="1">V18+X18</f>
        <v>364972</v>
      </c>
    </row>
    <row r="19" spans="1:26">
      <c r="A19" s="258" t="s">
        <v>216</v>
      </c>
      <c r="B19" s="147">
        <v>16</v>
      </c>
      <c r="C19" s="34"/>
      <c r="D19" s="232">
        <v>2</v>
      </c>
      <c r="E19" s="35"/>
      <c r="F19" s="250">
        <v>7</v>
      </c>
      <c r="G19" s="250"/>
      <c r="H19" s="250">
        <v>0</v>
      </c>
      <c r="I19" s="35"/>
      <c r="J19" s="233">
        <v>0</v>
      </c>
      <c r="K19" s="232"/>
      <c r="L19" s="250">
        <v>0</v>
      </c>
      <c r="M19" s="35"/>
      <c r="N19" s="250">
        <v>0</v>
      </c>
      <c r="O19" s="35"/>
      <c r="P19" s="250">
        <v>0</v>
      </c>
      <c r="Q19" s="35"/>
      <c r="R19" s="250">
        <v>0</v>
      </c>
      <c r="S19" s="35"/>
      <c r="T19" s="250">
        <f t="shared" si="0"/>
        <v>0</v>
      </c>
      <c r="U19" s="35"/>
      <c r="V19" s="232">
        <f>SUM(D19:J19)+T19</f>
        <v>9</v>
      </c>
      <c r="W19" s="35"/>
      <c r="X19" s="250">
        <v>0</v>
      </c>
      <c r="Y19" s="35"/>
      <c r="Z19" s="232">
        <f t="shared" si="1"/>
        <v>9</v>
      </c>
    </row>
    <row r="20" spans="1:26">
      <c r="A20" s="258" t="s">
        <v>210</v>
      </c>
      <c r="B20" s="147">
        <v>19</v>
      </c>
      <c r="C20" s="34"/>
      <c r="D20" s="234">
        <v>185186</v>
      </c>
      <c r="E20" s="35"/>
      <c r="F20" s="235">
        <v>0</v>
      </c>
      <c r="G20" s="250"/>
      <c r="H20" s="235">
        <v>0</v>
      </c>
      <c r="I20" s="35"/>
      <c r="J20" s="234">
        <v>-231483</v>
      </c>
      <c r="K20" s="232"/>
      <c r="L20" s="235">
        <v>0</v>
      </c>
      <c r="M20" s="35"/>
      <c r="N20" s="235">
        <v>0</v>
      </c>
      <c r="O20" s="35"/>
      <c r="P20" s="235">
        <v>0</v>
      </c>
      <c r="Q20" s="35"/>
      <c r="R20" s="235">
        <v>0</v>
      </c>
      <c r="S20" s="35"/>
      <c r="T20" s="235">
        <v>0</v>
      </c>
      <c r="U20" s="35"/>
      <c r="V20" s="234">
        <f>SUM(D20:J20)+T20</f>
        <v>-46297</v>
      </c>
      <c r="W20" s="35"/>
      <c r="X20" s="235">
        <v>0</v>
      </c>
      <c r="Y20" s="35"/>
      <c r="Z20" s="234">
        <f t="shared" si="1"/>
        <v>-46297</v>
      </c>
    </row>
    <row r="21" spans="1:26">
      <c r="A21" s="231" t="s">
        <v>211</v>
      </c>
      <c r="B21" s="33"/>
      <c r="C21" s="34"/>
      <c r="D21" s="236">
        <f>SUM(D18:D20)</f>
        <v>369984</v>
      </c>
      <c r="E21" s="31"/>
      <c r="F21" s="236">
        <f>SUM(F18:F20)</f>
        <v>180183</v>
      </c>
      <c r="G21" s="30"/>
      <c r="H21" s="236">
        <f>SUM(H18:H20)</f>
        <v>0</v>
      </c>
      <c r="I21" s="31"/>
      <c r="J21" s="40">
        <f>SUM(J18:J20)</f>
        <v>-231483</v>
      </c>
      <c r="K21" s="30"/>
      <c r="L21" s="236">
        <f>SUM(L18:L20)</f>
        <v>0</v>
      </c>
      <c r="M21" s="35"/>
      <c r="N21" s="236">
        <f>SUM(N18:N20)</f>
        <v>0</v>
      </c>
      <c r="O21" s="35"/>
      <c r="P21" s="236">
        <f>SUM(P18:P20)</f>
        <v>0</v>
      </c>
      <c r="Q21" s="35"/>
      <c r="R21" s="236">
        <f>SUM(R18:R20)</f>
        <v>0</v>
      </c>
      <c r="S21" s="35"/>
      <c r="T21" s="236">
        <f>SUM(T18:T20)</f>
        <v>0</v>
      </c>
      <c r="U21" s="35"/>
      <c r="V21" s="236">
        <f>SUM(V18:V20)</f>
        <v>318684</v>
      </c>
      <c r="W21" s="35"/>
      <c r="X21" s="236">
        <f>SUM(X18:X20)</f>
        <v>0</v>
      </c>
      <c r="Y21" s="35"/>
      <c r="Z21" s="236">
        <f>SUM(Z18:Z20)</f>
        <v>318684</v>
      </c>
    </row>
    <row r="22" spans="1:26">
      <c r="A22" s="29" t="s">
        <v>212</v>
      </c>
      <c r="B22" s="33"/>
      <c r="C22" s="34"/>
      <c r="D22" s="237">
        <f>D21</f>
        <v>369984</v>
      </c>
      <c r="E22" s="31"/>
      <c r="F22" s="237">
        <f>F21</f>
        <v>180183</v>
      </c>
      <c r="G22" s="30"/>
      <c r="H22" s="237">
        <f>H21</f>
        <v>0</v>
      </c>
      <c r="I22" s="31"/>
      <c r="J22" s="40">
        <f>J21</f>
        <v>-231483</v>
      </c>
      <c r="K22" s="30"/>
      <c r="L22" s="237">
        <f>L21</f>
        <v>0</v>
      </c>
      <c r="M22" s="35"/>
      <c r="N22" s="237">
        <f>N21</f>
        <v>0</v>
      </c>
      <c r="O22" s="35"/>
      <c r="P22" s="237">
        <f>P21</f>
        <v>0</v>
      </c>
      <c r="Q22" s="35"/>
      <c r="R22" s="237">
        <f>R21</f>
        <v>0</v>
      </c>
      <c r="S22" s="35"/>
      <c r="T22" s="237">
        <f t="shared" si="0"/>
        <v>0</v>
      </c>
      <c r="U22" s="35"/>
      <c r="V22" s="40">
        <f>V21</f>
        <v>318684</v>
      </c>
      <c r="W22" s="35"/>
      <c r="X22" s="237">
        <f>X21</f>
        <v>0</v>
      </c>
      <c r="Y22" s="35"/>
      <c r="Z22" s="40">
        <f>Z21</f>
        <v>318684</v>
      </c>
    </row>
    <row r="23" spans="1:26">
      <c r="A23" s="29"/>
      <c r="B23" s="33"/>
      <c r="C23" s="34"/>
      <c r="D23" s="53"/>
      <c r="E23" s="31"/>
      <c r="F23" s="30"/>
      <c r="G23" s="30"/>
      <c r="H23" s="30"/>
      <c r="I23" s="31"/>
      <c r="J23" s="30"/>
      <c r="K23" s="30"/>
      <c r="L23" s="30"/>
      <c r="M23" s="35"/>
      <c r="N23" s="30"/>
      <c r="O23" s="35"/>
      <c r="P23" s="30"/>
      <c r="Q23" s="35"/>
      <c r="R23" s="30"/>
      <c r="S23" s="35"/>
      <c r="T23" s="30"/>
      <c r="U23" s="35"/>
      <c r="V23" s="30"/>
      <c r="W23" s="35"/>
      <c r="X23" s="30"/>
      <c r="Y23" s="35"/>
      <c r="Z23" s="30"/>
    </row>
    <row r="24" spans="1:26">
      <c r="A24" s="29" t="s">
        <v>91</v>
      </c>
      <c r="B24" s="38"/>
      <c r="D24" s="31"/>
      <c r="E24" s="31"/>
      <c r="F24" s="31"/>
      <c r="G24" s="31"/>
      <c r="H24" s="31"/>
      <c r="I24" s="31"/>
      <c r="J24" s="31"/>
      <c r="K24" s="31"/>
      <c r="L24" s="31"/>
      <c r="M24" s="35"/>
      <c r="N24" s="31"/>
      <c r="O24" s="35"/>
      <c r="P24" s="31"/>
      <c r="Q24" s="35"/>
      <c r="R24" s="31"/>
      <c r="S24" s="35"/>
      <c r="T24" s="31"/>
      <c r="U24" s="35"/>
      <c r="V24" s="31"/>
      <c r="W24" s="35"/>
      <c r="X24" s="31"/>
      <c r="Y24" s="35"/>
      <c r="Z24" s="31"/>
    </row>
    <row r="25" spans="1:26">
      <c r="A25" s="37" t="s">
        <v>129</v>
      </c>
      <c r="B25" s="38"/>
      <c r="D25" s="28">
        <v>0</v>
      </c>
      <c r="E25" s="35"/>
      <c r="F25" s="28">
        <v>0</v>
      </c>
      <c r="G25" s="36"/>
      <c r="H25" s="28">
        <v>0</v>
      </c>
      <c r="I25" s="35"/>
      <c r="J25" s="36">
        <f>'PL 9M'!F56</f>
        <v>182705</v>
      </c>
      <c r="K25" s="35"/>
      <c r="L25" s="28">
        <v>0</v>
      </c>
      <c r="M25" s="36"/>
      <c r="N25" s="28">
        <v>0</v>
      </c>
      <c r="O25" s="36"/>
      <c r="P25" s="28">
        <v>0</v>
      </c>
      <c r="Q25" s="36"/>
      <c r="R25" s="28">
        <v>0</v>
      </c>
      <c r="S25" s="36"/>
      <c r="T25" s="28">
        <f t="shared" ref="T25:T27" si="2">SUM(L25:R25)</f>
        <v>0</v>
      </c>
      <c r="U25" s="36"/>
      <c r="V25" s="39">
        <f>SUM(D25:J25)+T25</f>
        <v>182705</v>
      </c>
      <c r="W25" s="36"/>
      <c r="X25" s="35">
        <f>'PL 9M'!F57</f>
        <v>2543</v>
      </c>
      <c r="Y25" s="36"/>
      <c r="Z25" s="39">
        <f>V25+X25</f>
        <v>185248</v>
      </c>
    </row>
    <row r="26" spans="1:26">
      <c r="A26" s="37" t="s">
        <v>92</v>
      </c>
      <c r="B26" s="38"/>
      <c r="D26" s="28">
        <v>0</v>
      </c>
      <c r="E26" s="35"/>
      <c r="F26" s="28">
        <v>0</v>
      </c>
      <c r="G26" s="36"/>
      <c r="H26" s="28">
        <v>0</v>
      </c>
      <c r="I26" s="36"/>
      <c r="J26" s="28">
        <v>0</v>
      </c>
      <c r="K26" s="39"/>
      <c r="L26" s="36">
        <v>-172</v>
      </c>
      <c r="M26" s="35"/>
      <c r="N26" s="28">
        <v>0</v>
      </c>
      <c r="O26" s="35"/>
      <c r="P26" s="28">
        <v>0</v>
      </c>
      <c r="Q26" s="35"/>
      <c r="R26" s="36">
        <v>3126</v>
      </c>
      <c r="S26" s="35"/>
      <c r="T26" s="36">
        <f t="shared" si="2"/>
        <v>2954</v>
      </c>
      <c r="U26" s="35"/>
      <c r="V26" s="39">
        <f>SUM(D26:J26)+T26</f>
        <v>2954</v>
      </c>
      <c r="W26" s="35"/>
      <c r="X26" s="51">
        <v>0</v>
      </c>
      <c r="Y26" s="35"/>
      <c r="Z26" s="39">
        <f>V26+X26</f>
        <v>2954</v>
      </c>
    </row>
    <row r="27" spans="1:26">
      <c r="A27" s="29" t="s">
        <v>274</v>
      </c>
      <c r="B27" s="33"/>
      <c r="C27" s="34"/>
      <c r="D27" s="23">
        <v>0</v>
      </c>
      <c r="E27" s="31"/>
      <c r="F27" s="23">
        <v>0</v>
      </c>
      <c r="G27" s="30"/>
      <c r="H27" s="23">
        <v>0</v>
      </c>
      <c r="I27" s="31"/>
      <c r="J27" s="40">
        <f>SUM(J25:J26)</f>
        <v>182705</v>
      </c>
      <c r="K27" s="31"/>
      <c r="L27" s="40">
        <f>SUM(L25:L26)</f>
        <v>-172</v>
      </c>
      <c r="M27" s="35"/>
      <c r="N27" s="23">
        <v>0</v>
      </c>
      <c r="O27" s="35"/>
      <c r="P27" s="23">
        <v>0</v>
      </c>
      <c r="Q27" s="35"/>
      <c r="R27" s="40">
        <f>SUM(R25:R26)</f>
        <v>3126</v>
      </c>
      <c r="S27" s="35"/>
      <c r="T27" s="40">
        <f t="shared" si="2"/>
        <v>2954</v>
      </c>
      <c r="U27" s="35"/>
      <c r="V27" s="40">
        <f>SUM(V25:V26)</f>
        <v>185659</v>
      </c>
      <c r="W27" s="35"/>
      <c r="X27" s="40">
        <f>SUM(X25:X26)</f>
        <v>2543</v>
      </c>
      <c r="Y27" s="35"/>
      <c r="Z27" s="42">
        <f>V27+X27</f>
        <v>188202</v>
      </c>
    </row>
    <row r="28" spans="1:26">
      <c r="A28" s="29"/>
      <c r="B28" s="33"/>
      <c r="C28" s="34"/>
      <c r="D28" s="30"/>
      <c r="E28" s="31"/>
      <c r="F28" s="30"/>
      <c r="G28" s="30"/>
      <c r="H28" s="30"/>
      <c r="I28" s="31"/>
      <c r="J28" s="30"/>
      <c r="K28" s="31"/>
      <c r="L28" s="149"/>
      <c r="M28" s="35"/>
      <c r="N28" s="149"/>
      <c r="O28" s="35"/>
      <c r="P28" s="149"/>
      <c r="Q28" s="35"/>
      <c r="R28" s="149"/>
      <c r="S28" s="35"/>
      <c r="T28" s="149"/>
      <c r="U28" s="35"/>
      <c r="V28" s="149"/>
      <c r="W28" s="35"/>
      <c r="X28" s="149"/>
      <c r="Y28" s="35"/>
      <c r="Z28" s="149"/>
    </row>
    <row r="29" spans="1:26" ht="15" thickBot="1">
      <c r="A29" s="29" t="s">
        <v>225</v>
      </c>
      <c r="B29" s="38"/>
      <c r="D29" s="150">
        <f>D14+D22+D27</f>
        <v>2221878</v>
      </c>
      <c r="E29" s="148"/>
      <c r="F29" s="150">
        <f>F14+F22+F27</f>
        <v>4070406</v>
      </c>
      <c r="G29" s="30"/>
      <c r="H29" s="150">
        <f>H14+H22+H27</f>
        <v>100611</v>
      </c>
      <c r="I29" s="148"/>
      <c r="J29" s="150">
        <f>J14+J22+J27</f>
        <v>-278015</v>
      </c>
      <c r="K29" s="31"/>
      <c r="L29" s="150">
        <f>L14+L22+L27</f>
        <v>-66600</v>
      </c>
      <c r="M29" s="31"/>
      <c r="N29" s="150">
        <f>N14+N22+N27</f>
        <v>819271</v>
      </c>
      <c r="O29" s="31"/>
      <c r="P29" s="150">
        <f>P14+P22+P27</f>
        <v>-34088</v>
      </c>
      <c r="Q29" s="31"/>
      <c r="R29" s="150">
        <f>R14+R22+R27</f>
        <v>-24956</v>
      </c>
      <c r="S29" s="31"/>
      <c r="T29" s="141">
        <f t="shared" ref="T29" si="3">SUM(L29:R29)</f>
        <v>693627</v>
      </c>
      <c r="U29" s="31"/>
      <c r="V29" s="141">
        <f>SUM(D29:J29)+T29</f>
        <v>6808507</v>
      </c>
      <c r="W29" s="31"/>
      <c r="X29" s="150">
        <f>X14+X22+X27</f>
        <v>40518</v>
      </c>
      <c r="Y29" s="31"/>
      <c r="Z29" s="141">
        <f>V29+X29</f>
        <v>6849025</v>
      </c>
    </row>
    <row r="30" spans="1:26" ht="15" thickTop="1"/>
  </sheetData>
  <mergeCells count="4">
    <mergeCell ref="D5:Z5"/>
    <mergeCell ref="L6:T6"/>
    <mergeCell ref="H8:J8"/>
    <mergeCell ref="D12:Z12"/>
  </mergeCells>
  <pageMargins left="0.7" right="0.7" top="0.75" bottom="0.75" header="0.3" footer="0.3"/>
  <pageSetup paperSize="9" scale="58" firstPageNumber="9" fitToHeight="0" orientation="landscape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F8EBA-BE8A-4018-A187-6B3D693A1F56}">
  <sheetPr>
    <pageSetUpPr fitToPage="1"/>
  </sheetPr>
  <dimension ref="A1:AB34"/>
  <sheetViews>
    <sheetView view="pageBreakPreview" zoomScale="85" zoomScaleNormal="85" zoomScaleSheetLayoutView="85" workbookViewId="0">
      <selection activeCell="J10" sqref="J10"/>
    </sheetView>
  </sheetViews>
  <sheetFormatPr defaultColWidth="10.75" defaultRowHeight="14.4"/>
  <cols>
    <col min="1" max="1" width="63.125" style="41" customWidth="1"/>
    <col min="2" max="2" width="6.875" style="41" customWidth="1"/>
    <col min="3" max="3" width="1.125" style="41" customWidth="1"/>
    <col min="4" max="4" width="12.5" style="117" bestFit="1" customWidth="1"/>
    <col min="5" max="5" width="1.125" style="41" customWidth="1"/>
    <col min="6" max="6" width="11.875" style="117" bestFit="1" customWidth="1"/>
    <col min="7" max="7" width="1.125" style="117" customWidth="1"/>
    <col min="8" max="8" width="9.625" style="117" bestFit="1" customWidth="1"/>
    <col min="9" max="9" width="1.125" style="117" customWidth="1"/>
    <col min="10" max="10" width="10.125" style="41" bestFit="1" customWidth="1"/>
    <col min="11" max="11" width="1.125" style="41" customWidth="1"/>
    <col min="12" max="12" width="16.25" style="117" bestFit="1" customWidth="1"/>
    <col min="13" max="13" width="1.125" style="117" customWidth="1"/>
    <col min="14" max="14" width="11" style="117" bestFit="1" customWidth="1"/>
    <col min="15" max="15" width="1.125" style="41" customWidth="1"/>
    <col min="16" max="16" width="12.25" style="117" bestFit="1" customWidth="1"/>
    <col min="17" max="17" width="1.125" style="41" customWidth="1"/>
    <col min="18" max="18" width="19.375" style="117" bestFit="1" customWidth="1"/>
    <col min="19" max="19" width="1.125" style="41" customWidth="1"/>
    <col min="20" max="20" width="17.25" style="117" bestFit="1" customWidth="1"/>
    <col min="21" max="21" width="1.125" style="41" customWidth="1"/>
    <col min="22" max="22" width="15.625" style="117" bestFit="1" customWidth="1"/>
    <col min="23" max="23" width="1.125" style="41" customWidth="1"/>
    <col min="24" max="24" width="13.125" style="117" bestFit="1" customWidth="1"/>
    <col min="25" max="25" width="1.125" style="41" customWidth="1"/>
    <col min="26" max="26" width="10.75" style="117" bestFit="1" customWidth="1"/>
    <col min="27" max="27" width="1.125" style="41" customWidth="1"/>
    <col min="28" max="28" width="11.875" style="117" bestFit="1" customWidth="1"/>
    <col min="29" max="16384" width="10.75" style="142"/>
  </cols>
  <sheetData>
    <row r="1" spans="1:28" ht="18">
      <c r="A1" s="85" t="s">
        <v>159</v>
      </c>
      <c r="C1" s="113"/>
      <c r="D1" s="112"/>
      <c r="E1" s="113"/>
      <c r="F1" s="112"/>
      <c r="G1" s="112"/>
      <c r="H1" s="112"/>
      <c r="I1" s="112"/>
      <c r="J1" s="113"/>
      <c r="K1" s="113"/>
      <c r="L1" s="112"/>
      <c r="M1" s="112"/>
      <c r="N1" s="112"/>
      <c r="O1" s="113"/>
      <c r="P1" s="112"/>
      <c r="Q1" s="113"/>
      <c r="R1" s="112"/>
      <c r="S1" s="113"/>
      <c r="T1" s="112"/>
      <c r="U1" s="113"/>
      <c r="V1" s="112"/>
      <c r="W1" s="113"/>
      <c r="X1" s="112"/>
      <c r="Y1" s="113"/>
      <c r="Z1" s="112"/>
      <c r="AA1" s="113"/>
      <c r="AB1" s="112"/>
    </row>
    <row r="2" spans="1:28" ht="15.6">
      <c r="A2" s="88" t="s">
        <v>122</v>
      </c>
      <c r="C2" s="116"/>
      <c r="D2" s="112"/>
      <c r="E2" s="116"/>
      <c r="F2" s="112"/>
      <c r="G2" s="112"/>
      <c r="H2" s="112"/>
      <c r="I2" s="112"/>
      <c r="J2" s="116"/>
      <c r="K2" s="116"/>
      <c r="L2" s="112"/>
      <c r="M2" s="112"/>
      <c r="N2" s="112"/>
      <c r="O2" s="116"/>
      <c r="P2" s="112"/>
      <c r="Q2" s="116"/>
      <c r="R2" s="112"/>
      <c r="S2" s="116"/>
      <c r="T2" s="112"/>
      <c r="U2" s="116"/>
      <c r="V2" s="112"/>
      <c r="W2" s="116"/>
      <c r="X2" s="112"/>
      <c r="Y2" s="116"/>
      <c r="Z2" s="112"/>
      <c r="AA2" s="116"/>
      <c r="AB2" s="112"/>
    </row>
    <row r="3" spans="1:28" ht="15.6">
      <c r="A3" s="88" t="s">
        <v>240</v>
      </c>
      <c r="C3" s="116"/>
      <c r="D3" s="112"/>
      <c r="E3" s="116"/>
      <c r="F3" s="112"/>
      <c r="G3" s="112"/>
      <c r="H3" s="112"/>
      <c r="I3" s="112"/>
      <c r="J3" s="116"/>
      <c r="K3" s="116"/>
      <c r="L3" s="112"/>
      <c r="M3" s="112"/>
      <c r="N3" s="112"/>
      <c r="O3" s="116"/>
      <c r="P3" s="112"/>
      <c r="Q3" s="116"/>
      <c r="R3" s="112"/>
      <c r="S3" s="116"/>
      <c r="T3" s="112"/>
      <c r="U3" s="116"/>
      <c r="V3" s="112"/>
      <c r="W3" s="116"/>
      <c r="X3" s="112"/>
      <c r="Y3" s="116"/>
      <c r="Z3" s="112"/>
      <c r="AA3" s="116"/>
      <c r="AB3" s="112"/>
    </row>
    <row r="4" spans="1:28" ht="15.6">
      <c r="A4" s="88"/>
      <c r="C4" s="116"/>
      <c r="D4" s="112"/>
      <c r="E4" s="116"/>
      <c r="F4" s="112"/>
      <c r="G4" s="112"/>
      <c r="H4" s="112"/>
      <c r="I4" s="112"/>
      <c r="J4" s="116"/>
      <c r="K4" s="116"/>
      <c r="L4" s="112"/>
      <c r="M4" s="112"/>
      <c r="N4" s="112"/>
      <c r="O4" s="116"/>
      <c r="P4" s="112"/>
      <c r="Q4" s="116"/>
      <c r="R4" s="112"/>
      <c r="S4" s="116"/>
      <c r="T4" s="112"/>
      <c r="U4" s="116"/>
      <c r="V4" s="112"/>
      <c r="W4" s="116"/>
      <c r="X4" s="112"/>
      <c r="Y4" s="116"/>
      <c r="Z4" s="112"/>
      <c r="AA4" s="116"/>
      <c r="AB4" s="112"/>
    </row>
    <row r="5" spans="1:28">
      <c r="B5" s="143"/>
      <c r="C5" s="143"/>
      <c r="D5" s="275" t="s">
        <v>74</v>
      </c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  <c r="Y5" s="275"/>
      <c r="Z5" s="275"/>
      <c r="AA5" s="275"/>
      <c r="AB5" s="275"/>
    </row>
    <row r="6" spans="1:28">
      <c r="B6" s="143"/>
      <c r="C6" s="143"/>
      <c r="D6" s="225"/>
      <c r="E6" s="225"/>
      <c r="F6" s="225"/>
      <c r="G6" s="225"/>
      <c r="H6" s="225"/>
      <c r="I6" s="225"/>
      <c r="J6" s="118"/>
      <c r="K6" s="118"/>
      <c r="L6" s="118"/>
      <c r="M6" s="144"/>
      <c r="N6" s="276" t="s">
        <v>75</v>
      </c>
      <c r="O6" s="276"/>
      <c r="P6" s="276"/>
      <c r="Q6" s="276"/>
      <c r="R6" s="276"/>
      <c r="S6" s="276"/>
      <c r="T6" s="276"/>
      <c r="U6" s="276"/>
      <c r="V6" s="276"/>
      <c r="W6" s="225"/>
      <c r="X6" s="225"/>
      <c r="Y6" s="225"/>
      <c r="Z6" s="118"/>
      <c r="AA6" s="225"/>
      <c r="AB6" s="225"/>
    </row>
    <row r="7" spans="1:28">
      <c r="B7" s="143"/>
      <c r="C7" s="143"/>
      <c r="D7" s="225"/>
      <c r="E7" s="225"/>
      <c r="F7" s="225"/>
      <c r="G7" s="225"/>
      <c r="H7" s="225"/>
      <c r="I7" s="225"/>
      <c r="J7" s="118"/>
      <c r="K7" s="118"/>
      <c r="L7" s="118"/>
      <c r="M7" s="144"/>
      <c r="N7" s="120"/>
      <c r="O7" s="120"/>
      <c r="P7" s="120"/>
      <c r="Q7" s="120"/>
      <c r="R7" s="120" t="s">
        <v>160</v>
      </c>
      <c r="S7" s="120"/>
      <c r="T7" s="120" t="s">
        <v>161</v>
      </c>
      <c r="U7" s="120"/>
      <c r="V7" s="120"/>
      <c r="W7" s="225"/>
      <c r="X7" s="225"/>
      <c r="Y7" s="225"/>
      <c r="Z7" s="118"/>
      <c r="AA7" s="225"/>
      <c r="AB7" s="225"/>
    </row>
    <row r="8" spans="1:28">
      <c r="B8" s="143"/>
      <c r="C8" s="143"/>
      <c r="D8" s="225"/>
      <c r="E8" s="225"/>
      <c r="F8" s="225"/>
      <c r="G8" s="225"/>
      <c r="H8" s="225"/>
      <c r="I8" s="225"/>
      <c r="J8" s="277" t="s">
        <v>143</v>
      </c>
      <c r="K8" s="277"/>
      <c r="L8" s="277"/>
      <c r="M8" s="144"/>
      <c r="N8" s="123"/>
      <c r="O8" s="225"/>
      <c r="P8" s="123"/>
      <c r="Q8" s="225"/>
      <c r="R8" s="123" t="s">
        <v>162</v>
      </c>
      <c r="S8" s="225"/>
      <c r="T8" s="123" t="s">
        <v>163</v>
      </c>
      <c r="U8" s="225"/>
      <c r="V8" s="120" t="s">
        <v>146</v>
      </c>
      <c r="W8" s="225"/>
      <c r="X8" s="118" t="s">
        <v>37</v>
      </c>
      <c r="Y8" s="225"/>
      <c r="Z8" s="118"/>
      <c r="AA8" s="225"/>
      <c r="AB8" s="225"/>
    </row>
    <row r="9" spans="1:28">
      <c r="A9" s="119"/>
      <c r="B9" s="120"/>
      <c r="C9" s="120"/>
      <c r="D9" s="145" t="s">
        <v>76</v>
      </c>
      <c r="E9" s="120"/>
      <c r="F9" s="120"/>
      <c r="G9" s="120"/>
      <c r="H9" s="120"/>
      <c r="I9" s="120"/>
      <c r="M9" s="120"/>
      <c r="N9" s="120" t="s">
        <v>164</v>
      </c>
      <c r="O9" s="120"/>
      <c r="P9" s="120" t="s">
        <v>165</v>
      </c>
      <c r="Q9" s="120"/>
      <c r="R9" s="120" t="s">
        <v>166</v>
      </c>
      <c r="S9" s="120"/>
      <c r="T9" s="120" t="s">
        <v>167</v>
      </c>
      <c r="U9" s="120"/>
      <c r="V9" s="120" t="s">
        <v>168</v>
      </c>
      <c r="W9" s="120"/>
      <c r="X9" s="146" t="s">
        <v>145</v>
      </c>
      <c r="Y9" s="120"/>
      <c r="Z9" s="26" t="s">
        <v>86</v>
      </c>
      <c r="AA9" s="120"/>
      <c r="AB9" s="120"/>
    </row>
    <row r="10" spans="1:28">
      <c r="A10" s="120"/>
      <c r="B10" s="120"/>
      <c r="C10" s="120"/>
      <c r="D10" s="26" t="s">
        <v>77</v>
      </c>
      <c r="E10" s="120"/>
      <c r="F10" s="146" t="s">
        <v>79</v>
      </c>
      <c r="G10" s="118"/>
      <c r="H10" s="146"/>
      <c r="I10" s="118"/>
      <c r="J10" s="26" t="s">
        <v>81</v>
      </c>
      <c r="K10" s="120"/>
      <c r="L10" s="120"/>
      <c r="M10" s="123"/>
      <c r="N10" s="120" t="s">
        <v>169</v>
      </c>
      <c r="O10" s="120"/>
      <c r="P10" s="120" t="s">
        <v>170</v>
      </c>
      <c r="Q10" s="120"/>
      <c r="R10" s="120" t="s">
        <v>171</v>
      </c>
      <c r="S10" s="120"/>
      <c r="T10" s="120" t="s">
        <v>172</v>
      </c>
      <c r="U10" s="120"/>
      <c r="V10" s="117" t="s">
        <v>173</v>
      </c>
      <c r="W10" s="120"/>
      <c r="X10" s="146" t="s">
        <v>89</v>
      </c>
      <c r="Y10" s="120"/>
      <c r="Z10" s="26" t="s">
        <v>87</v>
      </c>
      <c r="AA10" s="120"/>
      <c r="AB10" s="26" t="s">
        <v>84</v>
      </c>
    </row>
    <row r="11" spans="1:28">
      <c r="A11" s="29"/>
      <c r="B11" s="147" t="s">
        <v>5</v>
      </c>
      <c r="C11" s="125"/>
      <c r="D11" s="26" t="s">
        <v>78</v>
      </c>
      <c r="E11" s="125"/>
      <c r="F11" s="146" t="s">
        <v>80</v>
      </c>
      <c r="G11" s="118"/>
      <c r="H11" s="146" t="s">
        <v>248</v>
      </c>
      <c r="I11" s="118"/>
      <c r="J11" s="26" t="s">
        <v>82</v>
      </c>
      <c r="K11" s="125"/>
      <c r="L11" s="123" t="s">
        <v>83</v>
      </c>
      <c r="M11" s="123"/>
      <c r="N11" s="120" t="s">
        <v>174</v>
      </c>
      <c r="O11" s="125"/>
      <c r="P11" s="120" t="s">
        <v>148</v>
      </c>
      <c r="Q11" s="125"/>
      <c r="R11" s="120" t="s">
        <v>175</v>
      </c>
      <c r="S11" s="125"/>
      <c r="T11" s="120" t="s">
        <v>176</v>
      </c>
      <c r="U11" s="125"/>
      <c r="V11" s="120" t="s">
        <v>85</v>
      </c>
      <c r="W11" s="125"/>
      <c r="X11" s="146" t="s">
        <v>90</v>
      </c>
      <c r="Y11" s="125"/>
      <c r="Z11" s="27" t="s">
        <v>88</v>
      </c>
      <c r="AA11" s="125"/>
      <c r="AB11" s="26" t="s">
        <v>85</v>
      </c>
    </row>
    <row r="12" spans="1:28">
      <c r="A12" s="29"/>
      <c r="B12" s="125"/>
      <c r="C12" s="125"/>
      <c r="D12" s="278" t="s">
        <v>7</v>
      </c>
      <c r="E12" s="278"/>
      <c r="F12" s="278"/>
      <c r="G12" s="278"/>
      <c r="H12" s="278"/>
      <c r="I12" s="278"/>
      <c r="J12" s="278"/>
      <c r="K12" s="278"/>
      <c r="L12" s="278"/>
      <c r="M12" s="278"/>
      <c r="N12" s="278"/>
      <c r="O12" s="278"/>
      <c r="P12" s="278"/>
      <c r="Q12" s="278"/>
      <c r="R12" s="278"/>
      <c r="S12" s="278"/>
      <c r="T12" s="278"/>
      <c r="U12" s="278"/>
      <c r="V12" s="278"/>
      <c r="W12" s="278"/>
      <c r="X12" s="278"/>
      <c r="Y12" s="278"/>
      <c r="Z12" s="278"/>
      <c r="AA12" s="278"/>
      <c r="AB12" s="278"/>
    </row>
    <row r="13" spans="1:28">
      <c r="A13" s="29" t="s">
        <v>243</v>
      </c>
      <c r="B13" s="125"/>
      <c r="C13" s="125"/>
      <c r="D13" s="126"/>
      <c r="E13" s="127"/>
      <c r="F13" s="126"/>
      <c r="G13" s="126"/>
      <c r="H13" s="126"/>
      <c r="I13" s="126"/>
      <c r="J13" s="127"/>
      <c r="K13" s="127"/>
      <c r="L13" s="126"/>
      <c r="M13" s="126"/>
      <c r="N13" s="126"/>
      <c r="O13" s="127"/>
      <c r="P13" s="126"/>
      <c r="Q13" s="127"/>
      <c r="R13" s="126"/>
      <c r="S13" s="127"/>
      <c r="T13" s="126"/>
      <c r="U13" s="127"/>
      <c r="V13" s="126"/>
      <c r="W13" s="127"/>
      <c r="X13" s="126"/>
      <c r="Y13" s="127"/>
      <c r="Z13" s="126"/>
      <c r="AA13" s="127"/>
      <c r="AB13" s="126"/>
    </row>
    <row r="14" spans="1:28">
      <c r="A14" s="29" t="s">
        <v>244</v>
      </c>
      <c r="B14" s="125"/>
      <c r="C14" s="125"/>
      <c r="D14" s="53">
        <v>2221878</v>
      </c>
      <c r="E14" s="148"/>
      <c r="F14" s="30">
        <v>4070406</v>
      </c>
      <c r="G14" s="30"/>
      <c r="H14" s="252">
        <v>0</v>
      </c>
      <c r="I14" s="30"/>
      <c r="J14" s="30">
        <v>100611</v>
      </c>
      <c r="K14" s="148"/>
      <c r="L14" s="31">
        <v>-233608</v>
      </c>
      <c r="M14" s="31"/>
      <c r="N14" s="31">
        <v>-66472</v>
      </c>
      <c r="O14" s="31"/>
      <c r="P14" s="31">
        <v>861925</v>
      </c>
      <c r="Q14" s="31"/>
      <c r="R14" s="31">
        <v>-34088</v>
      </c>
      <c r="S14" s="31"/>
      <c r="T14" s="31">
        <v>-30199</v>
      </c>
      <c r="U14" s="31"/>
      <c r="V14" s="31">
        <v>731166</v>
      </c>
      <c r="W14" s="31"/>
      <c r="X14" s="31">
        <v>6890453</v>
      </c>
      <c r="Y14" s="31"/>
      <c r="Z14" s="31">
        <v>155597</v>
      </c>
      <c r="AA14" s="31"/>
      <c r="AB14" s="31">
        <v>7046050</v>
      </c>
    </row>
    <row r="15" spans="1:28">
      <c r="A15" s="29"/>
      <c r="B15" s="33"/>
      <c r="C15" s="34"/>
      <c r="D15" s="53"/>
      <c r="E15" s="31"/>
      <c r="F15" s="30"/>
      <c r="G15" s="30"/>
      <c r="H15" s="30"/>
      <c r="I15" s="30"/>
      <c r="J15" s="30"/>
      <c r="K15" s="31"/>
      <c r="L15" s="30"/>
      <c r="M15" s="30"/>
      <c r="N15" s="30"/>
      <c r="O15" s="35"/>
      <c r="P15" s="30"/>
      <c r="Q15" s="35"/>
      <c r="R15" s="30"/>
      <c r="S15" s="35"/>
      <c r="T15" s="30"/>
      <c r="U15" s="35"/>
      <c r="V15" s="30"/>
      <c r="W15" s="35"/>
      <c r="X15" s="30"/>
      <c r="Y15" s="35"/>
      <c r="Z15" s="30"/>
      <c r="AA15" s="35"/>
      <c r="AB15" s="30"/>
    </row>
    <row r="16" spans="1:28">
      <c r="A16" s="29" t="s">
        <v>207</v>
      </c>
      <c r="B16" s="33"/>
      <c r="C16" s="34"/>
      <c r="D16" s="53"/>
      <c r="E16" s="31"/>
      <c r="F16" s="30"/>
      <c r="G16" s="30"/>
      <c r="H16" s="30"/>
      <c r="I16" s="30"/>
      <c r="J16" s="30"/>
      <c r="K16" s="31"/>
      <c r="L16" s="30"/>
      <c r="M16" s="30"/>
      <c r="N16" s="30"/>
      <c r="O16" s="35"/>
      <c r="P16" s="30"/>
      <c r="Q16" s="35"/>
      <c r="R16" s="30"/>
      <c r="S16" s="35"/>
      <c r="T16" s="30"/>
      <c r="U16" s="35"/>
      <c r="V16" s="30"/>
      <c r="W16" s="35"/>
      <c r="X16" s="30"/>
      <c r="Y16" s="35"/>
      <c r="Z16" s="30"/>
      <c r="AA16" s="35"/>
      <c r="AB16" s="30"/>
    </row>
    <row r="17" spans="1:28">
      <c r="A17" s="231" t="s">
        <v>208</v>
      </c>
      <c r="B17" s="33"/>
      <c r="C17" s="34"/>
      <c r="D17" s="53"/>
      <c r="E17" s="31"/>
      <c r="F17" s="30"/>
      <c r="G17" s="30"/>
      <c r="H17" s="30"/>
      <c r="I17" s="30"/>
      <c r="J17" s="30"/>
      <c r="K17" s="31"/>
      <c r="L17" s="30"/>
      <c r="M17" s="30"/>
      <c r="N17" s="30"/>
      <c r="O17" s="35"/>
      <c r="P17" s="30"/>
      <c r="Q17" s="35"/>
      <c r="R17" s="30"/>
      <c r="S17" s="35"/>
      <c r="T17" s="30"/>
      <c r="U17" s="35"/>
      <c r="V17" s="30"/>
      <c r="W17" s="35"/>
      <c r="X17" s="30"/>
      <c r="Y17" s="35"/>
      <c r="Z17" s="30"/>
      <c r="AA17" s="35"/>
      <c r="AB17" s="30"/>
    </row>
    <row r="18" spans="1:28">
      <c r="A18" s="256" t="s">
        <v>266</v>
      </c>
      <c r="B18" s="38">
        <v>16</v>
      </c>
      <c r="C18" s="34"/>
      <c r="D18" s="232">
        <v>222000</v>
      </c>
      <c r="E18" s="35"/>
      <c r="F18" s="36">
        <v>138750</v>
      </c>
      <c r="G18" s="36"/>
      <c r="H18" s="233">
        <v>0</v>
      </c>
      <c r="I18" s="36"/>
      <c r="J18" s="233">
        <v>0</v>
      </c>
      <c r="K18" s="35"/>
      <c r="L18" s="233">
        <v>0</v>
      </c>
      <c r="M18" s="36"/>
      <c r="N18" s="233">
        <v>0</v>
      </c>
      <c r="O18" s="35"/>
      <c r="P18" s="233">
        <v>0</v>
      </c>
      <c r="Q18" s="35"/>
      <c r="R18" s="233">
        <v>0</v>
      </c>
      <c r="S18" s="35"/>
      <c r="T18" s="233">
        <v>0</v>
      </c>
      <c r="U18" s="35"/>
      <c r="V18" s="28">
        <f t="shared" ref="V18:V19" si="0">SUM(N18:T18)</f>
        <v>0</v>
      </c>
      <c r="W18" s="36"/>
      <c r="X18" s="28">
        <f t="shared" ref="X18:X20" si="1">SUM(D18:L18)+V18</f>
        <v>360750</v>
      </c>
      <c r="Y18" s="35"/>
      <c r="Z18" s="233">
        <v>0</v>
      </c>
      <c r="AA18" s="35"/>
      <c r="AB18" s="28">
        <f t="shared" ref="AB18:AB20" si="2">X18+Z18</f>
        <v>360750</v>
      </c>
    </row>
    <row r="19" spans="1:28">
      <c r="A19" s="256" t="s">
        <v>264</v>
      </c>
      <c r="B19" s="38">
        <v>16</v>
      </c>
      <c r="C19" s="34"/>
      <c r="D19" s="232">
        <v>101</v>
      </c>
      <c r="E19" s="35"/>
      <c r="F19" s="233">
        <v>0</v>
      </c>
      <c r="G19" s="36"/>
      <c r="H19" s="233">
        <v>0</v>
      </c>
      <c r="I19" s="36"/>
      <c r="J19" s="233">
        <v>0</v>
      </c>
      <c r="K19" s="35"/>
      <c r="L19" s="233">
        <v>0</v>
      </c>
      <c r="M19" s="36"/>
      <c r="N19" s="233">
        <v>0</v>
      </c>
      <c r="O19" s="35"/>
      <c r="P19" s="233">
        <v>0</v>
      </c>
      <c r="Q19" s="35"/>
      <c r="R19" s="233">
        <v>0</v>
      </c>
      <c r="S19" s="35"/>
      <c r="T19" s="233">
        <v>0</v>
      </c>
      <c r="U19" s="35"/>
      <c r="V19" s="28">
        <f t="shared" si="0"/>
        <v>0</v>
      </c>
      <c r="W19" s="36"/>
      <c r="X19" s="28">
        <f t="shared" si="1"/>
        <v>101</v>
      </c>
      <c r="Y19" s="35"/>
      <c r="Z19" s="233">
        <v>0</v>
      </c>
      <c r="AA19" s="35"/>
      <c r="AB19" s="28">
        <f t="shared" si="2"/>
        <v>101</v>
      </c>
    </row>
    <row r="20" spans="1:28">
      <c r="A20" s="256" t="s">
        <v>265</v>
      </c>
      <c r="B20" s="38">
        <v>16</v>
      </c>
      <c r="C20" s="34"/>
      <c r="D20" s="233">
        <v>0</v>
      </c>
      <c r="E20" s="35"/>
      <c r="F20" s="233">
        <v>0</v>
      </c>
      <c r="G20" s="36"/>
      <c r="H20" s="36">
        <v>27773</v>
      </c>
      <c r="I20" s="36"/>
      <c r="J20" s="233">
        <v>0</v>
      </c>
      <c r="K20" s="35"/>
      <c r="L20" s="233">
        <v>0</v>
      </c>
      <c r="M20" s="36"/>
      <c r="N20" s="233">
        <v>0</v>
      </c>
      <c r="O20" s="35"/>
      <c r="P20" s="233">
        <v>0</v>
      </c>
      <c r="Q20" s="35"/>
      <c r="R20" s="233">
        <v>0</v>
      </c>
      <c r="S20" s="35"/>
      <c r="T20" s="233">
        <v>0</v>
      </c>
      <c r="U20" s="35"/>
      <c r="V20" s="28">
        <f t="shared" ref="V20" si="3">SUM(N20:T20)</f>
        <v>0</v>
      </c>
      <c r="W20" s="36"/>
      <c r="X20" s="28">
        <f t="shared" si="1"/>
        <v>27773</v>
      </c>
      <c r="Y20" s="35"/>
      <c r="Z20" s="233">
        <v>0</v>
      </c>
      <c r="AA20" s="35"/>
      <c r="AB20" s="28">
        <f t="shared" si="2"/>
        <v>27773</v>
      </c>
    </row>
    <row r="21" spans="1:28">
      <c r="A21" s="231" t="s">
        <v>211</v>
      </c>
      <c r="B21" s="33"/>
      <c r="C21" s="34"/>
      <c r="D21" s="237">
        <f>SUM(D18:D20)</f>
        <v>222101</v>
      </c>
      <c r="E21" s="31"/>
      <c r="F21" s="237">
        <f>SUM(F18:F20)</f>
        <v>138750</v>
      </c>
      <c r="G21" s="30"/>
      <c r="H21" s="237">
        <f>SUM(H18:H20)</f>
        <v>27773</v>
      </c>
      <c r="I21" s="30"/>
      <c r="J21" s="237">
        <f>SUM(J18:J20)</f>
        <v>0</v>
      </c>
      <c r="K21" s="31"/>
      <c r="L21" s="237">
        <f>SUM(L18:L20)</f>
        <v>0</v>
      </c>
      <c r="M21" s="31"/>
      <c r="N21" s="237">
        <f>SUM(N18:N20)</f>
        <v>0</v>
      </c>
      <c r="O21" s="35"/>
      <c r="P21" s="237">
        <f>SUM(P18:P20)</f>
        <v>0</v>
      </c>
      <c r="Q21" s="35"/>
      <c r="R21" s="237">
        <f>SUM(R18:R20)</f>
        <v>0</v>
      </c>
      <c r="S21" s="35"/>
      <c r="T21" s="237">
        <f>SUM(T18:T20)</f>
        <v>0</v>
      </c>
      <c r="U21" s="35"/>
      <c r="V21" s="237">
        <f>SUM(V18:V20)</f>
        <v>0</v>
      </c>
      <c r="W21" s="35"/>
      <c r="X21" s="237">
        <f>SUM(X18:X20)</f>
        <v>388624</v>
      </c>
      <c r="Y21" s="35"/>
      <c r="Z21" s="237">
        <f>SUM(Z18:Z20)</f>
        <v>0</v>
      </c>
      <c r="AA21" s="35"/>
      <c r="AB21" s="237">
        <f>SUM(AB18:AB20)</f>
        <v>388624</v>
      </c>
    </row>
    <row r="22" spans="1:28">
      <c r="A22" s="231" t="s">
        <v>252</v>
      </c>
      <c r="B22" s="33"/>
      <c r="C22" s="34"/>
      <c r="D22" s="252"/>
      <c r="E22" s="31"/>
      <c r="F22" s="252"/>
      <c r="G22" s="53"/>
      <c r="H22" s="252"/>
      <c r="I22" s="53"/>
      <c r="J22" s="252"/>
      <c r="K22" s="31"/>
      <c r="L22" s="53"/>
      <c r="M22" s="31"/>
      <c r="N22" s="252"/>
      <c r="O22" s="35"/>
      <c r="P22" s="252"/>
      <c r="Q22" s="35"/>
      <c r="R22" s="252"/>
      <c r="S22" s="35"/>
      <c r="T22" s="252"/>
      <c r="U22" s="35"/>
      <c r="V22" s="252"/>
      <c r="W22" s="35"/>
      <c r="X22" s="53"/>
      <c r="Y22" s="35"/>
      <c r="Z22" s="252"/>
      <c r="AA22" s="35"/>
      <c r="AB22" s="53"/>
    </row>
    <row r="23" spans="1:28">
      <c r="A23" s="256" t="s">
        <v>267</v>
      </c>
      <c r="B23" s="143"/>
      <c r="D23" s="250"/>
      <c r="E23" s="35"/>
      <c r="F23" s="250"/>
      <c r="G23" s="232"/>
      <c r="H23" s="250"/>
      <c r="I23" s="232"/>
      <c r="J23" s="250"/>
      <c r="K23" s="35"/>
      <c r="L23" s="232"/>
      <c r="M23" s="35"/>
      <c r="N23" s="250"/>
      <c r="O23" s="35"/>
      <c r="P23" s="250"/>
      <c r="Q23" s="35"/>
      <c r="R23" s="250"/>
      <c r="S23" s="35"/>
      <c r="T23" s="250"/>
      <c r="U23" s="35"/>
      <c r="V23" s="250"/>
      <c r="W23" s="35"/>
      <c r="X23" s="232"/>
      <c r="Y23" s="35"/>
      <c r="Z23" s="250"/>
      <c r="AA23" s="35"/>
      <c r="AB23" s="232"/>
    </row>
    <row r="24" spans="1:28">
      <c r="A24" s="257" t="s">
        <v>268</v>
      </c>
      <c r="B24" s="38">
        <v>12</v>
      </c>
      <c r="D24" s="250">
        <v>0</v>
      </c>
      <c r="E24" s="35"/>
      <c r="F24" s="250">
        <v>0</v>
      </c>
      <c r="G24" s="232"/>
      <c r="H24" s="250">
        <v>0</v>
      </c>
      <c r="I24" s="232"/>
      <c r="J24" s="250">
        <v>0</v>
      </c>
      <c r="K24" s="35"/>
      <c r="L24" s="232">
        <v>67192</v>
      </c>
      <c r="M24" s="35"/>
      <c r="N24" s="250">
        <v>0</v>
      </c>
      <c r="O24" s="35"/>
      <c r="P24" s="250">
        <v>0</v>
      </c>
      <c r="Q24" s="35"/>
      <c r="R24" s="250">
        <v>0</v>
      </c>
      <c r="S24" s="35"/>
      <c r="T24" s="250">
        <v>0</v>
      </c>
      <c r="U24" s="35"/>
      <c r="V24" s="28">
        <f t="shared" ref="V24" si="4">SUM(N24:T24)</f>
        <v>0</v>
      </c>
      <c r="W24" s="36"/>
      <c r="X24" s="28">
        <f t="shared" ref="X24" si="5">SUM(D24:L24)+V24</f>
        <v>67192</v>
      </c>
      <c r="Y24" s="35"/>
      <c r="Z24" s="233">
        <v>280212</v>
      </c>
      <c r="AA24" s="35"/>
      <c r="AB24" s="28">
        <f t="shared" ref="AB24" si="6">X24+Z24</f>
        <v>347404</v>
      </c>
    </row>
    <row r="25" spans="1:28">
      <c r="A25" s="231" t="s">
        <v>253</v>
      </c>
      <c r="B25" s="33"/>
      <c r="C25" s="34"/>
      <c r="D25" s="237">
        <f>SUM(D23:D24)</f>
        <v>0</v>
      </c>
      <c r="E25" s="31"/>
      <c r="F25" s="237">
        <f>SUM(F23:F24)</f>
        <v>0</v>
      </c>
      <c r="G25" s="53"/>
      <c r="H25" s="237">
        <f>SUM(H23:H24)</f>
        <v>0</v>
      </c>
      <c r="I25" s="53"/>
      <c r="J25" s="237">
        <f>SUM(J23:J24)</f>
        <v>0</v>
      </c>
      <c r="K25" s="31"/>
      <c r="L25" s="237">
        <f>SUM(L23:L24)</f>
        <v>67192</v>
      </c>
      <c r="M25" s="31"/>
      <c r="N25" s="237">
        <f>SUM(N23:N24)</f>
        <v>0</v>
      </c>
      <c r="O25" s="35"/>
      <c r="P25" s="237">
        <f>SUM(P23:P24)</f>
        <v>0</v>
      </c>
      <c r="Q25" s="35"/>
      <c r="R25" s="237">
        <f>SUM(R23:R24)</f>
        <v>0</v>
      </c>
      <c r="S25" s="35"/>
      <c r="T25" s="237">
        <f>SUM(T23:T24)</f>
        <v>0</v>
      </c>
      <c r="U25" s="35"/>
      <c r="V25" s="237">
        <f>SUM(V23:V24)</f>
        <v>0</v>
      </c>
      <c r="W25" s="35"/>
      <c r="X25" s="237">
        <f>SUM(X23:X24)</f>
        <v>67192</v>
      </c>
      <c r="Y25" s="35"/>
      <c r="Z25" s="237">
        <f>SUM(Z23:Z24)</f>
        <v>280212</v>
      </c>
      <c r="AA25" s="35"/>
      <c r="AB25" s="237">
        <f>SUM(AB23:AB24)</f>
        <v>347404</v>
      </c>
    </row>
    <row r="26" spans="1:28">
      <c r="A26" s="29" t="s">
        <v>212</v>
      </c>
      <c r="B26" s="33"/>
      <c r="C26" s="34"/>
      <c r="D26" s="40">
        <f>D21+D25</f>
        <v>222101</v>
      </c>
      <c r="E26" s="31"/>
      <c r="F26" s="40">
        <f>F21+F25</f>
        <v>138750</v>
      </c>
      <c r="G26" s="30"/>
      <c r="H26" s="40">
        <f>H21+H25</f>
        <v>27773</v>
      </c>
      <c r="I26" s="30"/>
      <c r="J26" s="237">
        <f>J21+J25</f>
        <v>0</v>
      </c>
      <c r="K26" s="31"/>
      <c r="L26" s="40">
        <f>L21+L25</f>
        <v>67192</v>
      </c>
      <c r="M26" s="31"/>
      <c r="N26" s="237">
        <f>N21+N25</f>
        <v>0</v>
      </c>
      <c r="O26" s="35"/>
      <c r="P26" s="237">
        <f>P21+P25</f>
        <v>0</v>
      </c>
      <c r="Q26" s="35"/>
      <c r="R26" s="237">
        <f>R21+R25</f>
        <v>0</v>
      </c>
      <c r="S26" s="35"/>
      <c r="T26" s="237">
        <f>T21+T25</f>
        <v>0</v>
      </c>
      <c r="U26" s="35"/>
      <c r="V26" s="237">
        <f>V21+V25</f>
        <v>0</v>
      </c>
      <c r="W26" s="35"/>
      <c r="X26" s="40">
        <f>X21+X25</f>
        <v>455816</v>
      </c>
      <c r="Y26" s="35"/>
      <c r="Z26" s="40">
        <f>Z21+Z25</f>
        <v>280212</v>
      </c>
      <c r="AA26" s="35"/>
      <c r="AB26" s="40">
        <f>AB21+AB25</f>
        <v>736028</v>
      </c>
    </row>
    <row r="27" spans="1:28">
      <c r="A27" s="29"/>
      <c r="B27" s="33"/>
      <c r="C27" s="34"/>
      <c r="D27" s="53"/>
      <c r="E27" s="31"/>
      <c r="F27" s="30"/>
      <c r="G27" s="30"/>
      <c r="H27" s="30"/>
      <c r="I27" s="30"/>
      <c r="J27" s="30"/>
      <c r="K27" s="31"/>
      <c r="L27" s="30"/>
      <c r="M27" s="30"/>
      <c r="N27" s="30"/>
      <c r="O27" s="35"/>
      <c r="P27" s="30"/>
      <c r="Q27" s="35"/>
      <c r="R27" s="30"/>
      <c r="S27" s="35"/>
      <c r="T27" s="30"/>
      <c r="U27" s="35"/>
      <c r="V27" s="30"/>
      <c r="W27" s="35"/>
      <c r="X27" s="30"/>
      <c r="Y27" s="35"/>
      <c r="Z27" s="30"/>
      <c r="AA27" s="35"/>
      <c r="AB27" s="30"/>
    </row>
    <row r="28" spans="1:28">
      <c r="A28" s="29" t="s">
        <v>91</v>
      </c>
      <c r="B28" s="38"/>
      <c r="D28" s="31"/>
      <c r="E28" s="31"/>
      <c r="F28" s="31"/>
      <c r="G28" s="31"/>
      <c r="H28" s="31"/>
      <c r="I28" s="31"/>
      <c r="J28" s="31"/>
      <c r="K28" s="31"/>
      <c r="L28" s="35"/>
      <c r="M28" s="31"/>
      <c r="N28" s="31"/>
      <c r="O28" s="35"/>
      <c r="P28" s="31"/>
      <c r="Q28" s="35"/>
      <c r="R28" s="31"/>
      <c r="S28" s="35"/>
      <c r="T28" s="31"/>
      <c r="U28" s="35"/>
      <c r="V28" s="31"/>
      <c r="W28" s="35"/>
      <c r="X28" s="31"/>
      <c r="Y28" s="35"/>
      <c r="Z28" s="31"/>
      <c r="AA28" s="35"/>
      <c r="AB28" s="31"/>
    </row>
    <row r="29" spans="1:28">
      <c r="A29" s="37" t="s">
        <v>129</v>
      </c>
      <c r="B29" s="38"/>
      <c r="D29" s="28">
        <v>0</v>
      </c>
      <c r="E29" s="35"/>
      <c r="F29" s="28">
        <v>0</v>
      </c>
      <c r="G29" s="36"/>
      <c r="H29" s="28">
        <v>0</v>
      </c>
      <c r="I29" s="36"/>
      <c r="J29" s="28">
        <v>0</v>
      </c>
      <c r="K29" s="35"/>
      <c r="L29" s="232">
        <f>'PL 9M'!D56</f>
        <v>-226792</v>
      </c>
      <c r="M29" s="35"/>
      <c r="N29" s="28">
        <v>0</v>
      </c>
      <c r="O29" s="36"/>
      <c r="P29" s="28">
        <v>0</v>
      </c>
      <c r="Q29" s="36"/>
      <c r="R29" s="28">
        <v>0</v>
      </c>
      <c r="S29" s="36"/>
      <c r="T29" s="28">
        <v>0</v>
      </c>
      <c r="U29" s="36"/>
      <c r="V29" s="28">
        <f t="shared" ref="V29:V30" si="7">SUM(N29:T29)</f>
        <v>0</v>
      </c>
      <c r="W29" s="36"/>
      <c r="X29" s="232">
        <f>SUM(D29:L29)+V29</f>
        <v>-226792</v>
      </c>
      <c r="Y29" s="36"/>
      <c r="Z29" s="28">
        <f>'PL 9M'!D57</f>
        <v>1883</v>
      </c>
      <c r="AA29" s="36"/>
      <c r="AB29" s="232">
        <f>X29+Z29</f>
        <v>-224909</v>
      </c>
    </row>
    <row r="30" spans="1:28">
      <c r="A30" s="37" t="s">
        <v>92</v>
      </c>
      <c r="B30" s="38"/>
      <c r="D30" s="28">
        <v>0</v>
      </c>
      <c r="E30" s="35"/>
      <c r="F30" s="28">
        <v>0</v>
      </c>
      <c r="G30" s="36"/>
      <c r="H30" s="28">
        <v>0</v>
      </c>
      <c r="I30" s="36"/>
      <c r="J30" s="28">
        <v>0</v>
      </c>
      <c r="K30" s="36"/>
      <c r="L30" s="234">
        <v>-1099</v>
      </c>
      <c r="M30" s="39"/>
      <c r="N30" s="232">
        <v>-249</v>
      </c>
      <c r="O30" s="35"/>
      <c r="P30" s="28">
        <v>0</v>
      </c>
      <c r="Q30" s="35"/>
      <c r="R30" s="28">
        <v>0</v>
      </c>
      <c r="S30" s="35"/>
      <c r="T30" s="232">
        <v>-6190</v>
      </c>
      <c r="U30" s="35"/>
      <c r="V30" s="232">
        <f t="shared" si="7"/>
        <v>-6439</v>
      </c>
      <c r="W30" s="35"/>
      <c r="X30" s="232">
        <f>SUM(D30:L30)+V30</f>
        <v>-7538</v>
      </c>
      <c r="Y30" s="35"/>
      <c r="Z30" s="232">
        <v>-209</v>
      </c>
      <c r="AA30" s="35"/>
      <c r="AB30" s="232">
        <f>X30+Z30</f>
        <v>-7747</v>
      </c>
    </row>
    <row r="31" spans="1:28">
      <c r="A31" s="29" t="s">
        <v>274</v>
      </c>
      <c r="B31" s="33"/>
      <c r="C31" s="34"/>
      <c r="D31" s="239">
        <v>0</v>
      </c>
      <c r="E31" s="31"/>
      <c r="F31" s="239">
        <v>0</v>
      </c>
      <c r="G31" s="30"/>
      <c r="H31" s="239">
        <v>0</v>
      </c>
      <c r="I31" s="30"/>
      <c r="J31" s="239">
        <v>0</v>
      </c>
      <c r="K31" s="31"/>
      <c r="L31" s="40">
        <f>SUM(L29:L30)</f>
        <v>-227891</v>
      </c>
      <c r="M31" s="31"/>
      <c r="N31" s="40">
        <f>SUM(N29:N30)</f>
        <v>-249</v>
      </c>
      <c r="O31" s="35"/>
      <c r="P31" s="239">
        <v>0</v>
      </c>
      <c r="Q31" s="35"/>
      <c r="R31" s="239">
        <v>0</v>
      </c>
      <c r="S31" s="35"/>
      <c r="T31" s="40">
        <f>SUM(T29:T30)</f>
        <v>-6190</v>
      </c>
      <c r="U31" s="35"/>
      <c r="V31" s="40">
        <f>SUM(V29:V30)</f>
        <v>-6439</v>
      </c>
      <c r="W31" s="35"/>
      <c r="X31" s="40">
        <f>SUM(X29:X30)</f>
        <v>-234330</v>
      </c>
      <c r="Y31" s="35"/>
      <c r="Z31" s="40">
        <f>SUM(Z29:Z30)</f>
        <v>1674</v>
      </c>
      <c r="AA31" s="35"/>
      <c r="AB31" s="42">
        <f>X31+Z31</f>
        <v>-232656</v>
      </c>
    </row>
    <row r="32" spans="1:28">
      <c r="A32" s="29"/>
      <c r="B32" s="33"/>
      <c r="C32" s="34"/>
      <c r="D32" s="30"/>
      <c r="E32" s="31"/>
      <c r="F32" s="30"/>
      <c r="G32" s="30"/>
      <c r="H32" s="30"/>
      <c r="I32" s="30"/>
      <c r="J32" s="30"/>
      <c r="K32" s="31"/>
      <c r="L32" s="30"/>
      <c r="M32" s="31"/>
      <c r="N32" s="149"/>
      <c r="O32" s="35"/>
      <c r="P32" s="149"/>
      <c r="Q32" s="35"/>
      <c r="R32" s="149"/>
      <c r="S32" s="35"/>
      <c r="T32" s="149"/>
      <c r="U32" s="35"/>
      <c r="V32" s="149"/>
      <c r="W32" s="35"/>
      <c r="X32" s="149"/>
      <c r="Y32" s="35"/>
      <c r="Z32" s="149"/>
      <c r="AA32" s="35"/>
      <c r="AB32" s="149"/>
    </row>
    <row r="33" spans="1:28" ht="15" thickBot="1">
      <c r="A33" s="29" t="s">
        <v>245</v>
      </c>
      <c r="B33" s="38"/>
      <c r="D33" s="150">
        <f>D14+D31+D26</f>
        <v>2443979</v>
      </c>
      <c r="E33" s="148"/>
      <c r="F33" s="150">
        <f>F14+F31+F26</f>
        <v>4209156</v>
      </c>
      <c r="G33" s="30"/>
      <c r="H33" s="150">
        <f>H14+H31+H26</f>
        <v>27773</v>
      </c>
      <c r="I33" s="30"/>
      <c r="J33" s="150">
        <f>J14+J31+J26</f>
        <v>100611</v>
      </c>
      <c r="K33" s="148"/>
      <c r="L33" s="150">
        <f>L14+L31+L26</f>
        <v>-394307</v>
      </c>
      <c r="M33" s="31"/>
      <c r="N33" s="150">
        <f>N14+N31+N26</f>
        <v>-66721</v>
      </c>
      <c r="O33" s="31"/>
      <c r="P33" s="150">
        <f>P14+P31+P26</f>
        <v>861925</v>
      </c>
      <c r="Q33" s="31"/>
      <c r="R33" s="150">
        <f>R14+R31+R26</f>
        <v>-34088</v>
      </c>
      <c r="S33" s="31"/>
      <c r="T33" s="150">
        <f>T14+T31+T26</f>
        <v>-36389</v>
      </c>
      <c r="U33" s="31"/>
      <c r="V33" s="141">
        <f>V14+V31+V26</f>
        <v>724727</v>
      </c>
      <c r="W33" s="31"/>
      <c r="X33" s="141">
        <f>X14+X31+X26</f>
        <v>7111939</v>
      </c>
      <c r="Y33" s="31"/>
      <c r="Z33" s="150">
        <f>Z14+Z31+Z26</f>
        <v>437483</v>
      </c>
      <c r="AA33" s="31"/>
      <c r="AB33" s="141">
        <f>AB14+AB31+AB26</f>
        <v>7549422</v>
      </c>
    </row>
    <row r="34" spans="1:28" ht="15" thickTop="1"/>
  </sheetData>
  <mergeCells count="4">
    <mergeCell ref="D5:AB5"/>
    <mergeCell ref="N6:V6"/>
    <mergeCell ref="J8:L8"/>
    <mergeCell ref="D12:AB12"/>
  </mergeCells>
  <pageMargins left="0.7" right="0.7" top="0.75" bottom="0.75" header="0.3" footer="0.3"/>
  <pageSetup paperSize="9" scale="55" firstPageNumber="10" orientation="landscape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802DE-76FB-4878-AAC7-818A0656CD8D}">
  <sheetPr>
    <pageSetUpPr fitToPage="1"/>
  </sheetPr>
  <dimension ref="A1:M27"/>
  <sheetViews>
    <sheetView view="pageBreakPreview" zoomScale="85" zoomScaleNormal="100" zoomScaleSheetLayoutView="85" workbookViewId="0"/>
  </sheetViews>
  <sheetFormatPr defaultColWidth="10.75" defaultRowHeight="14.4"/>
  <cols>
    <col min="1" max="1" width="62.875" style="41" customWidth="1"/>
    <col min="2" max="2" width="9.25" style="41" customWidth="1"/>
    <col min="3" max="3" width="15.125" style="117" customWidth="1"/>
    <col min="4" max="4" width="1.75" style="117" customWidth="1"/>
    <col min="5" max="5" width="15.125" style="117" customWidth="1"/>
    <col min="6" max="6" width="1.75" style="41" customWidth="1"/>
    <col min="7" max="7" width="15.125" style="41" customWidth="1"/>
    <col min="8" max="8" width="1.75" style="41" customWidth="1"/>
    <col min="9" max="9" width="15.125" style="117" customWidth="1"/>
    <col min="10" max="10" width="1.75" style="117" customWidth="1"/>
    <col min="11" max="11" width="22.125" style="117" bestFit="1" customWidth="1"/>
    <col min="12" max="12" width="1.75" style="117" customWidth="1"/>
    <col min="13" max="13" width="15.125" style="117" customWidth="1"/>
    <col min="14" max="16384" width="10.75" style="32"/>
  </cols>
  <sheetData>
    <row r="1" spans="1:13" s="114" customFormat="1" ht="18">
      <c r="A1" s="85" t="s">
        <v>159</v>
      </c>
      <c r="B1" s="111"/>
      <c r="C1" s="112"/>
      <c r="D1" s="112"/>
      <c r="E1" s="112"/>
      <c r="F1" s="113"/>
      <c r="G1" s="113"/>
      <c r="H1" s="113"/>
      <c r="I1" s="112"/>
      <c r="J1" s="112"/>
      <c r="K1" s="112"/>
      <c r="L1" s="112"/>
      <c r="M1" s="112"/>
    </row>
    <row r="2" spans="1:13" s="114" customFormat="1" ht="15.6">
      <c r="A2" s="88" t="s">
        <v>122</v>
      </c>
      <c r="B2" s="111"/>
      <c r="C2" s="112"/>
      <c r="D2" s="112"/>
      <c r="E2" s="112"/>
      <c r="F2" s="113"/>
      <c r="G2" s="113"/>
      <c r="H2" s="113"/>
      <c r="I2" s="112"/>
      <c r="J2" s="112"/>
      <c r="K2" s="112"/>
      <c r="L2" s="112"/>
      <c r="M2" s="112"/>
    </row>
    <row r="3" spans="1:13" s="114" customFormat="1" ht="15.6">
      <c r="A3" s="88" t="s">
        <v>240</v>
      </c>
      <c r="B3" s="115"/>
      <c r="C3" s="112"/>
      <c r="D3" s="112"/>
      <c r="E3" s="112"/>
      <c r="F3" s="116"/>
      <c r="G3" s="116"/>
      <c r="H3" s="116"/>
      <c r="I3" s="112"/>
      <c r="J3" s="112"/>
      <c r="K3" s="112"/>
      <c r="L3" s="112"/>
      <c r="M3" s="112"/>
    </row>
    <row r="4" spans="1:13">
      <c r="C4" s="275" t="s">
        <v>93</v>
      </c>
      <c r="D4" s="275"/>
      <c r="E4" s="275"/>
      <c r="F4" s="275"/>
      <c r="G4" s="275"/>
      <c r="H4" s="275"/>
      <c r="I4" s="275"/>
      <c r="J4" s="275"/>
      <c r="K4" s="275"/>
      <c r="L4" s="275"/>
      <c r="M4" s="275"/>
    </row>
    <row r="5" spans="1:13">
      <c r="F5" s="117"/>
      <c r="K5" s="118" t="s">
        <v>146</v>
      </c>
    </row>
    <row r="6" spans="1:13" s="121" customFormat="1">
      <c r="A6" s="119"/>
      <c r="B6" s="119"/>
      <c r="C6" s="229" t="s">
        <v>94</v>
      </c>
      <c r="D6" s="120"/>
      <c r="E6" s="120"/>
      <c r="F6" s="120"/>
      <c r="G6" s="277" t="s">
        <v>42</v>
      </c>
      <c r="H6" s="277"/>
      <c r="I6" s="277"/>
      <c r="J6" s="120"/>
      <c r="K6" s="226" t="s">
        <v>149</v>
      </c>
      <c r="L6" s="120"/>
      <c r="M6" s="120"/>
    </row>
    <row r="7" spans="1:13" s="124" customFormat="1">
      <c r="A7" s="120"/>
      <c r="B7" s="120"/>
      <c r="C7" s="229" t="s">
        <v>77</v>
      </c>
      <c r="D7" s="118"/>
      <c r="E7" s="122" t="s">
        <v>95</v>
      </c>
      <c r="F7" s="120"/>
      <c r="G7" s="229" t="s">
        <v>81</v>
      </c>
      <c r="H7" s="120"/>
      <c r="I7" s="120"/>
      <c r="J7" s="123"/>
      <c r="K7" s="118" t="s">
        <v>147</v>
      </c>
      <c r="L7" s="123"/>
      <c r="M7" s="229" t="s">
        <v>84</v>
      </c>
    </row>
    <row r="8" spans="1:13" s="124" customFormat="1">
      <c r="A8" s="29"/>
      <c r="B8" s="125" t="s">
        <v>5</v>
      </c>
      <c r="C8" s="229" t="s">
        <v>78</v>
      </c>
      <c r="D8" s="118"/>
      <c r="E8" s="122" t="s">
        <v>80</v>
      </c>
      <c r="F8" s="125"/>
      <c r="G8" s="229" t="s">
        <v>82</v>
      </c>
      <c r="H8" s="125"/>
      <c r="I8" s="229" t="s">
        <v>83</v>
      </c>
      <c r="J8" s="123"/>
      <c r="K8" s="118" t="s">
        <v>148</v>
      </c>
      <c r="L8" s="123"/>
      <c r="M8" s="229" t="s">
        <v>85</v>
      </c>
    </row>
    <row r="9" spans="1:13" s="124" customFormat="1">
      <c r="A9" s="29"/>
      <c r="B9" s="29"/>
      <c r="C9" s="278" t="s">
        <v>7</v>
      </c>
      <c r="D9" s="278"/>
      <c r="E9" s="278"/>
      <c r="F9" s="278"/>
      <c r="G9" s="278"/>
      <c r="H9" s="278"/>
      <c r="I9" s="278"/>
      <c r="J9" s="278"/>
      <c r="K9" s="278"/>
      <c r="L9" s="278"/>
      <c r="M9" s="278"/>
    </row>
    <row r="10" spans="1:13">
      <c r="A10" s="29" t="s">
        <v>226</v>
      </c>
      <c r="B10" s="29"/>
      <c r="C10" s="126"/>
      <c r="D10" s="126"/>
      <c r="E10" s="126"/>
      <c r="F10" s="127"/>
      <c r="G10" s="127"/>
      <c r="H10" s="127"/>
      <c r="I10" s="126"/>
      <c r="J10" s="126"/>
      <c r="K10" s="126"/>
      <c r="L10" s="126"/>
      <c r="M10" s="126"/>
    </row>
    <row r="11" spans="1:13">
      <c r="A11" s="29" t="s">
        <v>200</v>
      </c>
      <c r="B11" s="29"/>
      <c r="C11" s="52">
        <v>1851894</v>
      </c>
      <c r="D11" s="52"/>
      <c r="E11" s="31">
        <v>3890223</v>
      </c>
      <c r="F11" s="52"/>
      <c r="G11" s="52">
        <v>100611</v>
      </c>
      <c r="H11" s="128"/>
      <c r="I11" s="52">
        <v>264853</v>
      </c>
      <c r="J11" s="129"/>
      <c r="K11" s="52">
        <v>282357</v>
      </c>
      <c r="L11" s="129"/>
      <c r="M11" s="52">
        <f>SUM(C11:L11)</f>
        <v>6389938</v>
      </c>
    </row>
    <row r="12" spans="1:13">
      <c r="A12" s="29"/>
      <c r="B12" s="29"/>
      <c r="C12" s="52"/>
      <c r="D12" s="50"/>
      <c r="E12" s="52"/>
      <c r="F12" s="131"/>
      <c r="G12" s="50"/>
      <c r="H12" s="131"/>
      <c r="I12" s="30"/>
      <c r="J12" s="131"/>
      <c r="K12" s="52"/>
      <c r="L12" s="131"/>
      <c r="M12" s="52"/>
    </row>
    <row r="13" spans="1:13">
      <c r="A13" s="29" t="s">
        <v>207</v>
      </c>
      <c r="B13" s="33"/>
      <c r="C13" s="52"/>
      <c r="D13" s="50"/>
      <c r="E13" s="52"/>
      <c r="F13" s="131"/>
      <c r="G13" s="50"/>
      <c r="H13" s="131"/>
      <c r="I13" s="30"/>
      <c r="J13" s="131"/>
      <c r="K13" s="52"/>
      <c r="L13" s="131"/>
      <c r="M13" s="52"/>
    </row>
    <row r="14" spans="1:13">
      <c r="A14" s="231" t="s">
        <v>208</v>
      </c>
      <c r="B14" s="33"/>
      <c r="C14" s="233"/>
      <c r="D14" s="48"/>
      <c r="E14" s="233"/>
      <c r="F14" s="117"/>
      <c r="G14" s="48"/>
      <c r="H14" s="117"/>
      <c r="I14" s="36"/>
      <c r="K14" s="233"/>
      <c r="M14" s="233"/>
    </row>
    <row r="15" spans="1:13">
      <c r="A15" s="258" t="s">
        <v>229</v>
      </c>
      <c r="B15" s="147">
        <v>16</v>
      </c>
      <c r="C15" s="233">
        <v>184796</v>
      </c>
      <c r="D15" s="48"/>
      <c r="E15" s="233">
        <v>180176</v>
      </c>
      <c r="F15" s="117"/>
      <c r="G15" s="48">
        <v>0</v>
      </c>
      <c r="H15" s="117"/>
      <c r="I15" s="36">
        <v>0</v>
      </c>
      <c r="K15" s="233">
        <v>0</v>
      </c>
      <c r="M15" s="233">
        <f t="shared" ref="M15:M17" si="0">SUM(C15:L15)</f>
        <v>364972</v>
      </c>
    </row>
    <row r="16" spans="1:13">
      <c r="A16" s="258" t="s">
        <v>209</v>
      </c>
      <c r="B16" s="147">
        <v>16</v>
      </c>
      <c r="C16" s="36">
        <v>2</v>
      </c>
      <c r="D16" s="48"/>
      <c r="E16" s="233">
        <v>7</v>
      </c>
      <c r="F16" s="117"/>
      <c r="G16" s="48">
        <v>0</v>
      </c>
      <c r="H16" s="117"/>
      <c r="I16" s="36">
        <v>0</v>
      </c>
      <c r="K16" s="233">
        <v>0</v>
      </c>
      <c r="M16" s="233">
        <f t="shared" si="0"/>
        <v>9</v>
      </c>
    </row>
    <row r="17" spans="1:13">
      <c r="A17" s="258" t="s">
        <v>210</v>
      </c>
      <c r="B17" s="147">
        <v>19</v>
      </c>
      <c r="C17" s="233">
        <v>185186</v>
      </c>
      <c r="D17" s="48"/>
      <c r="E17" s="233">
        <v>0</v>
      </c>
      <c r="F17" s="117"/>
      <c r="G17" s="48">
        <v>0</v>
      </c>
      <c r="H17" s="117"/>
      <c r="I17" s="36">
        <v>-231483</v>
      </c>
      <c r="K17" s="233">
        <v>0</v>
      </c>
      <c r="M17" s="36">
        <f t="shared" si="0"/>
        <v>-46297</v>
      </c>
    </row>
    <row r="18" spans="1:13">
      <c r="A18" s="231" t="s">
        <v>211</v>
      </c>
      <c r="B18" s="33"/>
      <c r="C18" s="237">
        <f>SUM(C15:C17)</f>
        <v>369984</v>
      </c>
      <c r="D18" s="48"/>
      <c r="E18" s="237">
        <f>SUM(E15:E17)</f>
        <v>180183</v>
      </c>
      <c r="F18" s="117"/>
      <c r="G18" s="237">
        <f>SUM(G15:G17)</f>
        <v>0</v>
      </c>
      <c r="H18" s="117"/>
      <c r="I18" s="40">
        <f>SUM(I15:I17)</f>
        <v>-231483</v>
      </c>
      <c r="K18" s="237">
        <f>SUM(K15:K17)</f>
        <v>0</v>
      </c>
      <c r="M18" s="40">
        <f>SUM(M15:M17)</f>
        <v>318684</v>
      </c>
    </row>
    <row r="19" spans="1:13">
      <c r="A19" s="29" t="s">
        <v>212</v>
      </c>
      <c r="B19" s="33"/>
      <c r="C19" s="237">
        <f>C18</f>
        <v>369984</v>
      </c>
      <c r="D19" s="50"/>
      <c r="E19" s="237">
        <f>E18</f>
        <v>180183</v>
      </c>
      <c r="F19" s="131"/>
      <c r="G19" s="237">
        <f>G18</f>
        <v>0</v>
      </c>
      <c r="H19" s="131"/>
      <c r="I19" s="40">
        <f>I18</f>
        <v>-231483</v>
      </c>
      <c r="J19" s="131"/>
      <c r="K19" s="237">
        <f>K18</f>
        <v>0</v>
      </c>
      <c r="L19" s="131"/>
      <c r="M19" s="40">
        <f>M18</f>
        <v>318684</v>
      </c>
    </row>
    <row r="20" spans="1:13">
      <c r="A20" s="29"/>
      <c r="B20" s="29"/>
      <c r="C20" s="52"/>
      <c r="D20" s="50"/>
      <c r="E20" s="52"/>
      <c r="F20" s="131"/>
      <c r="G20" s="50"/>
      <c r="H20" s="131"/>
      <c r="I20" s="30"/>
      <c r="J20" s="131"/>
      <c r="K20" s="52"/>
      <c r="L20" s="131"/>
      <c r="M20" s="52"/>
    </row>
    <row r="21" spans="1:13">
      <c r="A21" s="29" t="s">
        <v>91</v>
      </c>
      <c r="B21" s="29"/>
      <c r="C21" s="132"/>
      <c r="D21" s="132"/>
      <c r="E21" s="132"/>
      <c r="F21" s="58"/>
      <c r="G21" s="133"/>
      <c r="H21" s="132"/>
      <c r="I21" s="134"/>
      <c r="J21" s="135"/>
      <c r="K21" s="133"/>
      <c r="L21" s="135"/>
      <c r="M21" s="133"/>
    </row>
    <row r="22" spans="1:13">
      <c r="A22" s="37" t="s">
        <v>130</v>
      </c>
      <c r="B22" s="37"/>
      <c r="C22" s="48">
        <v>0</v>
      </c>
      <c r="D22" s="47"/>
      <c r="E22" s="48">
        <v>0</v>
      </c>
      <c r="F22" s="117"/>
      <c r="G22" s="48">
        <v>0</v>
      </c>
      <c r="H22" s="117"/>
      <c r="I22" s="39">
        <f>'PL 9M'!J56</f>
        <v>-303026</v>
      </c>
      <c r="K22" s="47">
        <v>0</v>
      </c>
      <c r="L22" s="48"/>
      <c r="M22" s="39">
        <f>SUM(C22:L22)</f>
        <v>-303026</v>
      </c>
    </row>
    <row r="23" spans="1:13">
      <c r="A23" s="37" t="s">
        <v>92</v>
      </c>
      <c r="B23" s="37"/>
      <c r="C23" s="136">
        <v>0</v>
      </c>
      <c r="D23" s="47"/>
      <c r="E23" s="136">
        <v>0</v>
      </c>
      <c r="F23" s="117"/>
      <c r="G23" s="136">
        <v>0</v>
      </c>
      <c r="H23" s="117"/>
      <c r="I23" s="51">
        <v>0</v>
      </c>
      <c r="J23" s="47"/>
      <c r="K23" s="47">
        <v>0</v>
      </c>
      <c r="L23" s="47"/>
      <c r="M23" s="47">
        <f>SUM(C23:L23)</f>
        <v>0</v>
      </c>
    </row>
    <row r="24" spans="1:13">
      <c r="A24" s="29" t="s">
        <v>274</v>
      </c>
      <c r="B24" s="29"/>
      <c r="C24" s="137">
        <f>SUM(C22:C23)</f>
        <v>0</v>
      </c>
      <c r="D24" s="50"/>
      <c r="E24" s="137">
        <f>SUM(E22:E23)</f>
        <v>0</v>
      </c>
      <c r="F24" s="131"/>
      <c r="G24" s="137">
        <f>SUM(G22:G23)</f>
        <v>0</v>
      </c>
      <c r="H24" s="131"/>
      <c r="I24" s="40">
        <f>SUM(I22:I23)</f>
        <v>-303026</v>
      </c>
      <c r="J24" s="131"/>
      <c r="K24" s="49">
        <f>SUM(K22:K23)</f>
        <v>0</v>
      </c>
      <c r="L24" s="131"/>
      <c r="M24" s="40">
        <f>SUM(M22:M23)</f>
        <v>-303026</v>
      </c>
    </row>
    <row r="25" spans="1:13">
      <c r="A25" s="29"/>
      <c r="B25" s="29"/>
      <c r="C25" s="137"/>
      <c r="D25" s="50"/>
      <c r="E25" s="137"/>
      <c r="F25" s="131"/>
      <c r="G25" s="137"/>
      <c r="H25" s="131"/>
      <c r="I25" s="138"/>
      <c r="J25" s="131"/>
      <c r="K25" s="138"/>
      <c r="L25" s="131"/>
      <c r="M25" s="138"/>
    </row>
    <row r="26" spans="1:13" ht="15" thickBot="1">
      <c r="A26" s="29" t="s">
        <v>225</v>
      </c>
      <c r="B26" s="29"/>
      <c r="C26" s="139">
        <f>C11+C19+C24</f>
        <v>2221878</v>
      </c>
      <c r="D26" s="140"/>
      <c r="E26" s="139">
        <f>E11+E19+E24</f>
        <v>4070406</v>
      </c>
      <c r="F26" s="140"/>
      <c r="G26" s="139">
        <f>G11+G19+G24</f>
        <v>100611</v>
      </c>
      <c r="H26" s="140"/>
      <c r="I26" s="139">
        <f>I11+I19+I24</f>
        <v>-269656</v>
      </c>
      <c r="J26" s="140"/>
      <c r="K26" s="139">
        <f>K11+K19+K24</f>
        <v>282357</v>
      </c>
      <c r="L26" s="140"/>
      <c r="M26" s="139">
        <f>M11+M19+M24</f>
        <v>6405596</v>
      </c>
    </row>
    <row r="27" spans="1:13" ht="15" thickTop="1"/>
  </sheetData>
  <mergeCells count="3">
    <mergeCell ref="C4:M4"/>
    <mergeCell ref="G6:I6"/>
    <mergeCell ref="C9:M9"/>
  </mergeCells>
  <pageMargins left="0.7" right="0.7" top="0.75" bottom="0.75" header="0.3" footer="0.3"/>
  <pageSetup paperSize="9" scale="80" firstPageNumber="11" fitToHeight="0" orientation="landscape" useFirstPageNumber="1" r:id="rId1"/>
  <headerFooter>
    <oddFooter>&amp;L&amp;"Calibri,Regular"&amp;11The accompanying notes are an intergral part of these financial statements.&amp;R&amp;"Browallia New,Regular"&amp;11&amp;P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0769A-8EC4-493E-A2DB-A49AFE234A93}">
  <sheetPr>
    <pageSetUpPr fitToPage="1"/>
  </sheetPr>
  <dimension ref="A1:O28"/>
  <sheetViews>
    <sheetView view="pageBreakPreview" zoomScaleNormal="100" zoomScaleSheetLayoutView="100" workbookViewId="0"/>
  </sheetViews>
  <sheetFormatPr defaultColWidth="10.75" defaultRowHeight="14.4"/>
  <cols>
    <col min="1" max="1" width="58.5" style="41" customWidth="1"/>
    <col min="2" max="2" width="11.25" style="41" customWidth="1"/>
    <col min="3" max="3" width="15.125" style="117" customWidth="1"/>
    <col min="4" max="4" width="1.75" style="117" customWidth="1"/>
    <col min="5" max="5" width="15.125" style="117" customWidth="1"/>
    <col min="6" max="6" width="1.75" style="41" customWidth="1"/>
    <col min="7" max="7" width="15.125" style="117" customWidth="1"/>
    <col min="8" max="8" width="1.75" style="41" customWidth="1"/>
    <col min="9" max="9" width="15.125" style="41" customWidth="1"/>
    <col min="10" max="10" width="1.75" style="41" customWidth="1"/>
    <col min="11" max="11" width="15.125" style="117" customWidth="1"/>
    <col min="12" max="12" width="1.75" style="117" customWidth="1"/>
    <col min="13" max="13" width="22.125" style="117" bestFit="1" customWidth="1"/>
    <col min="14" max="14" width="1.75" style="117" customWidth="1"/>
    <col min="15" max="15" width="15.125" style="117" customWidth="1"/>
    <col min="16" max="16384" width="10.75" style="32"/>
  </cols>
  <sheetData>
    <row r="1" spans="1:15" s="114" customFormat="1" ht="18">
      <c r="A1" s="85" t="s">
        <v>159</v>
      </c>
      <c r="B1" s="111"/>
      <c r="C1" s="112"/>
      <c r="D1" s="112"/>
      <c r="E1" s="112"/>
      <c r="F1" s="113"/>
      <c r="G1" s="112"/>
      <c r="H1" s="113"/>
      <c r="I1" s="113"/>
      <c r="J1" s="113"/>
      <c r="K1" s="112"/>
      <c r="L1" s="112"/>
      <c r="M1" s="112"/>
      <c r="N1" s="112"/>
      <c r="O1" s="112"/>
    </row>
    <row r="2" spans="1:15" s="114" customFormat="1" ht="15.6">
      <c r="A2" s="88" t="s">
        <v>122</v>
      </c>
      <c r="B2" s="111"/>
      <c r="C2" s="112"/>
      <c r="D2" s="112"/>
      <c r="E2" s="112"/>
      <c r="F2" s="113"/>
      <c r="G2" s="112"/>
      <c r="H2" s="113"/>
      <c r="I2" s="113"/>
      <c r="J2" s="113"/>
      <c r="K2" s="112"/>
      <c r="L2" s="112"/>
      <c r="M2" s="112"/>
      <c r="N2" s="112"/>
      <c r="O2" s="112"/>
    </row>
    <row r="3" spans="1:15" s="114" customFormat="1" ht="15.6">
      <c r="A3" s="88" t="s">
        <v>240</v>
      </c>
      <c r="B3" s="115"/>
      <c r="C3" s="112"/>
      <c r="D3" s="112"/>
      <c r="E3" s="112"/>
      <c r="F3" s="116"/>
      <c r="G3" s="112"/>
      <c r="H3" s="116"/>
      <c r="I3" s="116"/>
      <c r="J3" s="116"/>
      <c r="K3" s="112"/>
      <c r="L3" s="112"/>
      <c r="M3" s="112"/>
      <c r="N3" s="112"/>
      <c r="O3" s="112"/>
    </row>
    <row r="4" spans="1:15">
      <c r="C4" s="275" t="s">
        <v>93</v>
      </c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</row>
    <row r="5" spans="1:15">
      <c r="F5" s="117"/>
      <c r="H5" s="117"/>
      <c r="M5" s="118" t="s">
        <v>146</v>
      </c>
    </row>
    <row r="6" spans="1:15" s="121" customFormat="1">
      <c r="A6" s="119"/>
      <c r="B6" s="119"/>
      <c r="C6" s="26" t="s">
        <v>94</v>
      </c>
      <c r="D6" s="120"/>
      <c r="E6" s="120"/>
      <c r="F6" s="120"/>
      <c r="G6" s="120"/>
      <c r="H6" s="120"/>
      <c r="I6" s="277" t="s">
        <v>42</v>
      </c>
      <c r="J6" s="277"/>
      <c r="K6" s="277"/>
      <c r="L6" s="120"/>
      <c r="M6" s="226" t="s">
        <v>149</v>
      </c>
      <c r="N6" s="120"/>
      <c r="O6" s="120"/>
    </row>
    <row r="7" spans="1:15" s="124" customFormat="1">
      <c r="A7" s="120"/>
      <c r="B7" s="120"/>
      <c r="C7" s="26" t="s">
        <v>77</v>
      </c>
      <c r="D7" s="118"/>
      <c r="E7" s="122" t="s">
        <v>95</v>
      </c>
      <c r="F7" s="120"/>
      <c r="G7" s="122"/>
      <c r="H7" s="120"/>
      <c r="I7" s="26" t="s">
        <v>81</v>
      </c>
      <c r="J7" s="120"/>
      <c r="K7" s="120"/>
      <c r="L7" s="123"/>
      <c r="M7" s="118" t="s">
        <v>147</v>
      </c>
      <c r="N7" s="123"/>
      <c r="O7" s="26" t="s">
        <v>84</v>
      </c>
    </row>
    <row r="8" spans="1:15" s="124" customFormat="1">
      <c r="A8" s="29"/>
      <c r="B8" s="125" t="s">
        <v>5</v>
      </c>
      <c r="C8" s="26" t="s">
        <v>78</v>
      </c>
      <c r="D8" s="118"/>
      <c r="E8" s="122" t="s">
        <v>80</v>
      </c>
      <c r="F8" s="125"/>
      <c r="G8" s="122" t="s">
        <v>248</v>
      </c>
      <c r="H8" s="125"/>
      <c r="I8" s="26" t="s">
        <v>82</v>
      </c>
      <c r="J8" s="125"/>
      <c r="K8" s="26" t="s">
        <v>83</v>
      </c>
      <c r="L8" s="123"/>
      <c r="M8" s="118" t="s">
        <v>148</v>
      </c>
      <c r="N8" s="123"/>
      <c r="O8" s="26" t="s">
        <v>85</v>
      </c>
    </row>
    <row r="9" spans="1:15" s="124" customFormat="1">
      <c r="A9" s="29"/>
      <c r="B9" s="29"/>
      <c r="C9" s="278" t="s">
        <v>7</v>
      </c>
      <c r="D9" s="278"/>
      <c r="E9" s="278"/>
      <c r="F9" s="278"/>
      <c r="G9" s="278"/>
      <c r="H9" s="278"/>
      <c r="I9" s="278"/>
      <c r="J9" s="278"/>
      <c r="K9" s="278"/>
      <c r="L9" s="278"/>
      <c r="M9" s="278"/>
      <c r="N9" s="278"/>
      <c r="O9" s="278"/>
    </row>
    <row r="10" spans="1:15">
      <c r="A10" s="29" t="s">
        <v>243</v>
      </c>
      <c r="B10" s="29"/>
      <c r="C10" s="126"/>
      <c r="D10" s="126"/>
      <c r="E10" s="126"/>
      <c r="F10" s="127"/>
      <c r="G10" s="126"/>
      <c r="H10" s="127"/>
      <c r="I10" s="127"/>
      <c r="J10" s="127"/>
      <c r="K10" s="126"/>
      <c r="L10" s="126"/>
      <c r="M10" s="126"/>
      <c r="N10" s="126"/>
      <c r="O10" s="126"/>
    </row>
    <row r="11" spans="1:15">
      <c r="A11" s="29" t="s">
        <v>244</v>
      </c>
      <c r="B11" s="29"/>
      <c r="C11" s="52">
        <v>2221878</v>
      </c>
      <c r="D11" s="52"/>
      <c r="E11" s="52">
        <v>4070406</v>
      </c>
      <c r="F11" s="128"/>
      <c r="G11" s="52">
        <v>0</v>
      </c>
      <c r="H11" s="128"/>
      <c r="I11" s="52">
        <v>100611</v>
      </c>
      <c r="J11" s="128"/>
      <c r="K11" s="130">
        <v>-772871</v>
      </c>
      <c r="L11" s="129"/>
      <c r="M11" s="52">
        <v>334099</v>
      </c>
      <c r="N11" s="129"/>
      <c r="O11" s="52">
        <f>SUM(C11:N11)</f>
        <v>5954123</v>
      </c>
    </row>
    <row r="12" spans="1:15">
      <c r="A12" s="29"/>
      <c r="B12" s="29"/>
      <c r="C12" s="52"/>
      <c r="D12" s="52"/>
      <c r="E12" s="52"/>
      <c r="F12" s="128"/>
      <c r="G12" s="52"/>
      <c r="H12" s="128"/>
      <c r="I12" s="52"/>
      <c r="J12" s="128"/>
      <c r="K12" s="130"/>
      <c r="L12" s="129"/>
      <c r="M12" s="52"/>
      <c r="N12" s="129"/>
      <c r="O12" s="52"/>
    </row>
    <row r="13" spans="1:15">
      <c r="A13" s="29"/>
      <c r="B13" s="29"/>
      <c r="C13" s="52"/>
      <c r="D13" s="52"/>
      <c r="E13" s="52"/>
      <c r="F13" s="128"/>
      <c r="G13" s="52"/>
      <c r="H13" s="128"/>
      <c r="I13" s="52"/>
      <c r="J13" s="128"/>
      <c r="K13" s="130"/>
      <c r="L13" s="129"/>
      <c r="M13" s="52"/>
      <c r="N13" s="129"/>
      <c r="O13" s="52"/>
    </row>
    <row r="14" spans="1:15">
      <c r="A14" s="29" t="s">
        <v>207</v>
      </c>
      <c r="B14" s="33"/>
      <c r="C14" s="52"/>
      <c r="D14" s="52"/>
      <c r="E14" s="52"/>
      <c r="F14" s="128"/>
      <c r="G14" s="52"/>
      <c r="H14" s="128"/>
      <c r="I14" s="52"/>
      <c r="J14" s="128"/>
      <c r="K14" s="130"/>
      <c r="L14" s="129"/>
      <c r="M14" s="52"/>
      <c r="N14" s="129"/>
      <c r="O14" s="52"/>
    </row>
    <row r="15" spans="1:15">
      <c r="A15" s="231" t="s">
        <v>208</v>
      </c>
      <c r="B15" s="33"/>
      <c r="C15" s="233"/>
      <c r="D15" s="52"/>
      <c r="E15" s="52"/>
      <c r="F15" s="128"/>
      <c r="G15" s="52"/>
      <c r="H15" s="128"/>
      <c r="I15" s="52"/>
      <c r="J15" s="128"/>
      <c r="K15" s="130"/>
      <c r="L15" s="129"/>
      <c r="M15" s="52"/>
      <c r="N15" s="129"/>
      <c r="O15" s="52"/>
    </row>
    <row r="16" spans="1:15">
      <c r="A16" s="256" t="s">
        <v>266</v>
      </c>
      <c r="B16" s="147">
        <v>16</v>
      </c>
      <c r="C16" s="233">
        <v>222000</v>
      </c>
      <c r="D16" s="52"/>
      <c r="E16" s="233">
        <v>138750</v>
      </c>
      <c r="F16" s="240"/>
      <c r="G16" s="233">
        <v>0</v>
      </c>
      <c r="H16" s="240"/>
      <c r="I16" s="233">
        <v>0</v>
      </c>
      <c r="J16" s="240"/>
      <c r="K16" s="250">
        <v>0</v>
      </c>
      <c r="L16" s="255"/>
      <c r="M16" s="250">
        <v>0</v>
      </c>
      <c r="N16" s="255"/>
      <c r="O16" s="233">
        <f>SUM(C16:N16)</f>
        <v>360750</v>
      </c>
    </row>
    <row r="17" spans="1:15">
      <c r="A17" s="256" t="s">
        <v>264</v>
      </c>
      <c r="B17" s="147">
        <v>16</v>
      </c>
      <c r="C17" s="233">
        <v>101</v>
      </c>
      <c r="D17" s="52"/>
      <c r="E17" s="233">
        <v>0</v>
      </c>
      <c r="F17" s="240"/>
      <c r="G17" s="233">
        <v>0</v>
      </c>
      <c r="H17" s="240"/>
      <c r="I17" s="233">
        <v>0</v>
      </c>
      <c r="J17" s="240"/>
      <c r="K17" s="250">
        <v>0</v>
      </c>
      <c r="L17" s="255"/>
      <c r="M17" s="250">
        <v>0</v>
      </c>
      <c r="N17" s="255"/>
      <c r="O17" s="233">
        <f>SUM(C17:N17)</f>
        <v>101</v>
      </c>
    </row>
    <row r="18" spans="1:15">
      <c r="A18" s="256" t="s">
        <v>265</v>
      </c>
      <c r="B18" s="147">
        <v>16</v>
      </c>
      <c r="C18" s="233">
        <v>0</v>
      </c>
      <c r="D18" s="52"/>
      <c r="E18" s="233">
        <v>0</v>
      </c>
      <c r="F18" s="240"/>
      <c r="G18" s="233">
        <v>27773</v>
      </c>
      <c r="H18" s="240"/>
      <c r="I18" s="233">
        <v>0</v>
      </c>
      <c r="J18" s="240"/>
      <c r="K18" s="250">
        <v>0</v>
      </c>
      <c r="L18" s="255"/>
      <c r="M18" s="250">
        <v>0</v>
      </c>
      <c r="N18" s="255"/>
      <c r="O18" s="233">
        <f>SUM(C18:N18)</f>
        <v>27773</v>
      </c>
    </row>
    <row r="19" spans="1:15">
      <c r="A19" s="231" t="s">
        <v>211</v>
      </c>
      <c r="B19" s="33"/>
      <c r="C19" s="237">
        <f>SUM(C16:C18)</f>
        <v>222101</v>
      </c>
      <c r="D19" s="52"/>
      <c r="E19" s="237">
        <f>SUM(E16:E18)</f>
        <v>138750</v>
      </c>
      <c r="F19" s="128"/>
      <c r="G19" s="237">
        <f>SUM(G16:G18)</f>
        <v>27773</v>
      </c>
      <c r="H19" s="128"/>
      <c r="I19" s="237">
        <f>SUM(I16:I18)</f>
        <v>0</v>
      </c>
      <c r="J19" s="128"/>
      <c r="K19" s="237">
        <f>SUM(K16:K18)</f>
        <v>0</v>
      </c>
      <c r="L19" s="129"/>
      <c r="M19" s="237">
        <f>SUM(M16:M18)</f>
        <v>0</v>
      </c>
      <c r="N19" s="129"/>
      <c r="O19" s="237">
        <f>SUM(O16:O18)</f>
        <v>388624</v>
      </c>
    </row>
    <row r="20" spans="1:15">
      <c r="A20" s="29" t="s">
        <v>212</v>
      </c>
      <c r="B20" s="33"/>
      <c r="C20" s="237">
        <f>C19</f>
        <v>222101</v>
      </c>
      <c r="D20" s="52"/>
      <c r="E20" s="237">
        <f>E19</f>
        <v>138750</v>
      </c>
      <c r="F20" s="128"/>
      <c r="G20" s="237">
        <f>G19</f>
        <v>27773</v>
      </c>
      <c r="H20" s="128"/>
      <c r="I20" s="237">
        <f>I19</f>
        <v>0</v>
      </c>
      <c r="J20" s="128"/>
      <c r="K20" s="237">
        <f>K19</f>
        <v>0</v>
      </c>
      <c r="L20" s="129"/>
      <c r="M20" s="237">
        <f>M19</f>
        <v>0</v>
      </c>
      <c r="N20" s="129"/>
      <c r="O20" s="237">
        <f>O19</f>
        <v>388624</v>
      </c>
    </row>
    <row r="21" spans="1:15">
      <c r="A21" s="29"/>
      <c r="B21" s="29"/>
      <c r="C21" s="52"/>
      <c r="D21" s="50"/>
      <c r="E21" s="52"/>
      <c r="F21" s="131"/>
      <c r="G21" s="52"/>
      <c r="H21" s="131"/>
      <c r="I21" s="50"/>
      <c r="J21" s="131"/>
      <c r="K21" s="30"/>
      <c r="L21" s="131"/>
      <c r="M21" s="52"/>
      <c r="N21" s="131"/>
      <c r="O21" s="52"/>
    </row>
    <row r="22" spans="1:15">
      <c r="A22" s="29" t="s">
        <v>91</v>
      </c>
      <c r="B22" s="29"/>
      <c r="C22" s="132"/>
      <c r="D22" s="132"/>
      <c r="E22" s="132"/>
      <c r="F22" s="58"/>
      <c r="G22" s="132"/>
      <c r="H22" s="58"/>
      <c r="I22" s="133"/>
      <c r="J22" s="132"/>
      <c r="K22" s="134"/>
      <c r="L22" s="135"/>
      <c r="M22" s="133"/>
      <c r="N22" s="135"/>
      <c r="O22" s="133"/>
    </row>
    <row r="23" spans="1:15">
      <c r="A23" s="37" t="s">
        <v>130</v>
      </c>
      <c r="B23" s="37"/>
      <c r="C23" s="48">
        <v>0</v>
      </c>
      <c r="D23" s="47"/>
      <c r="E23" s="48">
        <v>0</v>
      </c>
      <c r="F23" s="117"/>
      <c r="G23" s="48">
        <v>0</v>
      </c>
      <c r="H23" s="117"/>
      <c r="I23" s="48">
        <v>0</v>
      </c>
      <c r="J23" s="117"/>
      <c r="K23" s="39">
        <f>'PL 9M'!H56</f>
        <v>-149275</v>
      </c>
      <c r="M23" s="47">
        <v>0</v>
      </c>
      <c r="N23" s="48"/>
      <c r="O23" s="39">
        <f>SUM(C23:N23)</f>
        <v>-149275</v>
      </c>
    </row>
    <row r="24" spans="1:15">
      <c r="A24" s="37" t="s">
        <v>92</v>
      </c>
      <c r="B24" s="37"/>
      <c r="C24" s="136">
        <v>0</v>
      </c>
      <c r="D24" s="47"/>
      <c r="E24" s="136">
        <v>0</v>
      </c>
      <c r="F24" s="117"/>
      <c r="G24" s="136">
        <v>0</v>
      </c>
      <c r="H24" s="117"/>
      <c r="I24" s="136">
        <v>0</v>
      </c>
      <c r="J24" s="117"/>
      <c r="K24" s="51">
        <v>0</v>
      </c>
      <c r="L24" s="47"/>
      <c r="M24" s="47">
        <v>0</v>
      </c>
      <c r="N24" s="47"/>
      <c r="O24" s="39">
        <f>SUM(C24:N24)</f>
        <v>0</v>
      </c>
    </row>
    <row r="25" spans="1:15">
      <c r="A25" s="29" t="s">
        <v>274</v>
      </c>
      <c r="B25" s="29"/>
      <c r="C25" s="137">
        <f>SUM(C23:C24)</f>
        <v>0</v>
      </c>
      <c r="D25" s="50"/>
      <c r="E25" s="137">
        <f>SUM(E23:E24)</f>
        <v>0</v>
      </c>
      <c r="F25" s="131"/>
      <c r="G25" s="137">
        <f>SUM(G23:G24)</f>
        <v>0</v>
      </c>
      <c r="H25" s="131"/>
      <c r="I25" s="137">
        <f>SUM(I23:I24)</f>
        <v>0</v>
      </c>
      <c r="J25" s="131"/>
      <c r="K25" s="40">
        <f>SUM(K23:K24)</f>
        <v>-149275</v>
      </c>
      <c r="L25" s="131"/>
      <c r="M25" s="49">
        <f>SUM(M23:M24)</f>
        <v>0</v>
      </c>
      <c r="N25" s="131"/>
      <c r="O25" s="40">
        <f>SUM(O23:O24)</f>
        <v>-149275</v>
      </c>
    </row>
    <row r="26" spans="1:15">
      <c r="A26" s="29"/>
      <c r="B26" s="29"/>
      <c r="C26" s="137"/>
      <c r="D26" s="50"/>
      <c r="E26" s="137"/>
      <c r="F26" s="131"/>
      <c r="G26" s="137"/>
      <c r="H26" s="131"/>
      <c r="I26" s="137"/>
      <c r="J26" s="131"/>
      <c r="K26" s="138"/>
      <c r="L26" s="131"/>
      <c r="M26" s="138"/>
      <c r="N26" s="131"/>
      <c r="O26" s="138"/>
    </row>
    <row r="27" spans="1:15" ht="15" thickBot="1">
      <c r="A27" s="29" t="s">
        <v>245</v>
      </c>
      <c r="B27" s="29"/>
      <c r="C27" s="139">
        <f>C11+C25+C20</f>
        <v>2443979</v>
      </c>
      <c r="D27" s="140"/>
      <c r="E27" s="139">
        <f>E11+E25+E20</f>
        <v>4209156</v>
      </c>
      <c r="F27" s="140"/>
      <c r="G27" s="139">
        <f>G11+G25+G20</f>
        <v>27773</v>
      </c>
      <c r="H27" s="140"/>
      <c r="I27" s="139">
        <f>I11+I25+I20</f>
        <v>100611</v>
      </c>
      <c r="J27" s="140"/>
      <c r="K27" s="139">
        <f>K11+K25+K20</f>
        <v>-922146</v>
      </c>
      <c r="L27" s="140"/>
      <c r="M27" s="139">
        <f>M11+M25+M20</f>
        <v>334099</v>
      </c>
      <c r="N27" s="140"/>
      <c r="O27" s="139">
        <f>O11+O25+O20</f>
        <v>6193472</v>
      </c>
    </row>
    <row r="28" spans="1:15" ht="15" thickTop="1"/>
  </sheetData>
  <mergeCells count="3">
    <mergeCell ref="C4:O4"/>
    <mergeCell ref="I6:K6"/>
    <mergeCell ref="C9:O9"/>
  </mergeCells>
  <pageMargins left="0.7" right="0.7" top="0.75" bottom="0.75" header="0.3" footer="0.3"/>
  <pageSetup paperSize="9" scale="74" firstPageNumber="12" fitToHeight="0" orientation="landscape" useFirstPageNumber="1" r:id="rId1"/>
  <headerFooter>
    <oddFooter>&amp;L&amp;"Calibri,Regular"&amp;11The accompanying notes are an intergral part of these financial statements.&amp;R&amp;"Browallia New,Regular"&amp;11&amp;P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11"/>
  <sheetViews>
    <sheetView view="pageBreakPreview" zoomScaleNormal="100" zoomScaleSheetLayoutView="100" workbookViewId="0"/>
  </sheetViews>
  <sheetFormatPr defaultColWidth="0.875" defaultRowHeight="14.4"/>
  <cols>
    <col min="1" max="1" width="61.875" style="89" customWidth="1"/>
    <col min="2" max="2" width="6.375" style="89" bestFit="1" customWidth="1"/>
    <col min="3" max="3" width="13.875" style="75" customWidth="1"/>
    <col min="4" max="4" width="1" style="75" customWidth="1"/>
    <col min="5" max="5" width="13.75" style="75" customWidth="1"/>
    <col min="6" max="6" width="1" style="75" customWidth="1"/>
    <col min="7" max="7" width="13.75" style="56" customWidth="1"/>
    <col min="8" max="8" width="1" style="75" customWidth="1"/>
    <col min="9" max="9" width="14.125" style="56" customWidth="1"/>
    <col min="10" max="16384" width="0.875" style="90"/>
  </cols>
  <sheetData>
    <row r="1" spans="1:9" s="86" customFormat="1" ht="18">
      <c r="A1" s="85" t="s">
        <v>159</v>
      </c>
      <c r="B1" s="85"/>
      <c r="C1" s="54"/>
      <c r="D1" s="54"/>
      <c r="E1" s="54"/>
      <c r="F1" s="54"/>
      <c r="G1" s="54"/>
      <c r="H1" s="54"/>
      <c r="I1" s="54"/>
    </row>
    <row r="2" spans="1:9" s="86" customFormat="1" ht="15.6">
      <c r="A2" s="87" t="s">
        <v>123</v>
      </c>
      <c r="B2" s="87"/>
      <c r="C2" s="54"/>
      <c r="D2" s="54"/>
      <c r="E2" s="54"/>
      <c r="F2" s="54"/>
      <c r="G2" s="54"/>
      <c r="H2" s="54"/>
      <c r="I2" s="54"/>
    </row>
    <row r="3" spans="1:9" s="86" customFormat="1" ht="15.6">
      <c r="A3" s="153" t="s">
        <v>240</v>
      </c>
      <c r="B3" s="88"/>
      <c r="C3" s="55"/>
      <c r="D3" s="55"/>
      <c r="E3" s="55"/>
      <c r="F3" s="55"/>
      <c r="G3" s="55"/>
      <c r="H3" s="55"/>
      <c r="I3" s="55"/>
    </row>
    <row r="4" spans="1:9" s="86" customFormat="1" ht="15.6">
      <c r="A4" s="87"/>
      <c r="B4" s="87"/>
      <c r="C4" s="55"/>
      <c r="D4" s="55"/>
      <c r="E4" s="55"/>
      <c r="F4" s="55"/>
      <c r="G4" s="55"/>
      <c r="H4" s="55"/>
      <c r="I4" s="55"/>
    </row>
    <row r="5" spans="1:9">
      <c r="C5" s="279" t="s">
        <v>2</v>
      </c>
      <c r="D5" s="279"/>
      <c r="E5" s="279"/>
      <c r="F5" s="56"/>
      <c r="G5" s="279" t="s">
        <v>3</v>
      </c>
      <c r="H5" s="279"/>
      <c r="I5" s="279"/>
    </row>
    <row r="6" spans="1:9">
      <c r="C6" s="279" t="s">
        <v>52</v>
      </c>
      <c r="D6" s="279"/>
      <c r="E6" s="279"/>
      <c r="F6" s="56"/>
      <c r="G6" s="279" t="s">
        <v>52</v>
      </c>
      <c r="H6" s="279"/>
      <c r="I6" s="279"/>
    </row>
    <row r="7" spans="1:9">
      <c r="B7" s="21" t="s">
        <v>5</v>
      </c>
      <c r="C7" s="158" t="s">
        <v>239</v>
      </c>
      <c r="D7" s="158"/>
      <c r="E7" s="158" t="s">
        <v>197</v>
      </c>
      <c r="F7" s="158"/>
      <c r="G7" s="158" t="s">
        <v>239</v>
      </c>
      <c r="H7" s="158"/>
      <c r="I7" s="158" t="s">
        <v>197</v>
      </c>
    </row>
    <row r="8" spans="1:9">
      <c r="C8" s="280" t="s">
        <v>7</v>
      </c>
      <c r="D8" s="280"/>
      <c r="E8" s="280"/>
      <c r="F8" s="280"/>
      <c r="G8" s="280"/>
      <c r="H8" s="280"/>
      <c r="I8" s="280"/>
    </row>
    <row r="9" spans="1:9">
      <c r="A9" s="91" t="s">
        <v>96</v>
      </c>
      <c r="B9" s="91"/>
      <c r="C9" s="56"/>
      <c r="E9" s="56"/>
    </row>
    <row r="10" spans="1:9">
      <c r="A10" s="89" t="s">
        <v>62</v>
      </c>
      <c r="C10" s="57">
        <f>'PL 9M'!D38</f>
        <v>-224909</v>
      </c>
      <c r="D10" s="57"/>
      <c r="E10" s="57">
        <f>'PL 9M'!F38</f>
        <v>185248</v>
      </c>
      <c r="F10" s="57"/>
      <c r="G10" s="57">
        <f>'PL 9M'!H38</f>
        <v>-149275</v>
      </c>
      <c r="H10" s="57"/>
      <c r="I10" s="57">
        <f>'PL 9M'!J38</f>
        <v>-303026</v>
      </c>
    </row>
    <row r="11" spans="1:9" ht="14.55" customHeight="1">
      <c r="A11" s="92" t="s">
        <v>97</v>
      </c>
      <c r="B11" s="92"/>
      <c r="C11" s="57"/>
      <c r="D11" s="57"/>
      <c r="E11" s="57"/>
      <c r="F11" s="57"/>
      <c r="G11" s="67"/>
      <c r="H11" s="57"/>
      <c r="I11" s="67"/>
    </row>
    <row r="12" spans="1:9">
      <c r="A12" s="93" t="s">
        <v>196</v>
      </c>
      <c r="B12" s="93"/>
      <c r="C12" s="57">
        <v>-10765</v>
      </c>
      <c r="D12" s="57"/>
      <c r="E12" s="57">
        <v>-483</v>
      </c>
      <c r="F12" s="57"/>
      <c r="G12" s="94">
        <v>127</v>
      </c>
      <c r="H12" s="59"/>
      <c r="I12" s="94">
        <v>158</v>
      </c>
    </row>
    <row r="13" spans="1:9">
      <c r="A13" s="93" t="s">
        <v>155</v>
      </c>
      <c r="B13" s="93"/>
      <c r="C13" s="57">
        <f>[1]CF!C11</f>
        <v>434387</v>
      </c>
      <c r="D13" s="57"/>
      <c r="E13" s="57">
        <v>361903</v>
      </c>
      <c r="F13" s="57"/>
      <c r="G13" s="57">
        <v>211711</v>
      </c>
      <c r="H13" s="57"/>
      <c r="I13" s="57">
        <v>207978</v>
      </c>
    </row>
    <row r="14" spans="1:9">
      <c r="A14" s="58" t="s">
        <v>98</v>
      </c>
      <c r="B14" s="58"/>
      <c r="C14" s="57">
        <f>[1]CF!C12</f>
        <v>148925</v>
      </c>
      <c r="D14" s="57"/>
      <c r="E14" s="57">
        <v>162683</v>
      </c>
      <c r="F14" s="57"/>
      <c r="G14" s="57">
        <v>47846</v>
      </c>
      <c r="H14" s="57"/>
      <c r="I14" s="57">
        <v>59675</v>
      </c>
    </row>
    <row r="15" spans="1:9">
      <c r="A15" s="58" t="s">
        <v>131</v>
      </c>
      <c r="B15" s="58"/>
      <c r="C15" s="57">
        <f>[1]CF!C13</f>
        <v>3087</v>
      </c>
      <c r="D15" s="57"/>
      <c r="E15" s="57">
        <v>3125</v>
      </c>
      <c r="F15" s="57"/>
      <c r="G15" s="57">
        <v>3075</v>
      </c>
      <c r="H15" s="57"/>
      <c r="I15" s="57">
        <v>3116</v>
      </c>
    </row>
    <row r="16" spans="1:9">
      <c r="A16" s="58" t="s">
        <v>254</v>
      </c>
      <c r="B16" s="198">
        <v>14</v>
      </c>
      <c r="C16" s="57">
        <f>[1]CF!C14</f>
        <v>2634</v>
      </c>
      <c r="D16" s="57"/>
      <c r="E16" s="95">
        <v>0</v>
      </c>
      <c r="F16" s="57"/>
      <c r="G16" s="95">
        <v>0</v>
      </c>
      <c r="H16" s="57"/>
      <c r="I16" s="95">
        <v>0</v>
      </c>
    </row>
    <row r="17" spans="1:9">
      <c r="A17" s="58" t="s">
        <v>272</v>
      </c>
      <c r="B17" s="58"/>
      <c r="C17" s="261">
        <f>[1]CF!C15</f>
        <v>29068</v>
      </c>
      <c r="D17" s="57"/>
      <c r="E17" s="59">
        <v>-524</v>
      </c>
      <c r="F17" s="57"/>
      <c r="G17" s="57">
        <v>21256</v>
      </c>
      <c r="H17" s="57"/>
      <c r="I17" s="57">
        <v>-457</v>
      </c>
    </row>
    <row r="18" spans="1:9">
      <c r="A18" s="58" t="s">
        <v>230</v>
      </c>
      <c r="B18" s="198"/>
      <c r="C18" s="262">
        <v>0</v>
      </c>
      <c r="D18" s="57"/>
      <c r="E18" s="59">
        <v>457</v>
      </c>
      <c r="F18" s="57"/>
      <c r="G18" s="262">
        <v>0</v>
      </c>
      <c r="H18" s="57"/>
      <c r="I18" s="57">
        <v>457</v>
      </c>
    </row>
    <row r="19" spans="1:9">
      <c r="A19" s="58" t="s">
        <v>227</v>
      </c>
      <c r="B19" s="198">
        <v>8</v>
      </c>
      <c r="C19" s="261">
        <f>[1]CF!C17</f>
        <v>-214633</v>
      </c>
      <c r="D19" s="57"/>
      <c r="E19" s="59">
        <v>18674</v>
      </c>
      <c r="F19" s="57"/>
      <c r="G19" s="57">
        <v>-27560</v>
      </c>
      <c r="H19" s="57"/>
      <c r="I19" s="57">
        <v>2693</v>
      </c>
    </row>
    <row r="20" spans="1:9">
      <c r="A20" s="83" t="s">
        <v>99</v>
      </c>
      <c r="B20" s="83"/>
      <c r="C20" s="57">
        <f>[1]CF!C18</f>
        <v>5037</v>
      </c>
      <c r="D20" s="57"/>
      <c r="E20" s="57">
        <v>3277</v>
      </c>
      <c r="F20" s="57"/>
      <c r="G20" s="57">
        <v>2735</v>
      </c>
      <c r="H20" s="57"/>
      <c r="I20" s="57">
        <v>2842</v>
      </c>
    </row>
    <row r="21" spans="1:9">
      <c r="A21" s="93" t="s">
        <v>217</v>
      </c>
      <c r="B21" s="93"/>
      <c r="C21" s="57">
        <f>[1]CF!C19</f>
        <v>-2216</v>
      </c>
      <c r="D21" s="96"/>
      <c r="E21" s="57">
        <v>-22290</v>
      </c>
      <c r="F21" s="57"/>
      <c r="G21" s="67">
        <v>-7</v>
      </c>
      <c r="H21" s="57"/>
      <c r="I21" s="67">
        <v>1544</v>
      </c>
    </row>
    <row r="22" spans="1:9">
      <c r="A22" s="93" t="s">
        <v>285</v>
      </c>
      <c r="B22" s="93"/>
      <c r="C22" s="57">
        <f>[1]CF!C20</f>
        <v>138</v>
      </c>
      <c r="D22" s="96"/>
      <c r="E22" s="95">
        <v>0</v>
      </c>
      <c r="F22" s="57"/>
      <c r="G22" s="57">
        <v>138</v>
      </c>
      <c r="H22" s="57"/>
      <c r="I22" s="95">
        <v>0</v>
      </c>
    </row>
    <row r="23" spans="1:9">
      <c r="A23" s="93" t="s">
        <v>250</v>
      </c>
      <c r="B23" s="198">
        <v>12</v>
      </c>
      <c r="C23" s="57">
        <f>[1]CF!C21</f>
        <v>1244</v>
      </c>
      <c r="D23" s="96"/>
      <c r="E23" s="95">
        <v>0</v>
      </c>
      <c r="F23" s="57"/>
      <c r="G23" s="95">
        <v>0</v>
      </c>
      <c r="H23" s="57"/>
      <c r="I23" s="95">
        <v>0</v>
      </c>
    </row>
    <row r="24" spans="1:9">
      <c r="A24" s="93" t="s">
        <v>218</v>
      </c>
      <c r="B24" s="93"/>
      <c r="C24" s="95"/>
      <c r="D24" s="96"/>
      <c r="E24" s="95"/>
      <c r="F24" s="57"/>
      <c r="G24" s="67"/>
      <c r="H24" s="57"/>
      <c r="I24" s="67"/>
    </row>
    <row r="25" spans="1:9">
      <c r="A25" s="253" t="s">
        <v>189</v>
      </c>
      <c r="B25" s="93"/>
      <c r="C25" s="57">
        <f>[1]CF!C24</f>
        <v>79855</v>
      </c>
      <c r="D25" s="96"/>
      <c r="E25" s="57">
        <v>49326</v>
      </c>
      <c r="F25" s="57"/>
      <c r="G25" s="67">
        <v>79855</v>
      </c>
      <c r="H25" s="57"/>
      <c r="I25" s="67">
        <v>49326</v>
      </c>
    </row>
    <row r="26" spans="1:9">
      <c r="A26" s="93" t="s">
        <v>151</v>
      </c>
      <c r="B26" s="93"/>
      <c r="C26" s="262">
        <v>0</v>
      </c>
      <c r="D26" s="96"/>
      <c r="E26" s="57">
        <v>-2331</v>
      </c>
      <c r="F26" s="57"/>
      <c r="G26" s="95">
        <v>0</v>
      </c>
      <c r="H26" s="57"/>
      <c r="I26" s="67">
        <v>-2331</v>
      </c>
    </row>
    <row r="27" spans="1:9">
      <c r="A27" s="93" t="s">
        <v>251</v>
      </c>
      <c r="B27" s="198">
        <v>11</v>
      </c>
      <c r="C27" s="270">
        <v>0</v>
      </c>
      <c r="D27" s="96"/>
      <c r="E27" s="95">
        <v>0</v>
      </c>
      <c r="F27" s="57"/>
      <c r="G27" s="67">
        <f>27057-1</f>
        <v>27056</v>
      </c>
      <c r="H27" s="57"/>
      <c r="I27" s="95">
        <v>0</v>
      </c>
    </row>
    <row r="28" spans="1:9">
      <c r="A28" s="93" t="s">
        <v>188</v>
      </c>
      <c r="B28" s="93"/>
      <c r="C28" s="262">
        <v>0</v>
      </c>
      <c r="D28" s="96"/>
      <c r="E28" s="57">
        <v>-591</v>
      </c>
      <c r="F28" s="57"/>
      <c r="G28" s="95">
        <v>0</v>
      </c>
      <c r="H28" s="57"/>
      <c r="I28" s="67">
        <v>-591</v>
      </c>
    </row>
    <row r="29" spans="1:9">
      <c r="A29" s="93" t="s">
        <v>269</v>
      </c>
      <c r="B29" s="198"/>
      <c r="C29" s="57">
        <f>[1]CF!C29</f>
        <v>1046</v>
      </c>
      <c r="D29" s="96"/>
      <c r="E29" s="95">
        <v>0</v>
      </c>
      <c r="F29" s="57"/>
      <c r="G29" s="67">
        <v>1046</v>
      </c>
      <c r="H29" s="57"/>
      <c r="I29" s="95">
        <v>0</v>
      </c>
    </row>
    <row r="30" spans="1:9">
      <c r="A30" s="93" t="s">
        <v>273</v>
      </c>
      <c r="B30" s="93"/>
      <c r="C30" s="90"/>
      <c r="D30" s="96"/>
      <c r="F30" s="57"/>
      <c r="G30" s="81"/>
      <c r="H30" s="57"/>
      <c r="I30" s="81"/>
    </row>
    <row r="31" spans="1:9">
      <c r="A31" s="76" t="s">
        <v>150</v>
      </c>
      <c r="B31" s="76"/>
      <c r="C31" s="261">
        <f>[1]CF!C30</f>
        <v>2545</v>
      </c>
      <c r="D31" s="96"/>
      <c r="E31" s="57">
        <v>-15595</v>
      </c>
      <c r="F31" s="57"/>
      <c r="G31" s="67">
        <v>2545</v>
      </c>
      <c r="H31" s="57"/>
      <c r="I31" s="67">
        <v>-3023</v>
      </c>
    </row>
    <row r="32" spans="1:9">
      <c r="A32" s="93" t="s">
        <v>182</v>
      </c>
      <c r="B32" s="93"/>
      <c r="C32" s="57">
        <f>[1]CF!C31</f>
        <v>10895</v>
      </c>
      <c r="D32" s="57"/>
      <c r="E32" s="57">
        <v>-8782</v>
      </c>
      <c r="F32" s="57"/>
      <c r="G32" s="67">
        <v>2604</v>
      </c>
      <c r="H32" s="57"/>
      <c r="I32" s="67">
        <v>-27818</v>
      </c>
    </row>
    <row r="33" spans="1:9">
      <c r="A33" s="93" t="s">
        <v>202</v>
      </c>
      <c r="B33" s="198" t="s">
        <v>261</v>
      </c>
      <c r="C33" s="57">
        <f>[1]CF!C32</f>
        <v>-55393</v>
      </c>
      <c r="D33" s="57"/>
      <c r="E33" s="57">
        <v>-203823</v>
      </c>
      <c r="F33" s="57"/>
      <c r="G33" s="95">
        <v>0</v>
      </c>
      <c r="H33" s="57"/>
      <c r="I33" s="95">
        <v>0</v>
      </c>
    </row>
    <row r="34" spans="1:9">
      <c r="A34" s="93" t="s">
        <v>233</v>
      </c>
      <c r="B34" s="198"/>
      <c r="C34" s="57"/>
      <c r="D34" s="57"/>
      <c r="E34" s="57"/>
      <c r="F34" s="57"/>
      <c r="G34" s="95"/>
      <c r="H34" s="57"/>
      <c r="I34" s="95"/>
    </row>
    <row r="35" spans="1:9">
      <c r="A35" s="253" t="s">
        <v>234</v>
      </c>
      <c r="B35" s="198">
        <v>11</v>
      </c>
      <c r="C35" s="262">
        <v>0</v>
      </c>
      <c r="D35" s="57"/>
      <c r="E35" s="57">
        <v>786</v>
      </c>
      <c r="F35" s="57"/>
      <c r="G35" s="95">
        <v>0</v>
      </c>
      <c r="H35" s="57"/>
      <c r="I35" s="95">
        <v>0</v>
      </c>
    </row>
    <row r="36" spans="1:9">
      <c r="A36" s="93" t="s">
        <v>228</v>
      </c>
      <c r="B36" s="198">
        <v>4</v>
      </c>
      <c r="C36" s="262">
        <v>0</v>
      </c>
      <c r="D36" s="57"/>
      <c r="E36" s="57">
        <v>-860</v>
      </c>
      <c r="F36" s="57"/>
      <c r="G36" s="95">
        <v>0</v>
      </c>
      <c r="H36" s="57"/>
      <c r="I36" s="95">
        <v>0</v>
      </c>
    </row>
    <row r="37" spans="1:9">
      <c r="A37" s="93" t="s">
        <v>255</v>
      </c>
      <c r="B37" s="198">
        <v>22</v>
      </c>
      <c r="C37" s="57">
        <f>[1]CF!$C$36</f>
        <v>40070</v>
      </c>
      <c r="D37" s="57"/>
      <c r="E37" s="95">
        <v>0</v>
      </c>
      <c r="F37" s="57"/>
      <c r="G37" s="223">
        <v>503</v>
      </c>
      <c r="H37" s="57"/>
      <c r="I37" s="95">
        <v>0</v>
      </c>
    </row>
    <row r="38" spans="1:9">
      <c r="A38" s="89" t="s">
        <v>100</v>
      </c>
      <c r="C38" s="57">
        <f>[1]CF!$C$37</f>
        <v>-34143</v>
      </c>
      <c r="D38" s="57"/>
      <c r="E38" s="57">
        <v>-33066</v>
      </c>
      <c r="F38" s="57"/>
      <c r="G38" s="97">
        <f>-30748+1</f>
        <v>-30747</v>
      </c>
      <c r="H38" s="57"/>
      <c r="I38" s="97">
        <v>-27886</v>
      </c>
    </row>
    <row r="39" spans="1:9">
      <c r="A39" s="64"/>
      <c r="B39" s="64"/>
      <c r="C39" s="60">
        <f>SUM(C10:C38)</f>
        <v>216872</v>
      </c>
      <c r="D39" s="57"/>
      <c r="E39" s="60">
        <f>SUM(E10:E38)</f>
        <v>497134</v>
      </c>
      <c r="F39" s="57"/>
      <c r="G39" s="60">
        <f>SUM(G10:G38)</f>
        <v>192908</v>
      </c>
      <c r="H39" s="57"/>
      <c r="I39" s="60">
        <f>SUM(I10:I38)</f>
        <v>-37343</v>
      </c>
    </row>
    <row r="40" spans="1:9">
      <c r="A40" s="98" t="s">
        <v>101</v>
      </c>
      <c r="B40" s="98"/>
      <c r="C40" s="61"/>
      <c r="D40" s="61"/>
      <c r="E40" s="61"/>
      <c r="F40" s="57"/>
      <c r="G40" s="61"/>
      <c r="H40" s="57"/>
      <c r="I40" s="61"/>
    </row>
    <row r="41" spans="1:9">
      <c r="A41" s="58" t="s">
        <v>118</v>
      </c>
      <c r="B41" s="58"/>
      <c r="C41" s="57">
        <f>[1]CF!C40</f>
        <v>268022</v>
      </c>
      <c r="D41" s="57"/>
      <c r="E41" s="57">
        <v>-1648200</v>
      </c>
      <c r="F41" s="57"/>
      <c r="G41" s="67">
        <v>448361</v>
      </c>
      <c r="H41" s="57"/>
      <c r="I41" s="67">
        <v>-1916642</v>
      </c>
    </row>
    <row r="42" spans="1:9">
      <c r="A42" s="58" t="s">
        <v>12</v>
      </c>
      <c r="B42" s="58"/>
      <c r="C42" s="57">
        <f>[1]CF!C41</f>
        <v>557035</v>
      </c>
      <c r="D42" s="57"/>
      <c r="E42" s="57">
        <v>-91354</v>
      </c>
      <c r="F42" s="57"/>
      <c r="G42" s="57">
        <v>278416</v>
      </c>
      <c r="H42" s="57"/>
      <c r="I42" s="57">
        <v>-4485</v>
      </c>
    </row>
    <row r="43" spans="1:9">
      <c r="A43" s="58" t="s">
        <v>138</v>
      </c>
      <c r="B43" s="58"/>
      <c r="C43" s="57">
        <f>[1]CF!C42</f>
        <v>-957530</v>
      </c>
      <c r="D43" s="57"/>
      <c r="E43" s="57">
        <v>965300</v>
      </c>
      <c r="F43" s="57"/>
      <c r="G43" s="57">
        <v>251949</v>
      </c>
      <c r="H43" s="57"/>
      <c r="I43" s="57">
        <v>162910</v>
      </c>
    </row>
    <row r="44" spans="1:9">
      <c r="A44" s="58" t="s">
        <v>144</v>
      </c>
      <c r="B44" s="58"/>
      <c r="C44" s="57">
        <f>[1]CF!C43</f>
        <v>-22057</v>
      </c>
      <c r="D44" s="57"/>
      <c r="E44" s="57">
        <v>2501</v>
      </c>
      <c r="F44" s="57"/>
      <c r="G44" s="81">
        <v>0</v>
      </c>
      <c r="H44" s="57"/>
      <c r="I44" s="81">
        <v>0</v>
      </c>
    </row>
    <row r="45" spans="1:9">
      <c r="A45" s="4" t="s">
        <v>203</v>
      </c>
      <c r="B45" s="58"/>
      <c r="C45" s="57">
        <f>[1]CF!C44</f>
        <v>34</v>
      </c>
      <c r="D45" s="57"/>
      <c r="E45" s="57">
        <v>-662</v>
      </c>
      <c r="F45" s="57"/>
      <c r="G45" s="62">
        <v>850</v>
      </c>
      <c r="H45" s="57"/>
      <c r="I45" s="62">
        <v>-685</v>
      </c>
    </row>
    <row r="46" spans="1:9">
      <c r="A46" s="58" t="s">
        <v>19</v>
      </c>
      <c r="B46" s="58"/>
      <c r="C46" s="261">
        <f>[1]CF!C45</f>
        <v>-34176</v>
      </c>
      <c r="D46" s="57"/>
      <c r="E46" s="62">
        <v>31386</v>
      </c>
      <c r="F46" s="57"/>
      <c r="G46" s="57">
        <v>6503</v>
      </c>
      <c r="H46" s="57"/>
      <c r="I46" s="57">
        <v>11786</v>
      </c>
    </row>
    <row r="47" spans="1:9">
      <c r="A47" s="58" t="s">
        <v>119</v>
      </c>
      <c r="B47" s="58"/>
      <c r="C47" s="261">
        <f>[1]CF!C46</f>
        <v>-354837</v>
      </c>
      <c r="D47" s="57"/>
      <c r="E47" s="62">
        <v>-31378</v>
      </c>
      <c r="F47" s="57"/>
      <c r="G47" s="62">
        <f>-118402-503</f>
        <v>-118905</v>
      </c>
      <c r="H47" s="57"/>
      <c r="I47" s="62">
        <v>967866</v>
      </c>
    </row>
    <row r="48" spans="1:9">
      <c r="A48" s="58" t="s">
        <v>139</v>
      </c>
      <c r="B48" s="58"/>
      <c r="C48" s="261">
        <f>[1]CF!C47</f>
        <v>-363848</v>
      </c>
      <c r="D48" s="57"/>
      <c r="E48" s="62">
        <v>-64755</v>
      </c>
      <c r="F48" s="57"/>
      <c r="G48" s="57">
        <v>-654181</v>
      </c>
      <c r="H48" s="57"/>
      <c r="I48" s="57">
        <v>-25504</v>
      </c>
    </row>
    <row r="49" spans="1:9" hidden="1">
      <c r="A49" s="58" t="s">
        <v>30</v>
      </c>
      <c r="B49" s="58"/>
      <c r="C49" s="261">
        <f>[1]CF!C48</f>
        <v>0</v>
      </c>
      <c r="D49" s="57"/>
      <c r="E49" s="81">
        <v>0</v>
      </c>
      <c r="F49" s="57"/>
      <c r="G49" s="81">
        <v>0</v>
      </c>
      <c r="H49" s="57"/>
      <c r="I49" s="81">
        <v>0</v>
      </c>
    </row>
    <row r="50" spans="1:9">
      <c r="A50" s="83" t="s">
        <v>177</v>
      </c>
      <c r="B50" s="83"/>
      <c r="C50" s="261">
        <f>[1]CF!C49</f>
        <v>-1436</v>
      </c>
      <c r="D50" s="57"/>
      <c r="E50" s="62">
        <v>-550</v>
      </c>
      <c r="F50" s="57"/>
      <c r="G50" s="57">
        <v>-1301</v>
      </c>
      <c r="H50" s="57"/>
      <c r="I50" s="57">
        <v>-550</v>
      </c>
    </row>
    <row r="51" spans="1:9">
      <c r="A51" s="93" t="s">
        <v>104</v>
      </c>
      <c r="B51" s="93"/>
      <c r="C51" s="263">
        <f>[1]CF!C50</f>
        <v>4981</v>
      </c>
      <c r="D51" s="57"/>
      <c r="E51" s="63">
        <v>993</v>
      </c>
      <c r="F51" s="57"/>
      <c r="G51" s="82">
        <v>1464</v>
      </c>
      <c r="H51" s="57"/>
      <c r="I51" s="82">
        <v>726</v>
      </c>
    </row>
    <row r="52" spans="1:9">
      <c r="A52" s="93" t="s">
        <v>192</v>
      </c>
      <c r="B52" s="93"/>
      <c r="C52" s="62">
        <f>SUM(C39:C51)</f>
        <v>-686940</v>
      </c>
      <c r="D52" s="57"/>
      <c r="E52" s="62">
        <f>SUM(E39:E51)</f>
        <v>-339585</v>
      </c>
      <c r="F52" s="57"/>
      <c r="G52" s="62">
        <f>SUM(G39:G51)</f>
        <v>406064</v>
      </c>
      <c r="H52" s="57"/>
      <c r="I52" s="62">
        <f>SUM(I39:I51)</f>
        <v>-841921</v>
      </c>
    </row>
    <row r="53" spans="1:9">
      <c r="A53" s="93" t="s">
        <v>222</v>
      </c>
      <c r="B53" s="93"/>
      <c r="C53" s="63">
        <f>[1]CF!$C$52</f>
        <v>-3805</v>
      </c>
      <c r="D53" s="57"/>
      <c r="E53" s="63">
        <v>-5126</v>
      </c>
      <c r="F53" s="57"/>
      <c r="G53" s="82">
        <v>0</v>
      </c>
      <c r="H53" s="57"/>
      <c r="I53" s="82">
        <v>0</v>
      </c>
    </row>
    <row r="54" spans="1:9">
      <c r="A54" s="64" t="s">
        <v>192</v>
      </c>
      <c r="B54" s="64"/>
      <c r="C54" s="99">
        <f>C52+C53</f>
        <v>-690745</v>
      </c>
      <c r="D54" s="71"/>
      <c r="E54" s="99">
        <f>E52+E53</f>
        <v>-344711</v>
      </c>
      <c r="F54" s="71"/>
      <c r="G54" s="99">
        <f>G52+G53</f>
        <v>406064</v>
      </c>
      <c r="H54" s="71"/>
      <c r="I54" s="99">
        <f>I52+I53</f>
        <v>-841921</v>
      </c>
    </row>
    <row r="55" spans="1:9">
      <c r="A55" s="58"/>
      <c r="B55" s="58"/>
      <c r="C55" s="65"/>
      <c r="D55" s="100"/>
      <c r="E55" s="65"/>
      <c r="F55" s="100"/>
      <c r="G55" s="65"/>
      <c r="H55" s="100"/>
      <c r="I55" s="65"/>
    </row>
    <row r="56" spans="1:9">
      <c r="A56" s="102" t="s">
        <v>102</v>
      </c>
      <c r="B56" s="102"/>
      <c r="C56" s="66"/>
      <c r="D56" s="103"/>
      <c r="E56" s="66"/>
      <c r="G56" s="66"/>
      <c r="I56" s="66"/>
    </row>
    <row r="57" spans="1:9" ht="13.8" customHeight="1">
      <c r="A57" s="58" t="s">
        <v>184</v>
      </c>
      <c r="B57" s="58"/>
      <c r="C57" s="67">
        <f>[1]CF!C61</f>
        <v>1350</v>
      </c>
      <c r="D57" s="57"/>
      <c r="E57" s="67">
        <v>114644</v>
      </c>
      <c r="F57" s="57"/>
      <c r="G57" s="57">
        <v>1435</v>
      </c>
      <c r="H57" s="57"/>
      <c r="I57" s="57">
        <v>96501</v>
      </c>
    </row>
    <row r="58" spans="1:9">
      <c r="A58" s="93" t="s">
        <v>103</v>
      </c>
      <c r="B58" s="198">
        <v>5</v>
      </c>
      <c r="C58" s="67">
        <f>[1]CF!C62</f>
        <v>-123298</v>
      </c>
      <c r="D58" s="57"/>
      <c r="E58" s="67">
        <v>-29820</v>
      </c>
      <c r="F58" s="57"/>
      <c r="G58" s="57">
        <v>-417336</v>
      </c>
      <c r="H58" s="57"/>
      <c r="I58" s="57">
        <v>-65820</v>
      </c>
    </row>
    <row r="59" spans="1:9">
      <c r="A59" s="93" t="s">
        <v>154</v>
      </c>
      <c r="B59" s="198">
        <v>5</v>
      </c>
      <c r="C59" s="67">
        <f>[1]CF!C63</f>
        <v>380558</v>
      </c>
      <c r="D59" s="57"/>
      <c r="E59" s="67">
        <v>406534</v>
      </c>
      <c r="F59" s="57"/>
      <c r="G59" s="94">
        <v>409265</v>
      </c>
      <c r="H59" s="57"/>
      <c r="I59" s="94">
        <v>406534</v>
      </c>
    </row>
    <row r="60" spans="1:9">
      <c r="A60" s="93" t="s">
        <v>195</v>
      </c>
      <c r="B60" s="93"/>
      <c r="C60" s="262">
        <v>0</v>
      </c>
      <c r="D60" s="57"/>
      <c r="E60" s="67">
        <v>102792</v>
      </c>
      <c r="F60" s="57"/>
      <c r="G60" s="94">
        <v>2460</v>
      </c>
      <c r="H60" s="57"/>
      <c r="I60" s="94">
        <v>613050</v>
      </c>
    </row>
    <row r="61" spans="1:9">
      <c r="A61" s="93" t="s">
        <v>178</v>
      </c>
      <c r="B61" s="93"/>
      <c r="C61" s="264">
        <f>[1]CF!C65</f>
        <v>-70117</v>
      </c>
      <c r="D61" s="57"/>
      <c r="E61" s="57">
        <v>-241092</v>
      </c>
      <c r="F61" s="57"/>
      <c r="G61" s="57">
        <v>-70117</v>
      </c>
      <c r="H61" s="57"/>
      <c r="I61" s="57">
        <v>-493842</v>
      </c>
    </row>
    <row r="62" spans="1:9">
      <c r="A62" s="93" t="s">
        <v>259</v>
      </c>
      <c r="B62" s="198">
        <v>12</v>
      </c>
      <c r="C62" s="264">
        <f>[1]CF!C66</f>
        <v>-650</v>
      </c>
      <c r="D62" s="57"/>
      <c r="E62" s="81">
        <v>0</v>
      </c>
      <c r="F62" s="57"/>
      <c r="G62" s="81">
        <v>0</v>
      </c>
      <c r="H62" s="57"/>
      <c r="I62" s="81">
        <v>0</v>
      </c>
    </row>
    <row r="63" spans="1:9">
      <c r="A63" s="93" t="s">
        <v>282</v>
      </c>
      <c r="B63" s="198">
        <v>11</v>
      </c>
      <c r="C63" s="264">
        <f>[1]CF!C67</f>
        <v>-25000</v>
      </c>
      <c r="D63" s="57"/>
      <c r="E63" s="81">
        <v>0</v>
      </c>
      <c r="F63" s="57"/>
      <c r="G63" s="81">
        <v>0</v>
      </c>
      <c r="H63" s="57"/>
      <c r="I63" s="81">
        <v>0</v>
      </c>
    </row>
    <row r="64" spans="1:9">
      <c r="A64" s="93" t="s">
        <v>190</v>
      </c>
      <c r="B64" s="93"/>
      <c r="C64" s="265">
        <v>0</v>
      </c>
      <c r="D64" s="261"/>
      <c r="E64" s="57">
        <v>8487</v>
      </c>
      <c r="F64" s="57"/>
      <c r="G64" s="81">
        <v>0</v>
      </c>
      <c r="H64" s="57"/>
      <c r="I64" s="57">
        <v>8487</v>
      </c>
    </row>
    <row r="65" spans="1:9">
      <c r="A65" s="93" t="s">
        <v>105</v>
      </c>
      <c r="B65" s="93"/>
      <c r="C65" s="67">
        <f>[1]CF!C69</f>
        <v>-13292</v>
      </c>
      <c r="D65" s="57"/>
      <c r="E65" s="67">
        <v>-54303</v>
      </c>
      <c r="F65" s="57"/>
      <c r="G65" s="57">
        <v>-4093</v>
      </c>
      <c r="H65" s="57"/>
      <c r="I65" s="57">
        <v>-4291</v>
      </c>
    </row>
    <row r="66" spans="1:9">
      <c r="A66" s="93" t="s">
        <v>106</v>
      </c>
      <c r="B66" s="93"/>
      <c r="C66" s="67">
        <f>[1]CF!C70</f>
        <v>-1468</v>
      </c>
      <c r="D66" s="57"/>
      <c r="E66" s="67">
        <v>-38</v>
      </c>
      <c r="F66" s="57"/>
      <c r="G66" s="81">
        <v>0</v>
      </c>
      <c r="H66" s="57"/>
      <c r="I66" s="57">
        <v>-20</v>
      </c>
    </row>
    <row r="67" spans="1:9">
      <c r="A67" s="93" t="s">
        <v>107</v>
      </c>
      <c r="B67" s="93"/>
      <c r="C67" s="264">
        <f>[1]CF!C71</f>
        <v>-50143</v>
      </c>
      <c r="D67" s="57"/>
      <c r="E67" s="94">
        <v>90400</v>
      </c>
      <c r="F67" s="57"/>
      <c r="G67" s="94">
        <v>7</v>
      </c>
      <c r="H67" s="57"/>
      <c r="I67" s="94">
        <v>12662</v>
      </c>
    </row>
    <row r="68" spans="1:9">
      <c r="A68" s="93" t="s">
        <v>104</v>
      </c>
      <c r="B68" s="93"/>
      <c r="C68" s="264">
        <f>[1]CF!C72</f>
        <v>38569</v>
      </c>
      <c r="D68" s="57"/>
      <c r="E68" s="94">
        <v>50596</v>
      </c>
      <c r="F68" s="57"/>
      <c r="G68" s="94">
        <v>38567</v>
      </c>
      <c r="H68" s="57"/>
      <c r="I68" s="94">
        <v>45683</v>
      </c>
    </row>
    <row r="69" spans="1:9">
      <c r="A69" s="64" t="s">
        <v>185</v>
      </c>
      <c r="B69" s="64"/>
      <c r="C69" s="68">
        <f>SUM(C57:C68)</f>
        <v>136509</v>
      </c>
      <c r="D69" s="104"/>
      <c r="E69" s="68">
        <f>SUM(E57:E68)</f>
        <v>448200</v>
      </c>
      <c r="F69" s="71"/>
      <c r="G69" s="68">
        <f>SUM(G57:G68)</f>
        <v>-39812</v>
      </c>
      <c r="H69" s="71"/>
      <c r="I69" s="68">
        <f>SUM(I57:I68)</f>
        <v>618944</v>
      </c>
    </row>
    <row r="70" spans="1:9" s="86" customFormat="1" ht="18">
      <c r="A70" s="85" t="s">
        <v>159</v>
      </c>
      <c r="B70" s="85"/>
      <c r="C70" s="54"/>
      <c r="D70" s="54"/>
      <c r="E70" s="54"/>
      <c r="F70" s="54"/>
      <c r="G70" s="54"/>
      <c r="H70" s="54"/>
      <c r="I70" s="54"/>
    </row>
    <row r="71" spans="1:9" s="86" customFormat="1" ht="15.6">
      <c r="A71" s="87" t="s">
        <v>123</v>
      </c>
      <c r="B71" s="87"/>
      <c r="C71" s="54"/>
      <c r="D71" s="54"/>
      <c r="E71" s="54"/>
      <c r="F71" s="54"/>
      <c r="G71" s="54"/>
      <c r="H71" s="54"/>
      <c r="I71" s="54"/>
    </row>
    <row r="72" spans="1:9" s="86" customFormat="1" ht="15.6">
      <c r="A72" s="153" t="s">
        <v>240</v>
      </c>
      <c r="B72" s="88"/>
      <c r="C72" s="55"/>
      <c r="D72" s="55"/>
      <c r="E72" s="55"/>
      <c r="F72" s="55"/>
      <c r="G72" s="55"/>
      <c r="H72" s="55"/>
      <c r="I72" s="55"/>
    </row>
    <row r="73" spans="1:9" s="86" customFormat="1">
      <c r="A73" s="101"/>
      <c r="B73" s="101"/>
      <c r="C73" s="55"/>
      <c r="D73" s="55"/>
      <c r="E73" s="55"/>
      <c r="F73" s="55"/>
      <c r="G73" s="55"/>
      <c r="H73" s="55"/>
      <c r="I73" s="55"/>
    </row>
    <row r="74" spans="1:9">
      <c r="C74" s="279" t="s">
        <v>2</v>
      </c>
      <c r="D74" s="279"/>
      <c r="E74" s="279"/>
      <c r="F74" s="56"/>
      <c r="G74" s="279" t="s">
        <v>3</v>
      </c>
      <c r="H74" s="279"/>
      <c r="I74" s="279"/>
    </row>
    <row r="75" spans="1:9">
      <c r="C75" s="279" t="s">
        <v>52</v>
      </c>
      <c r="D75" s="279"/>
      <c r="E75" s="279"/>
      <c r="F75" s="56"/>
      <c r="G75" s="279" t="s">
        <v>52</v>
      </c>
      <c r="H75" s="279"/>
      <c r="I75" s="279"/>
    </row>
    <row r="76" spans="1:9">
      <c r="B76" s="21" t="s">
        <v>5</v>
      </c>
      <c r="C76" s="158" t="s">
        <v>239</v>
      </c>
      <c r="D76" s="158"/>
      <c r="E76" s="158" t="s">
        <v>197</v>
      </c>
      <c r="F76" s="158"/>
      <c r="G76" s="158" t="s">
        <v>239</v>
      </c>
      <c r="H76" s="158"/>
      <c r="I76" s="158" t="s">
        <v>197</v>
      </c>
    </row>
    <row r="77" spans="1:9">
      <c r="C77" s="280" t="s">
        <v>7</v>
      </c>
      <c r="D77" s="280"/>
      <c r="E77" s="280"/>
      <c r="F77" s="280"/>
      <c r="G77" s="280"/>
      <c r="H77" s="280"/>
      <c r="I77" s="280"/>
    </row>
    <row r="78" spans="1:9">
      <c r="C78" s="69"/>
      <c r="D78" s="57"/>
      <c r="E78" s="69"/>
      <c r="F78" s="57"/>
      <c r="G78" s="69"/>
      <c r="H78" s="57"/>
      <c r="I78" s="69"/>
    </row>
    <row r="79" spans="1:9">
      <c r="A79" s="105" t="s">
        <v>108</v>
      </c>
      <c r="B79" s="105"/>
      <c r="C79" s="70"/>
      <c r="D79" s="61"/>
      <c r="E79" s="70"/>
      <c r="F79" s="57"/>
      <c r="G79" s="70"/>
      <c r="H79" s="57"/>
      <c r="I79" s="70"/>
    </row>
    <row r="80" spans="1:9">
      <c r="A80" s="83" t="s">
        <v>219</v>
      </c>
      <c r="B80" s="224">
        <v>16</v>
      </c>
      <c r="C80" s="67">
        <f>[1]CF!C76</f>
        <v>360851</v>
      </c>
      <c r="D80" s="61"/>
      <c r="E80" s="67">
        <v>364981</v>
      </c>
      <c r="F80" s="57"/>
      <c r="G80" s="57">
        <v>360851</v>
      </c>
      <c r="H80" s="57"/>
      <c r="I80" s="57">
        <v>364981</v>
      </c>
    </row>
    <row r="81" spans="1:9">
      <c r="A81" s="83" t="s">
        <v>109</v>
      </c>
      <c r="B81" s="224">
        <v>14</v>
      </c>
      <c r="C81" s="67">
        <f>[1]CF!C77</f>
        <v>30272320</v>
      </c>
      <c r="D81" s="61"/>
      <c r="E81" s="67">
        <v>29421492</v>
      </c>
      <c r="F81" s="57"/>
      <c r="G81" s="57">
        <v>15171639</v>
      </c>
      <c r="H81" s="57"/>
      <c r="I81" s="57">
        <v>17792738</v>
      </c>
    </row>
    <row r="82" spans="1:9">
      <c r="A82" s="83" t="s">
        <v>120</v>
      </c>
      <c r="B82" s="224">
        <v>14</v>
      </c>
      <c r="C82" s="67">
        <f>[1]CF!C78</f>
        <v>-29890905</v>
      </c>
      <c r="D82" s="61"/>
      <c r="E82" s="67">
        <v>-29090699</v>
      </c>
      <c r="F82" s="57"/>
      <c r="G82" s="57">
        <v>-15717981</v>
      </c>
      <c r="H82" s="57"/>
      <c r="I82" s="57">
        <v>-17492459</v>
      </c>
    </row>
    <row r="83" spans="1:9">
      <c r="A83" s="83" t="s">
        <v>179</v>
      </c>
      <c r="B83" s="224">
        <v>5</v>
      </c>
      <c r="C83" s="264">
        <f>[1]CF!C79</f>
        <v>-3500</v>
      </c>
      <c r="D83" s="61"/>
      <c r="E83" s="223">
        <v>30000</v>
      </c>
      <c r="F83" s="57"/>
      <c r="G83" s="57">
        <v>352460</v>
      </c>
      <c r="H83" s="57"/>
      <c r="I83" s="57">
        <v>170000</v>
      </c>
    </row>
    <row r="84" spans="1:9">
      <c r="A84" s="83" t="s">
        <v>191</v>
      </c>
      <c r="B84" s="224">
        <v>5</v>
      </c>
      <c r="C84" s="266">
        <v>0</v>
      </c>
      <c r="D84" s="61"/>
      <c r="E84" s="223">
        <v>0</v>
      </c>
      <c r="F84" s="57"/>
      <c r="G84" s="57">
        <v>-354000</v>
      </c>
      <c r="H84" s="57"/>
      <c r="I84" s="57">
        <v>-203916</v>
      </c>
    </row>
    <row r="85" spans="1:9">
      <c r="A85" s="83" t="s">
        <v>286</v>
      </c>
      <c r="B85" s="224">
        <v>14</v>
      </c>
      <c r="C85" s="264">
        <f>[1]CF!C81</f>
        <v>310170</v>
      </c>
      <c r="D85" s="61"/>
      <c r="E85" s="223">
        <v>0</v>
      </c>
      <c r="F85" s="57"/>
      <c r="G85" s="94">
        <v>250000</v>
      </c>
      <c r="H85" s="57"/>
      <c r="I85" s="81">
        <v>0</v>
      </c>
    </row>
    <row r="86" spans="1:9">
      <c r="A86" s="83" t="s">
        <v>113</v>
      </c>
      <c r="B86" s="224">
        <v>14</v>
      </c>
      <c r="C86" s="264">
        <f>[1]CF!C82</f>
        <v>-215123</v>
      </c>
      <c r="D86" s="61"/>
      <c r="E86" s="57">
        <v>-265468</v>
      </c>
      <c r="F86" s="57"/>
      <c r="G86" s="57">
        <v>-15000</v>
      </c>
      <c r="H86" s="57"/>
      <c r="I86" s="57">
        <v>-75448</v>
      </c>
    </row>
    <row r="87" spans="1:9">
      <c r="A87" s="83" t="s">
        <v>153</v>
      </c>
      <c r="B87" s="83"/>
      <c r="C87" s="264">
        <f>[1]CF!C83</f>
        <v>-12961</v>
      </c>
      <c r="D87" s="61"/>
      <c r="E87" s="57">
        <v>-18860</v>
      </c>
      <c r="F87" s="57"/>
      <c r="G87" s="57">
        <v>-15604</v>
      </c>
      <c r="H87" s="57"/>
      <c r="I87" s="57">
        <v>-22397</v>
      </c>
    </row>
    <row r="88" spans="1:9">
      <c r="A88" s="83" t="s">
        <v>213</v>
      </c>
      <c r="B88" s="83"/>
      <c r="C88" s="266">
        <v>0</v>
      </c>
      <c r="D88" s="61"/>
      <c r="E88" s="57">
        <v>-46297</v>
      </c>
      <c r="F88" s="57"/>
      <c r="G88" s="57">
        <v>0</v>
      </c>
      <c r="H88" s="57"/>
      <c r="I88" s="57">
        <v>-46297</v>
      </c>
    </row>
    <row r="89" spans="1:9">
      <c r="A89" s="83" t="s">
        <v>256</v>
      </c>
      <c r="B89" s="198">
        <v>16</v>
      </c>
      <c r="C89" s="264">
        <f>[1]CF!C85</f>
        <v>27773</v>
      </c>
      <c r="D89" s="61"/>
      <c r="E89" s="223">
        <v>0</v>
      </c>
      <c r="F89" s="57"/>
      <c r="G89" s="94">
        <v>27773</v>
      </c>
      <c r="H89" s="57"/>
      <c r="I89" s="81">
        <v>0</v>
      </c>
    </row>
    <row r="90" spans="1:9">
      <c r="A90" s="83" t="s">
        <v>257</v>
      </c>
      <c r="B90" s="198">
        <v>12</v>
      </c>
      <c r="C90" s="264">
        <f>[1]CF!C86</f>
        <v>347754</v>
      </c>
      <c r="D90" s="61"/>
      <c r="E90" s="223">
        <v>0</v>
      </c>
      <c r="F90" s="57"/>
      <c r="G90" s="81">
        <v>0</v>
      </c>
      <c r="H90" s="57"/>
      <c r="I90" s="81">
        <v>0</v>
      </c>
    </row>
    <row r="91" spans="1:9">
      <c r="A91" s="58" t="s">
        <v>112</v>
      </c>
      <c r="B91" s="58"/>
      <c r="C91" s="267">
        <f>[1]CF!C87</f>
        <v>-470271</v>
      </c>
      <c r="D91" s="57"/>
      <c r="E91" s="72">
        <v>-398076</v>
      </c>
      <c r="F91" s="57"/>
      <c r="G91" s="72">
        <v>-217778</v>
      </c>
      <c r="H91" s="57"/>
      <c r="I91" s="72">
        <v>-201405</v>
      </c>
    </row>
    <row r="92" spans="1:9" s="107" customFormat="1">
      <c r="A92" s="64" t="s">
        <v>237</v>
      </c>
      <c r="B92" s="64"/>
      <c r="C92" s="84">
        <f>SUM(C80:C91)</f>
        <v>726108</v>
      </c>
      <c r="D92" s="71"/>
      <c r="E92" s="84">
        <f>SUM(E80:E91)</f>
        <v>-2927</v>
      </c>
      <c r="F92" s="71"/>
      <c r="G92" s="84">
        <f>SUM(G80:G91)</f>
        <v>-157640</v>
      </c>
      <c r="H92" s="71"/>
      <c r="I92" s="84">
        <f>SUM(I80:I91)</f>
        <v>285797</v>
      </c>
    </row>
    <row r="93" spans="1:9">
      <c r="C93" s="69"/>
      <c r="D93" s="57"/>
      <c r="E93" s="69">
        <v>-286550</v>
      </c>
      <c r="F93" s="57"/>
      <c r="G93" s="69"/>
      <c r="H93" s="57"/>
      <c r="I93" s="69">
        <v>-154925</v>
      </c>
    </row>
    <row r="94" spans="1:9">
      <c r="A94" s="89" t="s">
        <v>235</v>
      </c>
      <c r="C94" s="69"/>
      <c r="D94" s="57"/>
      <c r="E94" s="69"/>
      <c r="F94" s="57"/>
      <c r="G94" s="69"/>
      <c r="H94" s="57"/>
      <c r="I94" s="69"/>
    </row>
    <row r="95" spans="1:9" s="107" customFormat="1">
      <c r="A95" s="83" t="s">
        <v>110</v>
      </c>
      <c r="B95" s="83"/>
      <c r="C95" s="71">
        <f>C92+C69+C54</f>
        <v>171872</v>
      </c>
      <c r="D95" s="71"/>
      <c r="E95" s="71">
        <f>E92+E69+E54</f>
        <v>100562</v>
      </c>
      <c r="F95" s="71"/>
      <c r="G95" s="71">
        <f>G92+G69+G54</f>
        <v>208612</v>
      </c>
      <c r="H95" s="71"/>
      <c r="I95" s="71">
        <f>I92+I69+I54</f>
        <v>62820</v>
      </c>
    </row>
    <row r="96" spans="1:9" s="107" customFormat="1">
      <c r="A96" s="83" t="s">
        <v>111</v>
      </c>
      <c r="B96" s="83"/>
      <c r="C96" s="72">
        <f>[1]CF!$C$92</f>
        <v>-248.75299999999999</v>
      </c>
      <c r="D96" s="57"/>
      <c r="E96" s="72">
        <v>-171.678</v>
      </c>
      <c r="F96" s="57"/>
      <c r="G96" s="108">
        <v>0</v>
      </c>
      <c r="H96" s="57"/>
      <c r="I96" s="108">
        <v>0</v>
      </c>
    </row>
    <row r="97" spans="1:9" s="107" customFormat="1">
      <c r="A97" s="109" t="s">
        <v>236</v>
      </c>
      <c r="B97" s="109"/>
      <c r="C97" s="71">
        <f>C95+C96</f>
        <v>171623.247</v>
      </c>
      <c r="D97" s="71"/>
      <c r="E97" s="71">
        <f>E95+E96</f>
        <v>100390.322</v>
      </c>
      <c r="F97" s="71"/>
      <c r="G97" s="71">
        <f>G95+G96</f>
        <v>208612</v>
      </c>
      <c r="H97" s="71"/>
      <c r="I97" s="71">
        <f>I95+I96</f>
        <v>62820</v>
      </c>
    </row>
    <row r="98" spans="1:9">
      <c r="A98" s="83" t="s">
        <v>115</v>
      </c>
      <c r="B98" s="83"/>
      <c r="C98" s="72">
        <f>BS!G11</f>
        <v>264345</v>
      </c>
      <c r="D98" s="57"/>
      <c r="E98" s="72">
        <v>212614</v>
      </c>
      <c r="F98" s="57"/>
      <c r="G98" s="72">
        <v>172259</v>
      </c>
      <c r="H98" s="57"/>
      <c r="I98" s="72">
        <v>175865</v>
      </c>
    </row>
    <row r="99" spans="1:9" s="107" customFormat="1" ht="15" thickBot="1">
      <c r="A99" s="109" t="s">
        <v>231</v>
      </c>
      <c r="B99" s="109"/>
      <c r="C99" s="73">
        <f>C97+C98</f>
        <v>435968.24699999997</v>
      </c>
      <c r="D99" s="71"/>
      <c r="E99" s="73">
        <f>E97+E98</f>
        <v>313004.32199999999</v>
      </c>
      <c r="F99" s="110"/>
      <c r="G99" s="73">
        <f>G97+G98</f>
        <v>380871</v>
      </c>
      <c r="H99" s="110"/>
      <c r="I99" s="73">
        <f>I97+I98</f>
        <v>238685</v>
      </c>
    </row>
    <row r="100" spans="1:9" ht="15" thickTop="1">
      <c r="C100" s="74"/>
      <c r="D100" s="56"/>
      <c r="E100" s="74"/>
      <c r="F100" s="56"/>
    </row>
    <row r="101" spans="1:9">
      <c r="A101" s="91" t="s">
        <v>186</v>
      </c>
    </row>
    <row r="102" spans="1:9">
      <c r="A102" s="89" t="s">
        <v>215</v>
      </c>
      <c r="C102" s="94">
        <v>0</v>
      </c>
      <c r="D102" s="94"/>
      <c r="E102" s="94">
        <v>0</v>
      </c>
      <c r="G102" s="94">
        <v>0</v>
      </c>
      <c r="H102" s="94"/>
      <c r="I102" s="94">
        <v>0</v>
      </c>
    </row>
    <row r="103" spans="1:9">
      <c r="A103" s="89" t="s">
        <v>194</v>
      </c>
      <c r="C103" s="94">
        <v>0</v>
      </c>
      <c r="D103" s="94"/>
      <c r="E103" s="94">
        <v>0</v>
      </c>
      <c r="G103" s="94">
        <v>417</v>
      </c>
      <c r="H103" s="94"/>
      <c r="I103" s="94">
        <v>0</v>
      </c>
    </row>
    <row r="104" spans="1:9">
      <c r="A104" s="89" t="s">
        <v>284</v>
      </c>
      <c r="C104" s="268">
        <v>2170</v>
      </c>
      <c r="D104" s="94"/>
      <c r="E104" s="94">
        <v>0</v>
      </c>
      <c r="G104" s="94">
        <v>0</v>
      </c>
      <c r="H104" s="94"/>
      <c r="I104" s="94">
        <v>0</v>
      </c>
    </row>
    <row r="105" spans="1:9">
      <c r="A105" s="89" t="s">
        <v>204</v>
      </c>
      <c r="C105" s="268">
        <v>12742</v>
      </c>
      <c r="D105" s="94"/>
      <c r="E105" s="94">
        <v>2961</v>
      </c>
      <c r="G105" s="57">
        <v>1029</v>
      </c>
      <c r="H105" s="94"/>
      <c r="I105" s="57">
        <v>1384</v>
      </c>
    </row>
    <row r="106" spans="1:9">
      <c r="A106" s="89" t="s">
        <v>205</v>
      </c>
      <c r="C106" s="268">
        <v>5247</v>
      </c>
      <c r="D106" s="94"/>
      <c r="E106" s="94">
        <v>9011</v>
      </c>
      <c r="G106" s="57">
        <v>30074</v>
      </c>
      <c r="H106" s="94"/>
      <c r="I106" s="57">
        <v>9011</v>
      </c>
    </row>
    <row r="107" spans="1:9">
      <c r="A107" s="89" t="s">
        <v>283</v>
      </c>
      <c r="B107" s="269">
        <v>5</v>
      </c>
      <c r="C107" s="268">
        <v>24800</v>
      </c>
      <c r="D107" s="94"/>
      <c r="E107" s="94">
        <v>0</v>
      </c>
      <c r="G107" s="57"/>
      <c r="H107" s="94"/>
      <c r="I107" s="57"/>
    </row>
    <row r="108" spans="1:9">
      <c r="A108" s="89" t="s">
        <v>180</v>
      </c>
      <c r="B108" s="106"/>
      <c r="C108" s="94">
        <v>0</v>
      </c>
      <c r="D108" s="94"/>
      <c r="E108" s="94">
        <v>17460</v>
      </c>
      <c r="G108" s="94">
        <v>0</v>
      </c>
      <c r="H108" s="94"/>
      <c r="I108" s="94">
        <v>0</v>
      </c>
    </row>
    <row r="109" spans="1:9">
      <c r="A109" s="89" t="s">
        <v>258</v>
      </c>
      <c r="B109" s="106"/>
      <c r="C109" s="268">
        <v>6761</v>
      </c>
      <c r="D109" s="94"/>
      <c r="E109" s="94">
        <v>0</v>
      </c>
      <c r="G109" s="94">
        <v>6896</v>
      </c>
      <c r="H109" s="94"/>
      <c r="I109" s="94">
        <v>0</v>
      </c>
    </row>
    <row r="110" spans="1:9">
      <c r="A110" s="89" t="s">
        <v>214</v>
      </c>
      <c r="B110" s="106"/>
      <c r="C110" s="94">
        <v>0</v>
      </c>
      <c r="D110" s="94"/>
      <c r="E110" s="94">
        <v>185186</v>
      </c>
      <c r="G110" s="94">
        <v>0</v>
      </c>
      <c r="H110" s="94"/>
      <c r="I110" s="94">
        <v>185186</v>
      </c>
    </row>
    <row r="111" spans="1:9">
      <c r="A111" s="89" t="s">
        <v>270</v>
      </c>
      <c r="B111" s="106"/>
      <c r="C111" s="94">
        <v>0</v>
      </c>
      <c r="D111" s="94"/>
      <c r="E111" s="94">
        <v>0</v>
      </c>
      <c r="G111" s="94">
        <v>1975</v>
      </c>
      <c r="H111" s="94"/>
      <c r="I111" s="94">
        <v>0</v>
      </c>
    </row>
  </sheetData>
  <mergeCells count="10">
    <mergeCell ref="C74:E74"/>
    <mergeCell ref="G74:I74"/>
    <mergeCell ref="C77:I77"/>
    <mergeCell ref="C75:E75"/>
    <mergeCell ref="G75:I75"/>
    <mergeCell ref="C5:E5"/>
    <mergeCell ref="G5:I5"/>
    <mergeCell ref="C8:I8"/>
    <mergeCell ref="C6:E6"/>
    <mergeCell ref="G6:I6"/>
  </mergeCells>
  <pageMargins left="0.7" right="0.7" top="0.75" bottom="0.75" header="0.3" footer="0.3"/>
  <pageSetup paperSize="9" scale="74" firstPageNumber="13" fitToHeight="0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  <rowBreaks count="1" manualBreakCount="1">
    <brk id="69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9B34508619BA478EBD26BF2071128F" ma:contentTypeVersion="15" ma:contentTypeDescription="Create a new document." ma:contentTypeScope="" ma:versionID="49daad88bace5c9e0045848775aca932">
  <xsd:schema xmlns:xsd="http://www.w3.org/2001/XMLSchema" xmlns:xs="http://www.w3.org/2001/XMLSchema" xmlns:p="http://schemas.microsoft.com/office/2006/metadata/properties" xmlns:ns2="7a8b54ac-6b6f-444a-a8db-d90e45ebe421" xmlns:ns3="5d0fcac8-3995-4ef6-9358-7ca0c107222d" targetNamespace="http://schemas.microsoft.com/office/2006/metadata/properties" ma:root="true" ma:fieldsID="fc678ee8bc4855e653c57961494192ca" ns2:_="" ns3:_="">
    <xsd:import namespace="7a8b54ac-6b6f-444a-a8db-d90e45ebe421"/>
    <xsd:import namespace="5d0fcac8-3995-4ef6-9358-7ca0c10722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4ac-6b6f-444a-a8db-d90e45ebe4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0fcac8-3995-4ef6-9358-7ca0c107222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6f3e774-08ee-4ddf-b871-940ed3e098f5}" ma:internalName="TaxCatchAll" ma:showField="CatchAllData" ma:web="5d0fcac8-3995-4ef6-9358-7ca0c10722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8b54ac-6b6f-444a-a8db-d90e45ebe421">
      <Terms xmlns="http://schemas.microsoft.com/office/infopath/2007/PartnerControls"/>
    </lcf76f155ced4ddcb4097134ff3c332f>
    <TaxCatchAll xmlns="5d0fcac8-3995-4ef6-9358-7ca0c107222d" xsi:nil="true"/>
  </documentManagement>
</p:properties>
</file>

<file path=customXml/itemProps1.xml><?xml version="1.0" encoding="utf-8"?>
<ds:datastoreItem xmlns:ds="http://schemas.openxmlformats.org/officeDocument/2006/customXml" ds:itemID="{DE51F9D7-8D20-4E04-B618-40EC4E427B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9244355-1D82-408C-99C4-467012CEC2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8b54ac-6b6f-444a-a8db-d90e45ebe421"/>
    <ds:schemaRef ds:uri="5d0fcac8-3995-4ef6-9358-7ca0c10722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1CD2226-49C4-499A-AFDF-88D1DB2BDC92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  <ds:schemaRef ds:uri="http://purl.org/dc/terms/"/>
    <ds:schemaRef ds:uri="5d0fcac8-3995-4ef6-9358-7ca0c107222d"/>
    <ds:schemaRef ds:uri="7a8b54ac-6b6f-444a-a8db-d90e45ebe421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 3M</vt:lpstr>
      <vt:lpstr>PL 9M</vt:lpstr>
      <vt:lpstr>Shareholder conso 65</vt:lpstr>
      <vt:lpstr>Shareholder conso 66</vt:lpstr>
      <vt:lpstr>Shareholder Seperate 65</vt:lpstr>
      <vt:lpstr>Shareholder Seperate 66</vt:lpstr>
      <vt:lpstr>CF</vt:lpstr>
      <vt:lpstr>BS!Print_Area</vt:lpstr>
      <vt:lpstr>CF!Print_Area</vt:lpstr>
      <vt:lpstr>'PL 3M'!Print_Area</vt:lpstr>
      <vt:lpstr>'PL 9M'!Print_Area</vt:lpstr>
      <vt:lpstr>'Shareholder conso 65'!Print_Area</vt:lpstr>
      <vt:lpstr>'Shareholder conso 66'!Print_Area</vt:lpstr>
      <vt:lpstr>'Shareholder Seperate 65'!Print_Area</vt:lpstr>
      <vt:lpstr>'Shareholder Seperate 66'!Print_Area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Supakorn Tangsirisangaun</cp:lastModifiedBy>
  <cp:lastPrinted>2023-11-14T07:00:49Z</cp:lastPrinted>
  <dcterms:created xsi:type="dcterms:W3CDTF">2016-03-17T07:09:53Z</dcterms:created>
  <dcterms:modified xsi:type="dcterms:W3CDTF">2023-11-14T12:46:10Z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0x010100B99B34508619BA478EBD26BF2071128F</vt:lpwstr>
  </property>
  <property fmtid="{D5CDD505-2E9C-101B-9397-08002B2CF9AE}" pid="3" name="MediaServiceImageTags">
    <vt:lpwstr/>
  </property>
</Properties>
</file>