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Playpark2022/Shared Documents/2023/3th Quarter/08 - Draft FS AS IIIQ 2023/Client Version/For client/TFS/"/>
    </mc:Choice>
  </mc:AlternateContent>
  <xr:revisionPtr revIDLastSave="2186" documentId="114_{ADAAAC6A-0D93-45E9-AE31-6445369A07FB}" xr6:coauthVersionLast="47" xr6:coauthVersionMax="47" xr10:uidLastSave="{FEBBC456-004D-4BAC-9F35-933AF917EA2A}"/>
  <bookViews>
    <workbookView xWindow="-110" yWindow="-110" windowWidth="19420" windowHeight="10420" tabRatio="883" activeTab="5" xr2:uid="{00000000-000D-0000-FFFF-FFFF00000000}"/>
  </bookViews>
  <sheets>
    <sheet name="BS 2-4" sheetId="21" r:id="rId1"/>
    <sheet name="PL 5-6_3M" sheetId="15" r:id="rId2"/>
    <sheet name="PL 7-8_9M" sheetId="16" r:id="rId3"/>
    <sheet name="EQ 9 (Conso)" sheetId="5" r:id="rId4"/>
    <sheet name="EQ 10 (Company)" sheetId="6" r:id="rId5"/>
    <sheet name="CF 11-12" sheetId="19" r:id="rId6"/>
  </sheets>
  <definedNames>
    <definedName name="\p" localSheetId="0">#REF!</definedName>
    <definedName name="\p" localSheetId="4">#REF!</definedName>
    <definedName name="\p" localSheetId="1">#REF!</definedName>
    <definedName name="\p">#REF!</definedName>
    <definedName name="aa" localSheetId="4">#REF!</definedName>
    <definedName name="aa" localSheetId="1">#REF!</definedName>
    <definedName name="aa">#REF!</definedName>
    <definedName name="AS2DocOpenMode" hidden="1">"AS2DocumentEdit"</definedName>
    <definedName name="bswip" localSheetId="1">#REF!</definedName>
    <definedName name="bswip">#REF!</definedName>
    <definedName name="CF">#REF!</definedName>
    <definedName name="ColorArea" localSheetId="1">#REF!</definedName>
    <definedName name="ColorArea">#REF!</definedName>
    <definedName name="_xlnm.Database" localSheetId="4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rint">#REF!</definedName>
    <definedName name="_xlnm.Print_Area" localSheetId="0">'BS 2-4'!$A$1:$J$164</definedName>
    <definedName name="_xlnm.Print_Area" localSheetId="5">'CF 11-12'!$A$1:$J$121</definedName>
    <definedName name="_xlnm.Print_Area" localSheetId="4">'EQ 10 (Company)'!$A$1:$T$45</definedName>
    <definedName name="_xlnm.Print_Area" localSheetId="3">'EQ 9 (Conso)'!$A$1:$Z$45</definedName>
    <definedName name="_xlnm.Print_Area" localSheetId="1">'PL 5-6_3M'!$A$1:$J$109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1">#REF!</definedName>
    <definedName name="Print_Titles_MI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19" l="1"/>
  <c r="F141" i="21"/>
  <c r="J137" i="21"/>
  <c r="F137" i="21"/>
  <c r="J136" i="21"/>
  <c r="F136" i="21"/>
  <c r="J134" i="21"/>
  <c r="F134" i="21"/>
  <c r="J133" i="21"/>
  <c r="F133" i="21"/>
  <c r="J132" i="21"/>
  <c r="F132" i="21"/>
  <c r="J92" i="21"/>
  <c r="H92" i="21"/>
  <c r="F92" i="21"/>
  <c r="D92" i="21"/>
  <c r="J82" i="21"/>
  <c r="H82" i="21"/>
  <c r="F82" i="21"/>
  <c r="D82" i="21"/>
  <c r="A61" i="21"/>
  <c r="A115" i="21" s="1"/>
  <c r="J38" i="21"/>
  <c r="H38" i="21"/>
  <c r="F38" i="21"/>
  <c r="D38" i="21"/>
  <c r="J23" i="21"/>
  <c r="H23" i="21"/>
  <c r="F23" i="21"/>
  <c r="D23" i="21"/>
  <c r="J39" i="19"/>
  <c r="J50" i="19" s="1"/>
  <c r="F39" i="19"/>
  <c r="F50" i="19" s="1"/>
  <c r="D38" i="5"/>
  <c r="D132" i="21" s="1"/>
  <c r="F15" i="15"/>
  <c r="T36" i="5"/>
  <c r="F40" i="21" l="1"/>
  <c r="H40" i="21"/>
  <c r="D40" i="21"/>
  <c r="J94" i="21"/>
  <c r="H94" i="21"/>
  <c r="J40" i="21"/>
  <c r="D94" i="21"/>
  <c r="F94" i="21"/>
  <c r="T35" i="5"/>
  <c r="V35" i="5" s="1"/>
  <c r="Z35" i="5" s="1"/>
  <c r="J15" i="15" l="1"/>
  <c r="J17" i="15"/>
  <c r="F37" i="15"/>
  <c r="T34" i="5"/>
  <c r="V34" i="5" s="1"/>
  <c r="T32" i="6" l="1"/>
  <c r="R32" i="6"/>
  <c r="Z34" i="5"/>
  <c r="H37" i="16"/>
  <c r="D37" i="16"/>
  <c r="J97" i="19"/>
  <c r="H97" i="19"/>
  <c r="F97" i="19"/>
  <c r="D97" i="19"/>
  <c r="D86" i="19"/>
  <c r="D37" i="15" l="1"/>
  <c r="R33" i="6" l="1"/>
  <c r="T33" i="6" s="1"/>
  <c r="P35" i="6"/>
  <c r="P23" i="6"/>
  <c r="R29" i="6"/>
  <c r="T29" i="6"/>
  <c r="R30" i="6"/>
  <c r="T30" i="6"/>
  <c r="R31" i="6"/>
  <c r="T31" i="6"/>
  <c r="V36" i="5"/>
  <c r="Z36" i="5" s="1"/>
  <c r="T33" i="5"/>
  <c r="V33" i="5" s="1"/>
  <c r="Z33" i="5" s="1"/>
  <c r="T32" i="5"/>
  <c r="V32" i="5" s="1"/>
  <c r="Z32" i="5" s="1"/>
  <c r="T31" i="5"/>
  <c r="V31" i="5" s="1"/>
  <c r="Z31" i="5" s="1"/>
  <c r="J86" i="19" l="1"/>
  <c r="F86" i="19"/>
  <c r="I86" i="19"/>
  <c r="H86" i="19"/>
  <c r="E86" i="19"/>
  <c r="G55" i="19"/>
  <c r="G101" i="19" s="1"/>
  <c r="I39" i="19"/>
  <c r="I50" i="19" s="1"/>
  <c r="I55" i="19" s="1"/>
  <c r="E39" i="19"/>
  <c r="E50" i="19" s="1"/>
  <c r="E55" i="19" s="1"/>
  <c r="C39" i="19"/>
  <c r="R21" i="6"/>
  <c r="R20" i="6"/>
  <c r="R19" i="6"/>
  <c r="R18" i="6"/>
  <c r="R17" i="6"/>
  <c r="T19" i="6"/>
  <c r="T20" i="6"/>
  <c r="T21" i="6"/>
  <c r="J43" i="16"/>
  <c r="J37" i="16"/>
  <c r="F43" i="16"/>
  <c r="F37" i="16"/>
  <c r="J15" i="16"/>
  <c r="J24" i="16" s="1"/>
  <c r="J27" i="16" s="1"/>
  <c r="J73" i="16" s="1"/>
  <c r="J70" i="16" s="1"/>
  <c r="F15" i="16"/>
  <c r="F24" i="16" s="1"/>
  <c r="F27" i="16" s="1"/>
  <c r="F73" i="16" s="1"/>
  <c r="F70" i="16" s="1"/>
  <c r="H43" i="16"/>
  <c r="D43" i="16"/>
  <c r="D45" i="16" s="1"/>
  <c r="H24" i="16"/>
  <c r="H27" i="16" s="1"/>
  <c r="D15" i="16"/>
  <c r="D24" i="16" s="1"/>
  <c r="D27" i="16" s="1"/>
  <c r="H15" i="15"/>
  <c r="H24" i="15" s="1"/>
  <c r="H27" i="15" s="1"/>
  <c r="H72" i="15" s="1"/>
  <c r="H69" i="15" s="1"/>
  <c r="J43" i="15"/>
  <c r="F43" i="15"/>
  <c r="J37" i="15"/>
  <c r="J24" i="15"/>
  <c r="J27" i="15" s="1"/>
  <c r="J72" i="15" s="1"/>
  <c r="J69" i="15" s="1"/>
  <c r="H43" i="15"/>
  <c r="D43" i="15"/>
  <c r="H37" i="15"/>
  <c r="F24" i="15"/>
  <c r="F27" i="15" s="1"/>
  <c r="F72" i="15" s="1"/>
  <c r="F69" i="15" s="1"/>
  <c r="D15" i="15"/>
  <c r="D24" i="15" s="1"/>
  <c r="D27" i="15" s="1"/>
  <c r="D47" i="16" l="1"/>
  <c r="D79" i="16" s="1"/>
  <c r="D76" i="16" s="1"/>
  <c r="I101" i="19"/>
  <c r="E101" i="19"/>
  <c r="E106" i="19" s="1"/>
  <c r="F45" i="15"/>
  <c r="F47" i="15" s="1"/>
  <c r="F78" i="15" s="1"/>
  <c r="F75" i="15" s="1"/>
  <c r="H45" i="16"/>
  <c r="H47" i="16" s="1"/>
  <c r="H79" i="16" s="1"/>
  <c r="H76" i="16" s="1"/>
  <c r="H45" i="15"/>
  <c r="H47" i="15" s="1"/>
  <c r="H78" i="15" s="1"/>
  <c r="H75" i="15" s="1"/>
  <c r="J45" i="15"/>
  <c r="J47" i="15" s="1"/>
  <c r="J78" i="15" s="1"/>
  <c r="J75" i="15" s="1"/>
  <c r="F45" i="16"/>
  <c r="F47" i="16" s="1"/>
  <c r="F79" i="16" s="1"/>
  <c r="F76" i="16" s="1"/>
  <c r="H13" i="19"/>
  <c r="D13" i="19"/>
  <c r="J45" i="16"/>
  <c r="J47" i="16" s="1"/>
  <c r="J79" i="16" s="1"/>
  <c r="J76" i="16" s="1"/>
  <c r="H73" i="16"/>
  <c r="H70" i="16" s="1"/>
  <c r="D73" i="16"/>
  <c r="D70" i="16" s="1"/>
  <c r="D45" i="15"/>
  <c r="D47" i="15" s="1"/>
  <c r="D78" i="15" s="1"/>
  <c r="D75" i="15" s="1"/>
  <c r="D72" i="15"/>
  <c r="D69" i="15" s="1"/>
  <c r="H39" i="19" l="1"/>
  <c r="H50" i="19" s="1"/>
  <c r="H55" i="19" s="1"/>
  <c r="J55" i="19"/>
  <c r="D39" i="19"/>
  <c r="D50" i="19" s="1"/>
  <c r="D55" i="19" s="1"/>
  <c r="R26" i="6"/>
  <c r="J138" i="21" s="1"/>
  <c r="J140" i="21" s="1"/>
  <c r="J143" i="21" s="1"/>
  <c r="J145" i="21" s="1"/>
  <c r="R14" i="6"/>
  <c r="T28" i="5"/>
  <c r="T23" i="5"/>
  <c r="T22" i="5"/>
  <c r="V22" i="5" s="1"/>
  <c r="Z22" i="5" s="1"/>
  <c r="T21" i="5"/>
  <c r="T20" i="5"/>
  <c r="T19" i="5"/>
  <c r="T16" i="5"/>
  <c r="V28" i="5" l="1"/>
  <c r="F138" i="21"/>
  <c r="F140" i="21" s="1"/>
  <c r="F143" i="21" s="1"/>
  <c r="F145" i="21" s="1"/>
  <c r="H101" i="19"/>
  <c r="H106" i="19" s="1"/>
  <c r="D101" i="19"/>
  <c r="D106" i="19" s="1"/>
  <c r="J101" i="19"/>
  <c r="J106" i="19" s="1"/>
  <c r="X38" i="5" l="1"/>
  <c r="D141" i="21" s="1"/>
  <c r="L35" i="6" l="1"/>
  <c r="H137" i="21" s="1"/>
  <c r="H35" i="6"/>
  <c r="H134" i="21" s="1"/>
  <c r="N35" i="6"/>
  <c r="D35" i="6" l="1"/>
  <c r="H132" i="21" s="1"/>
  <c r="F35" i="6"/>
  <c r="H133" i="21" s="1"/>
  <c r="S35" i="6" l="1"/>
  <c r="Q35" i="6"/>
  <c r="K35" i="6"/>
  <c r="J35" i="6"/>
  <c r="H136" i="21" s="1"/>
  <c r="I35" i="6"/>
  <c r="G35" i="6"/>
  <c r="E35" i="6"/>
  <c r="J23" i="6"/>
  <c r="G23" i="6"/>
  <c r="T18" i="6"/>
  <c r="F23" i="6"/>
  <c r="D23" i="6"/>
  <c r="N38" i="5"/>
  <c r="J38" i="5"/>
  <c r="D136" i="21" s="1"/>
  <c r="H38" i="5"/>
  <c r="D134" i="21" s="1"/>
  <c r="F38" i="5"/>
  <c r="D133" i="21" s="1"/>
  <c r="R38" i="5"/>
  <c r="X25" i="5"/>
  <c r="R25" i="5"/>
  <c r="P25" i="5"/>
  <c r="N25" i="5"/>
  <c r="L25" i="5"/>
  <c r="J25" i="5"/>
  <c r="H25" i="5"/>
  <c r="F25" i="5"/>
  <c r="D25" i="5"/>
  <c r="V23" i="5"/>
  <c r="Z23" i="5" s="1"/>
  <c r="V21" i="5"/>
  <c r="Z21" i="5" s="1"/>
  <c r="V20" i="5"/>
  <c r="Z20" i="5" s="1"/>
  <c r="V16" i="5"/>
  <c r="P38" i="5" l="1"/>
  <c r="R35" i="6"/>
  <c r="H138" i="21" s="1"/>
  <c r="H140" i="21" s="1"/>
  <c r="H143" i="21" s="1"/>
  <c r="H145" i="21" s="1"/>
  <c r="T26" i="6"/>
  <c r="T35" i="6" s="1"/>
  <c r="R23" i="6"/>
  <c r="T25" i="5"/>
  <c r="Z16" i="5"/>
  <c r="V19" i="5"/>
  <c r="Z19" i="5" s="1"/>
  <c r="T14" i="6"/>
  <c r="T17" i="6"/>
  <c r="H23" i="6"/>
  <c r="N23" i="6"/>
  <c r="Z25" i="5" l="1"/>
  <c r="Z28" i="5"/>
  <c r="T38" i="5"/>
  <c r="D138" i="21" s="1"/>
  <c r="V25" i="5"/>
  <c r="Z38" i="5" l="1"/>
  <c r="L38" i="5"/>
  <c r="D137" i="21" s="1"/>
  <c r="D140" i="21" s="1"/>
  <c r="D143" i="21" s="1"/>
  <c r="D145" i="21" s="1"/>
  <c r="T23" i="6"/>
  <c r="L23" i="6"/>
  <c r="V38" i="5" l="1"/>
  <c r="F55" i="19" l="1"/>
  <c r="F101" i="19" s="1"/>
  <c r="F106" i="19" s="1"/>
</calcChain>
</file>

<file path=xl/sharedStrings.xml><?xml version="1.0" encoding="utf-8"?>
<sst xmlns="http://schemas.openxmlformats.org/spreadsheetml/2006/main" count="581" uniqueCount="261">
  <si>
    <t>บริษัท แอสเฟียร์ อินโนเวชั่นส์ จำกัด (มหาชน)</t>
  </si>
  <si>
    <t>(เดิมชื่อ บริษัท เอเชียซอฟท์ คอร์ปอเรชั่น จำกัด (มหาชน))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</si>
  <si>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</si>
  <si>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</si>
  <si>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</si>
  <si>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</si>
  <si>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</si>
  <si>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</si>
  <si>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2566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</si>
  <si>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</si>
  <si>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</si>
  <si>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</si>
  <si>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</si>
  <si>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</si>
  <si>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</si>
  <si>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</si>
  <si>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</si>
  <si>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เงินให้กู้ระยะสั้นแก่กิจการที่เกี่ยวข้องกัน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</si>
  <si>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</si>
  <si>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</si>
  <si>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</si>
  <si>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</si>
  <si>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</si>
  <si>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</si>
  <si>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</si>
  <si>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</si>
  <si>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</si>
  <si>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</si>
  <si>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</si>
  <si>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</si>
  <si>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</si>
  <si>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</si>
  <si>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</si>
  <si>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</si>
  <si>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</si>
  <si>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</si>
  <si>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</si>
  <si>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</si>
  <si>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</si>
  <si>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</si>
  <si>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</si>
  <si>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</si>
  <si>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</si>
  <si>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</si>
  <si>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</si>
  <si>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</si>
  <si>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</si>
  <si>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</si>
  <si>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</si>
  <si>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</si>
  <si>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</si>
  <si>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</si>
  <si>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</si>
  <si>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</si>
  <si>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</si>
  <si>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</si>
  <si>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ทุนที่ออกและชำระแล้ว</t>
  </si>
  <si>
    <t xml:space="preserve">      หุ้นสามัญจำนวน 506,883,094 หุ้น มูลค่าหุ้นละ 0.5 บาท</t>
  </si>
  <si>
    <t xml:space="preserve">      หุ้นสามัญจำนวน 506,716,514 หุ้น มูลค่าหุ้นละ 0.5 บาท)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</si>
  <si>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</si>
  <si>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</si>
  <si>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</si>
  <si>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</si>
  <si>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</si>
  <si>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</si>
  <si>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</si>
  <si>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</si>
  <si>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</si>
  <si>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</si>
  <si>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</si>
  <si>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</si>
  <si>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</si>
  <si>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</si>
  <si>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</si>
  <si>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</si>
  <si>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</si>
  <si>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</si>
  <si>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</si>
  <si>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</si>
  <si>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</si>
  <si>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</si>
  <si>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</si>
  <si>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</si>
  <si>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</si>
  <si>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</si>
  <si>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</si>
  <si>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ที่กำหนดให้วัดมูลค่าด้วยมูลค่ายุติธรรมผ่านกำไรขาดทุนเบ็ดเสร็จอื่น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</si>
  <si>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</si>
  <si>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</si>
  <si>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</si>
  <si>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</si>
  <si>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</si>
  <si>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</si>
  <si>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รวมรายการที่จะจัดประเภทรายการใหม่</t>
  </si>
  <si>
    <t xml:space="preserve">    ไปยังกำไรหรือขาดทุนในภายหลัง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</si>
  <si>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</si>
  <si>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</si>
  <si>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4"/>
        <color theme="1"/>
        <rFont val="Angsana New"/>
        <family val="1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</si>
  <si>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</si>
  <si>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</si>
  <si>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</si>
  <si>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</si>
  <si>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</si>
  <si>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</si>
  <si>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</si>
  <si>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</si>
  <si>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รายได้จากการขายและการให้บริการ</t>
  </si>
  <si>
    <t>การแบ่งปันกำไร (ขาดทุน) เบ็ดเสร็จรวม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</si>
  <si>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</si>
  <si>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</si>
  <si>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</si>
  <si>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</si>
  <si>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</si>
  <si>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</si>
  <si>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</si>
  <si>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</si>
  <si>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</si>
  <si>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ของภาระผูกพัน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</si>
  <si>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</si>
  <si>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</si>
  <si>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</si>
  <si>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</si>
  <si>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</si>
  <si>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</si>
  <si>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</si>
  <si>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</si>
  <si>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ผลประโยชน์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</si>
  <si>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</si>
  <si>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</si>
  <si>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</si>
  <si>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</si>
  <si>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</si>
  <si>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</si>
  <si>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</si>
  <si>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</si>
  <si>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</si>
  <si>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</si>
  <si>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พนักงาน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</si>
  <si>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</si>
  <si>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</si>
  <si>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</si>
  <si>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</si>
  <si>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2565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</si>
  <si>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</si>
  <si>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</si>
  <si>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</si>
  <si>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เงินปันผลจ่าย</t>
  </si>
  <si>
    <t>ส่วนได้เสียที่ไม่มีอำนาจควบคุมจากการลงทุน</t>
  </si>
  <si>
    <t>กำไร (ขาดทุน) เบ็ดเสร็จรวมสำหรับงวด</t>
  </si>
  <si>
    <t>ยอดคงเหลือ ณ วันที่ 1 มกราคม พ.ศ. 2566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</si>
  <si>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</si>
  <si>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</si>
  <si>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กำไร (ขาดทุน) จากการ</t>
  </si>
  <si>
    <t>วัดมูลค่าเงินลงทุน</t>
  </si>
  <si>
    <t>ทุนสำรองตามกฎหมาย</t>
  </si>
  <si>
    <t>ผลประโยชน์พนักงาน</t>
  </si>
  <si>
    <t>ในตราสารทุน</t>
  </si>
  <si>
    <t>ของส่วนของผู้ถือหุ้น</t>
  </si>
  <si>
    <t>การเปลี่ยนแปลงการวัดมูลค่าใหม่ของภาระผูกพันผลประโยชน์พนักงาน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</si>
  <si>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</si>
  <si>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</si>
  <si>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</si>
  <si>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</si>
  <si>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ขาดทุนจากการตัดจำหน่ายค่าลิขสิทธิ์จ่ายล่วงหน้า</t>
  </si>
  <si>
    <t xml:space="preserve">   ค่าเผื่อขาดทุนที่คาดว่าจะเกิดขึ้น</t>
  </si>
  <si>
    <t xml:space="preserve">   กลับรายการค่าเผื่อขาดทุนที่คาดว่าจะเกิดขึ้น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</si>
  <si>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</si>
  <si>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</si>
  <si>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(กำไร) ขาดทุนจากการจำหน่ายอุปกรณ์</t>
  </si>
  <si>
    <t xml:space="preserve">   การแปลงมูลค่าผลประโยชน์พนักงาน</t>
  </si>
  <si>
    <t xml:space="preserve">   กำไรจากอัตราแลกเปลี่ยนที่ยังไม่เกิดขึ้นจริง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</si>
  <si>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</si>
  <si>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</si>
  <si>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เงินปันผลรับ</t>
  </si>
  <si>
    <t xml:space="preserve">   ส่วนแบ่งขาดทุนจากเงินลงทุนในกิจการร่วมค้า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</si>
  <si>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</si>
  <si>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</si>
  <si>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</si>
  <si>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</si>
  <si>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</si>
  <si>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</si>
  <si>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</si>
  <si>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</si>
  <si>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</si>
  <si>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</si>
  <si>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</si>
  <si>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ภาระผูกพันผลประโยชน์พนักงาน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</si>
  <si>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</si>
  <si>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</si>
  <si>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</si>
  <si>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</si>
  <si>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</si>
  <si>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</si>
  <si>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</si>
  <si>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 xml:space="preserve">   เงินสดจ่ายลงทุนในสินทรัพย์ทางการเงินหมุนเวียนอื่น</t>
  </si>
  <si>
    <t xml:space="preserve">   เงินสดรับจากการขายสินทรัพย์ทางการเงินหมุนเวียนอื่น</t>
  </si>
  <si>
    <t xml:space="preserve">   เงินสดจ่ายลงทุนในสินทรัพย์ทางการเงินที่วัดมูลค่า</t>
  </si>
  <si>
    <t xml:space="preserve">       ด้วยมูลค่ายุติธรรมผ่านกำไรขาดทุนเบ็ดเสร็จอื่น</t>
  </si>
  <si>
    <t xml:space="preserve">   เงินสดจ่ายซื้ออุปกรณ์</t>
  </si>
  <si>
    <t xml:space="preserve">   เงินสดจ่ายซื้อสินทรัพย์ไม่มีตัวตน</t>
  </si>
  <si>
    <t xml:space="preserve">   เงินสดรับจากการจำหน่ายอุปกรณ์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</si>
  <si>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</si>
  <si>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</si>
  <si>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   เงินสดรับค่าหุ้นจากการใช้สิทธิใบสำคัญแสดงสิทธิ</t>
  </si>
  <si>
    <t xml:space="preserve">   เงินปันผลจ่าย</t>
  </si>
  <si>
    <t xml:space="preserve">   เงินสดจ่ายชำระหนี้สินตามสัญญาเช่า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</si>
  <si>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</si>
  <si>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</si>
  <si>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 xml:space="preserve">   เงินสดและรายการเทียบเท่าเงินสดต้นงวด</t>
  </si>
  <si>
    <t xml:space="preserve">   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</si>
  <si>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</si>
  <si>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</si>
  <si>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 xml:space="preserve">   ซื้อสินทรัพย์สิทธิการใช้ภายใต้สัญญาเช่า</t>
  </si>
  <si>
    <t xml:space="preserve">   ซื้อสินทรัพย์ไม่มีตัวตนโดยยังไม่ได้ชำระเงิน</t>
  </si>
  <si>
    <t>ณ วันที่ 30 กันยายน พ.ศ. 2566</t>
  </si>
  <si>
    <t>30 กันยายน</t>
  </si>
  <si>
    <t>ยอดคงเหลือวันที่ 30 กันยายน พ.ศ. 2565</t>
  </si>
  <si>
    <t>ยอดคงเหลือวันที่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</si>
  <si>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</si>
  <si>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</si>
  <si>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-</t>
  </si>
  <si>
    <t xml:space="preserve">   เงินปันผลจ่ายจากบริษัทย่อย</t>
  </si>
  <si>
    <t xml:space="preserve">   ซื้อสินทรัพย์โดยยังไม่ได้ชำระเงิน</t>
  </si>
  <si>
    <t xml:space="preserve">   จำหน่ายค่าลิขสิทธิ์จ่ายล่วงหน้าโดยยังไม่ได้รับชำระเงิน</t>
  </si>
  <si>
    <t xml:space="preserve">   จำหน่ายสินทรัพย์ไม่มีตัวตนโดยยังไม่ได้รับชำระเงิน</t>
  </si>
  <si>
    <t>11 (ก)</t>
  </si>
  <si>
    <t>เงินกู้ยืมระยะยาวจากสถาบันการเงิน</t>
  </si>
  <si>
    <t>กำไรจากการขายเงินลงทุนในบริษัทย่อย</t>
  </si>
  <si>
    <t xml:space="preserve">   รายได้ทางการเงิน</t>
  </si>
  <si>
    <t xml:space="preserve">   เงินสดจ่ายลงทุนในกิจการร่วมค้า</t>
  </si>
  <si>
    <t xml:space="preserve">   เงินสดรับจากการเลิกกิจการของบริษัทย่อย</t>
  </si>
  <si>
    <t xml:space="preserve">   เงินสดรับเงินกู้ยืมระยะสั้นจากบุคคลและกิจการอื่น</t>
  </si>
  <si>
    <t xml:space="preserve">   เงินสดรับเงินกู้ยืมระยะยาวจากสถาบันการเงิน</t>
  </si>
  <si>
    <t xml:space="preserve">   เงินสดจ่ายลงทุนในบริษัทย่อย</t>
  </si>
  <si>
    <t>ที่ถึงกำหนดชำระภายในหนึ่งปี</t>
  </si>
  <si>
    <t>11 (จ)</t>
  </si>
  <si>
    <t>11 (ฉ)</t>
  </si>
  <si>
    <t xml:space="preserve">   (กำไร) ขาดทุนจากการตัดจำหน่ายสินทรัพย์ไม่มีตัวตน</t>
  </si>
  <si>
    <t xml:space="preserve">   เงินสดรับเงินกู้ยืมระยะสั้นจากกรรมการ</t>
  </si>
  <si>
    <t>ส่วนของเงินกู้ยืมระยะยาวจากสถาบันการเงิน</t>
  </si>
  <si>
    <t>ส่วนของหนี้สินตามสัญญาเช่าการเงิน</t>
  </si>
  <si>
    <t>หนี้สินตามสัญญาเช่าการเงิน</t>
  </si>
  <si>
    <t xml:space="preserve">      (31 ธันวาคม 2565:</t>
  </si>
  <si>
    <t>ลดลงจากการขายเงินลงทุนในบริษัทย่อย</t>
  </si>
  <si>
    <t xml:space="preserve">  ขาดทุนจากการตัดจำหน่ายอุปกรณ์</t>
  </si>
  <si>
    <t xml:space="preserve">   (กำไร) จากอัตราแลกเปลี่ยนที่ยังไม่เกิดขึ้นจริง</t>
  </si>
  <si>
    <t xml:space="preserve">   กลับรายการสำรองสำหรับต้นทุนประมาณการรื้อถอน</t>
  </si>
  <si>
    <t xml:space="preserve">   กำไรจากการเลิกบริการของบริษัทย่อย</t>
  </si>
  <si>
    <t xml:space="preserve">   ส่วนแบ่ง (กำไร) ขาดทุนจากเงินลงทุนในบริษัทร่วม</t>
  </si>
  <si>
    <t xml:space="preserve">   ขาดทุนจากการจำหน่ายสินทรัพย์ทางการเงินหมุนเวียนอื่น</t>
  </si>
  <si>
    <t xml:space="preserve">   (กำไร) จากการขายเงินลงทุนในบริษัทย่อย</t>
  </si>
  <si>
    <t xml:space="preserve">   เงินสดรับ (จ่าย) เพื่อให้กู้ยืมระยะสั้นแก่กิจการที่เกี่ยวข้องกัน</t>
  </si>
  <si>
    <t>เงินสดสุทธิได้มาจาก (ใช้ไปใน) กิจกรรมจัดหาเงิน</t>
  </si>
  <si>
    <t>เงินกู้ยืมระยะสั้น</t>
  </si>
  <si>
    <t>11 (ง)</t>
  </si>
  <si>
    <t>18,20</t>
  </si>
  <si>
    <t xml:space="preserve">   ขาดทุนจากการด้อยค่าของสินทรัพย์ไม่มีตัวตน</t>
  </si>
  <si>
    <t>20 (ก)</t>
  </si>
  <si>
    <t>20 (ข)</t>
  </si>
  <si>
    <t>ส่วนแบ่งกำไร (ขาดทุน) จากเงินลงทุนในบริษัทร่วม</t>
  </si>
  <si>
    <t>รายการปรับปรุง: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</si>
</sst>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  <numFmt numFmtId="179" formatCode="#,##0,"/>
    <numFmt numFmtId="180" formatCode="#,##0;\(#,##0\);&quot;- &quot;"/>
  </numFmts>
  <fonts count="31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  <font>
      <b/>
      <sz val="14"/>
      <color indexed="8"/>
      <name val="Angsana New"/>
      <family val="1"/>
    </font>
    <font>
      <u/>
      <sz val="14"/>
      <color theme="1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30" fillId="0" borderId="0" applyNumberFormat="0" applyFill="0" applyBorder="0" applyAlignment="0" applyProtection="0"/>
  </cellStyleXfs>
  <cellXfs count="412">
    <xf numFmtId="0" fontId="0" fillId="0" borderId="0" xfId="0"/>
    <xf numFmtId="37" fontId="25" fillId="0" borderId="0" xfId="27" applyNumberFormat="1" applyFont="1" applyAlignment="1">
      <alignment vertical="top"/>
    </xf>
    <xf numFmtId="0" fontId="26" fillId="0" borderId="0" xfId="27" applyFont="1" applyAlignment="1">
      <alignment vertical="top"/>
    </xf>
    <xf numFmtId="37" fontId="25" fillId="0" borderId="4" xfId="27" applyNumberFormat="1" applyFont="1" applyBorder="1" applyAlignment="1">
      <alignment vertical="top"/>
    </xf>
    <xf numFmtId="0" fontId="26" fillId="0" borderId="4" xfId="27" applyFont="1" applyBorder="1" applyAlignment="1">
      <alignment vertical="top"/>
    </xf>
    <xf numFmtId="37" fontId="25" fillId="0" borderId="0" xfId="27" applyNumberFormat="1" applyFont="1" applyAlignment="1">
      <alignment horizontal="left" vertical="top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7" applyNumberFormat="1" applyFont="1" applyAlignment="1">
      <alignment vertical="top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0" applyFont="1" applyBorder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0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0" fontId="26" fillId="0" borderId="0" xfId="27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9" fillId="0" borderId="0" xfId="19" applyFont="1" applyAlignment="1">
      <alignment horizontal="left" vertical="top"/>
    </xf>
    <xf numFmtId="0" fontId="18" fillId="0" borderId="0" xfId="19" applyFont="1"/>
    <xf numFmtId="167" fontId="17" fillId="0" borderId="0" xfId="6" applyNumberFormat="1" applyFont="1" applyFill="1" applyAlignment="1">
      <alignment horizontal="right" vertical="center"/>
    </xf>
    <xf numFmtId="0" fontId="18" fillId="0" borderId="0" xfId="27" applyFont="1" applyAlignment="1">
      <alignment vertical="top"/>
    </xf>
    <xf numFmtId="167" fontId="19" fillId="0" borderId="0" xfId="20" applyNumberFormat="1" applyFont="1" applyAlignment="1">
      <alignment horizontal="right" vertical="top"/>
    </xf>
    <xf numFmtId="167" fontId="19" fillId="0" borderId="0" xfId="1" applyNumberFormat="1" applyFont="1" applyFill="1" applyBorder="1" applyAlignment="1">
      <alignment horizontal="center" vertical="top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4" fontId="19" fillId="0" borderId="0" xfId="19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center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26" fillId="0" borderId="0" xfId="27" applyFont="1" applyAlignment="1">
      <alignment vertical="center"/>
    </xf>
    <xf numFmtId="173" fontId="26" fillId="0" borderId="5" xfId="6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41" fontId="26" fillId="0" borderId="0" xfId="27" applyNumberFormat="1" applyFont="1" applyAlignment="1">
      <alignment horizontal="center" vertical="center"/>
    </xf>
    <xf numFmtId="0" fontId="25" fillId="0" borderId="0" xfId="27" applyFont="1" applyAlignment="1">
      <alignment vertical="center"/>
    </xf>
    <xf numFmtId="167" fontId="26" fillId="0" borderId="0" xfId="27" applyNumberFormat="1" applyFont="1" applyAlignment="1">
      <alignment horizontal="right" vertical="center"/>
    </xf>
    <xf numFmtId="167" fontId="26" fillId="0" borderId="4" xfId="27" applyNumberFormat="1" applyFont="1" applyBorder="1" applyAlignment="1">
      <alignment horizontal="right" vertical="center"/>
    </xf>
    <xf numFmtId="167" fontId="26" fillId="0" borderId="6" xfId="27" applyNumberFormat="1" applyFont="1" applyBorder="1" applyAlignment="1">
      <alignment horizontal="right" vertical="center"/>
    </xf>
    <xf numFmtId="41" fontId="26" fillId="0" borderId="0" xfId="27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0" fontId="19" fillId="0" borderId="0" xfId="27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67" fontId="19" fillId="0" borderId="4" xfId="0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27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66" fontId="17" fillId="0" borderId="0" xfId="6" applyNumberFormat="1" applyFont="1" applyFill="1" applyBorder="1" applyAlignment="1">
      <alignment horizontal="right" vertical="top"/>
    </xf>
    <xf numFmtId="174" fontId="22" fillId="0" borderId="0" xfId="18" applyNumberFormat="1" applyFont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0" fontId="18" fillId="0" borderId="0" xfId="0" applyFont="1" applyAlignment="1">
      <alignment horizontal="center" vertical="center"/>
    </xf>
    <xf numFmtId="174" fontId="19" fillId="0" borderId="8" xfId="18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38" fontId="25" fillId="0" borderId="0" xfId="27" applyNumberFormat="1" applyFont="1" applyAlignment="1">
      <alignment vertical="center"/>
    </xf>
    <xf numFmtId="38" fontId="26" fillId="0" borderId="0" xfId="27" applyNumberFormat="1" applyFont="1" applyAlignment="1">
      <alignment vertical="center"/>
    </xf>
    <xf numFmtId="0" fontId="19" fillId="0" borderId="0" xfId="19" applyFont="1" applyAlignment="1">
      <alignment horizontal="lef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67" fontId="19" fillId="0" borderId="4" xfId="6" quotePrefix="1" applyNumberFormat="1" applyFont="1" applyFill="1" applyBorder="1" applyAlignment="1">
      <alignment horizontal="right" vertical="center"/>
    </xf>
    <xf numFmtId="173" fontId="17" fillId="0" borderId="0" xfId="6" applyNumberFormat="1" applyFont="1" applyFill="1" applyAlignment="1">
      <alignment horizontal="right" vertical="center"/>
    </xf>
    <xf numFmtId="173" fontId="17" fillId="0" borderId="4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67" fontId="26" fillId="0" borderId="0" xfId="2" applyNumberFormat="1" applyFont="1" applyFill="1" applyBorder="1" applyAlignment="1">
      <alignment horizontal="right" vertical="center"/>
    </xf>
    <xf numFmtId="177" fontId="26" fillId="0" borderId="4" xfId="2" applyNumberFormat="1" applyFont="1" applyFill="1" applyBorder="1" applyAlignment="1">
      <alignment horizontal="right" vertical="center"/>
    </xf>
    <xf numFmtId="173" fontId="26" fillId="0" borderId="0" xfId="1" applyNumberFormat="1" applyFont="1" applyFill="1" applyBorder="1" applyAlignment="1">
      <alignment horizontal="right" vertical="top"/>
    </xf>
    <xf numFmtId="173" fontId="18" fillId="0" borderId="0" xfId="2" applyNumberFormat="1" applyFont="1" applyFill="1" applyAlignment="1">
      <alignment horizontal="right" vertical="center"/>
    </xf>
    <xf numFmtId="173" fontId="19" fillId="0" borderId="0" xfId="19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9" fontId="18" fillId="0" borderId="0" xfId="27" applyNumberFormat="1" applyFont="1" applyAlignment="1">
      <alignment vertical="top"/>
    </xf>
    <xf numFmtId="179" fontId="18" fillId="0" borderId="0" xfId="27" applyNumberFormat="1" applyFont="1" applyAlignment="1">
      <alignment vertical="center"/>
    </xf>
    <xf numFmtId="179" fontId="18" fillId="0" borderId="0" xfId="4" applyNumberFormat="1" applyFont="1" applyFill="1" applyAlignment="1">
      <alignment horizontal="right" vertical="top"/>
    </xf>
    <xf numFmtId="179" fontId="18" fillId="0" borderId="0" xfId="6" applyNumberFormat="1" applyFont="1" applyFill="1" applyBorder="1" applyAlignment="1">
      <alignment horizontal="right" vertical="center"/>
    </xf>
    <xf numFmtId="179" fontId="18" fillId="0" borderId="0" xfId="1" applyNumberFormat="1" applyFont="1" applyFill="1" applyBorder="1" applyAlignment="1">
      <alignment horizontal="right" vertical="center"/>
    </xf>
    <xf numFmtId="179" fontId="18" fillId="0" borderId="0" xfId="0" applyNumberFormat="1" applyFont="1" applyAlignment="1">
      <alignment vertical="center"/>
    </xf>
    <xf numFmtId="179" fontId="18" fillId="0" borderId="0" xfId="1" applyNumberFormat="1" applyFont="1" applyFill="1" applyBorder="1" applyAlignment="1">
      <alignment vertical="center"/>
    </xf>
    <xf numFmtId="179" fontId="18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Border="1" applyAlignment="1">
      <alignment horizontal="right" vertical="top"/>
    </xf>
    <xf numFmtId="179" fontId="19" fillId="0" borderId="0" xfId="0" applyNumberFormat="1" applyFont="1" applyAlignment="1">
      <alignment horizontal="right" vertical="center"/>
    </xf>
    <xf numFmtId="179" fontId="19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Alignment="1">
      <alignment vertical="top"/>
    </xf>
    <xf numFmtId="179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43" fontId="19" fillId="0" borderId="0" xfId="1" applyFont="1" applyAlignment="1">
      <alignment vertical="top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0" fontId="26" fillId="0" borderId="0" xfId="19" applyFont="1" applyAlignment="1">
      <alignment horizontal="left" vertical="center"/>
    </xf>
    <xf numFmtId="43" fontId="18" fillId="0" borderId="0" xfId="27" applyNumberFormat="1" applyFont="1" applyAlignment="1">
      <alignment vertical="center"/>
    </xf>
    <xf numFmtId="43" fontId="18" fillId="0" borderId="0" xfId="4" applyFont="1" applyFill="1" applyAlignment="1">
      <alignment horizontal="right" vertical="top"/>
    </xf>
    <xf numFmtId="166" fontId="18" fillId="0" borderId="0" xfId="27" applyNumberFormat="1" applyFont="1" applyAlignment="1">
      <alignment horizontal="right" vertical="center"/>
    </xf>
    <xf numFmtId="43" fontId="18" fillId="0" borderId="0" xfId="6" applyFont="1" applyFill="1" applyBorder="1" applyAlignment="1">
      <alignment horizontal="right" vertical="center"/>
    </xf>
    <xf numFmtId="43" fontId="18" fillId="0" borderId="0" xfId="27" applyNumberFormat="1" applyFont="1" applyAlignment="1">
      <alignment horizontal="center" vertical="center"/>
    </xf>
    <xf numFmtId="166" fontId="18" fillId="0" borderId="4" xfId="1" applyNumberFormat="1" applyFont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Fill="1" applyBorder="1" applyAlignment="1">
      <alignment horizontal="right"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166" fontId="19" fillId="0" borderId="0" xfId="1" applyNumberFormat="1" applyFont="1" applyFill="1" applyBorder="1" applyAlignment="1">
      <alignment horizontal="right" vertical="top"/>
    </xf>
    <xf numFmtId="179" fontId="18" fillId="0" borderId="0" xfId="27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37" fontId="25" fillId="0" borderId="0" xfId="27" applyNumberFormat="1" applyFont="1" applyAlignment="1">
      <alignment horizontal="left" vertical="center"/>
    </xf>
    <xf numFmtId="37" fontId="25" fillId="0" borderId="0" xfId="27" applyNumberFormat="1" applyFont="1" applyAlignment="1">
      <alignment horizontal="center" vertical="top"/>
    </xf>
    <xf numFmtId="167" fontId="26" fillId="0" borderId="0" xfId="27" applyNumberFormat="1" applyFont="1" applyAlignment="1">
      <alignment horizontal="right" vertical="top"/>
    </xf>
    <xf numFmtId="37" fontId="25" fillId="0" borderId="4" xfId="27" applyNumberFormat="1" applyFont="1" applyBorder="1" applyAlignment="1">
      <alignment horizontal="center" vertical="top"/>
    </xf>
    <xf numFmtId="167" fontId="26" fillId="0" borderId="4" xfId="27" applyNumberFormat="1" applyFont="1" applyBorder="1" applyAlignment="1">
      <alignment horizontal="righ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167" fontId="25" fillId="0" borderId="0" xfId="20" applyNumberFormat="1" applyFont="1" applyAlignment="1">
      <alignment horizontal="center" vertical="center"/>
    </xf>
    <xf numFmtId="0" fontId="26" fillId="0" borderId="0" xfId="27" applyFont="1" applyAlignment="1">
      <alignment horizontal="center" vertical="top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173" fontId="17" fillId="0" borderId="0" xfId="17" applyNumberFormat="1" applyFont="1" applyAlignment="1">
      <alignment horizontal="right" vertical="center"/>
    </xf>
    <xf numFmtId="166" fontId="26" fillId="0" borderId="0" xfId="27" applyNumberFormat="1" applyFont="1" applyAlignment="1">
      <alignment horizontal="right" vertical="center"/>
    </xf>
    <xf numFmtId="41" fontId="26" fillId="0" borderId="0" xfId="27" applyNumberFormat="1" applyFont="1" applyAlignment="1">
      <alignment horizontal="center" vertical="top"/>
    </xf>
    <xf numFmtId="0" fontId="26" fillId="0" borderId="4" xfId="27" applyFont="1" applyBorder="1" applyAlignment="1">
      <alignment horizontal="center" vertical="top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8" fillId="0" borderId="0" xfId="19" applyFont="1" applyAlignment="1">
      <alignment horizontal="center"/>
    </xf>
    <xf numFmtId="167" fontId="18" fillId="0" borderId="0" xfId="19" applyNumberFormat="1" applyFont="1" applyAlignment="1">
      <alignment horizontal="right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horizontal="center" vertical="center"/>
    </xf>
    <xf numFmtId="167" fontId="19" fillId="0" borderId="0" xfId="38" applyNumberFormat="1" applyFont="1" applyAlignment="1">
      <alignment horizontal="right" vertical="top"/>
    </xf>
    <xf numFmtId="0" fontId="19" fillId="0" borderId="0" xfId="38" applyFont="1" applyAlignment="1">
      <alignment horizontal="center" vertical="top"/>
    </xf>
    <xf numFmtId="0" fontId="25" fillId="0" borderId="4" xfId="38" applyFont="1" applyBorder="1" applyAlignment="1">
      <alignment horizontal="center" vertical="center"/>
    </xf>
    <xf numFmtId="167" fontId="19" fillId="0" borderId="4" xfId="2" quotePrefix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horizontal="center" vertical="center"/>
    </xf>
    <xf numFmtId="0" fontId="1" fillId="0" borderId="0" xfId="38" applyFont="1" applyAlignment="1">
      <alignment horizontal="center" vertical="center"/>
    </xf>
    <xf numFmtId="41" fontId="26" fillId="0" borderId="0" xfId="2" applyNumberFormat="1" applyFont="1" applyFill="1" applyAlignment="1">
      <alignment horizontal="right" vertical="center"/>
    </xf>
    <xf numFmtId="41" fontId="26" fillId="0" borderId="0" xfId="2" applyNumberFormat="1" applyFont="1" applyFill="1" applyBorder="1" applyAlignment="1">
      <alignment horizontal="right" vertical="center"/>
    </xf>
    <xf numFmtId="41" fontId="26" fillId="0" borderId="0" xfId="2" applyNumberFormat="1" applyFont="1" applyFill="1" applyBorder="1" applyAlignment="1">
      <alignment horizontal="right" vertical="top"/>
    </xf>
    <xf numFmtId="173" fontId="18" fillId="0" borderId="0" xfId="39" applyNumberFormat="1" applyFont="1" applyFill="1" applyAlignment="1">
      <alignment horizontal="right" vertical="top"/>
    </xf>
    <xf numFmtId="0" fontId="1" fillId="0" borderId="0" xfId="27" applyFont="1" applyAlignment="1">
      <alignment horizontal="center" vertical="center"/>
    </xf>
    <xf numFmtId="173" fontId="18" fillId="0" borderId="0" xfId="38" applyNumberFormat="1" applyFont="1" applyAlignment="1">
      <alignment horizontal="right" vertical="top"/>
    </xf>
    <xf numFmtId="173" fontId="18" fillId="0" borderId="4" xfId="39" applyNumberFormat="1" applyFont="1" applyFill="1" applyBorder="1" applyAlignment="1">
      <alignment horizontal="right" vertical="top"/>
    </xf>
    <xf numFmtId="37" fontId="1" fillId="0" borderId="0" xfId="27" applyNumberFormat="1" applyFont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41" fontId="26" fillId="0" borderId="0" xfId="2" applyNumberFormat="1" applyFont="1" applyFill="1" applyBorder="1" applyAlignment="1">
      <alignment horizontal="center" vertical="center"/>
    </xf>
    <xf numFmtId="166" fontId="26" fillId="0" borderId="0" xfId="2" applyNumberFormat="1" applyFont="1" applyFill="1" applyBorder="1" applyAlignment="1">
      <alignment horizontal="center" vertical="center"/>
    </xf>
    <xf numFmtId="0" fontId="19" fillId="0" borderId="0" xfId="38" applyFont="1" applyAlignment="1">
      <alignment horizontal="right" vertical="center"/>
    </xf>
    <xf numFmtId="173" fontId="18" fillId="0" borderId="0" xfId="39" applyNumberFormat="1" applyFont="1" applyFill="1" applyBorder="1" applyAlignment="1">
      <alignment horizontal="right" vertical="top"/>
    </xf>
    <xf numFmtId="173" fontId="18" fillId="0" borderId="6" xfId="39" applyNumberFormat="1" applyFont="1" applyFill="1" applyBorder="1" applyAlignment="1">
      <alignment horizontal="right" vertical="top"/>
    </xf>
    <xf numFmtId="173" fontId="17" fillId="0" borderId="6" xfId="6" applyNumberFormat="1" applyFont="1" applyFill="1" applyBorder="1" applyAlignment="1">
      <alignment horizontal="right" vertical="center"/>
    </xf>
    <xf numFmtId="173" fontId="17" fillId="0" borderId="0" xfId="6" applyNumberFormat="1" applyFont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73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right" vertical="top"/>
    </xf>
    <xf numFmtId="0" fontId="19" fillId="0" borderId="0" xfId="20" applyFont="1" applyAlignment="1">
      <alignment horizontal="center" vertical="center"/>
    </xf>
    <xf numFmtId="0" fontId="18" fillId="0" borderId="0" xfId="27" applyFont="1" applyAlignment="1">
      <alignment horizontal="center" vertical="top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166" fontId="19" fillId="0" borderId="4" xfId="1" applyNumberFormat="1" applyFont="1" applyFill="1" applyBorder="1" applyAlignment="1">
      <alignment horizontal="right" vertical="center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43" fontId="18" fillId="0" borderId="0" xfId="1" applyFont="1" applyFill="1" applyAlignment="1">
      <alignment vertical="top"/>
    </xf>
    <xf numFmtId="173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74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right" vertical="top"/>
    </xf>
    <xf numFmtId="176" fontId="18" fillId="0" borderId="0" xfId="27" applyNumberFormat="1" applyFont="1" applyAlignment="1">
      <alignment horizontal="center" vertical="top"/>
    </xf>
    <xf numFmtId="174" fontId="26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166" fontId="21" fillId="0" borderId="0" xfId="1" applyNumberFormat="1" applyFont="1" applyFill="1" applyAlignment="1">
      <alignment horizontal="right" vertical="top"/>
    </xf>
    <xf numFmtId="0" fontId="18" fillId="0" borderId="0" xfId="19" applyFont="1" applyAlignment="1">
      <alignment vertical="top"/>
    </xf>
    <xf numFmtId="173" fontId="26" fillId="0" borderId="0" xfId="19" applyNumberFormat="1" applyFont="1" applyAlignment="1">
      <alignment horizontal="right" vertical="top"/>
    </xf>
    <xf numFmtId="166" fontId="26" fillId="0" borderId="0" xfId="1" applyNumberFormat="1" applyFont="1" applyFill="1" applyAlignment="1">
      <alignment horizontal="right" vertical="top"/>
    </xf>
    <xf numFmtId="0" fontId="18" fillId="0" borderId="0" xfId="27" quotePrefix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27" fillId="0" borderId="0" xfId="27" applyFont="1" applyAlignment="1">
      <alignment vertical="top"/>
    </xf>
    <xf numFmtId="179" fontId="27" fillId="0" borderId="0" xfId="27" applyNumberFormat="1" applyFont="1" applyAlignment="1">
      <alignment horizontal="right" vertical="top"/>
    </xf>
    <xf numFmtId="37" fontId="19" fillId="0" borderId="4" xfId="27" applyNumberFormat="1" applyFont="1" applyBorder="1" applyAlignment="1">
      <alignment vertical="center"/>
    </xf>
    <xf numFmtId="43" fontId="26" fillId="0" borderId="0" xfId="1" applyFont="1" applyFill="1" applyBorder="1" applyAlignment="1">
      <alignment horizontal="right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1" fillId="0" borderId="0" xfId="20" applyNumberFormat="1" applyFont="1" applyAlignment="1">
      <alignment horizontal="center" vertical="center"/>
    </xf>
    <xf numFmtId="173" fontId="18" fillId="0" borderId="0" xfId="27" applyNumberFormat="1" applyFont="1" applyAlignment="1">
      <alignment vertical="center"/>
    </xf>
    <xf numFmtId="0" fontId="26" fillId="0" borderId="0" xfId="1" applyNumberFormat="1" applyFont="1" applyAlignment="1">
      <alignment horizontal="center" vertical="top"/>
    </xf>
    <xf numFmtId="166" fontId="19" fillId="0" borderId="0" xfId="1" quotePrefix="1" applyNumberFormat="1" applyFont="1" applyAlignment="1">
      <alignment horizontal="right" vertical="center"/>
    </xf>
    <xf numFmtId="173" fontId="18" fillId="0" borderId="0" xfId="20" applyNumberFormat="1" applyFont="1" applyAlignment="1">
      <alignment horizontal="right" vertical="center"/>
    </xf>
    <xf numFmtId="0" fontId="17" fillId="0" borderId="0" xfId="17" applyFont="1" applyAlignment="1">
      <alignment horizontal="center" vertical="center"/>
    </xf>
    <xf numFmtId="0" fontId="19" fillId="0" borderId="0" xfId="27" applyFont="1" applyAlignment="1">
      <alignment horizontal="left" vertical="center"/>
    </xf>
    <xf numFmtId="173" fontId="19" fillId="0" borderId="0" xfId="39" applyNumberFormat="1" applyFont="1" applyFill="1" applyBorder="1" applyAlignment="1">
      <alignment horizontal="right" vertical="top"/>
    </xf>
    <xf numFmtId="174" fontId="19" fillId="0" borderId="0" xfId="22" quotePrefix="1" applyNumberFormat="1" applyFont="1" applyAlignment="1">
      <alignment horizontal="right" vertical="center"/>
    </xf>
    <xf numFmtId="171" fontId="26" fillId="0" borderId="0" xfId="43" applyNumberFormat="1" applyFont="1" applyAlignment="1">
      <alignment vertical="center"/>
    </xf>
    <xf numFmtId="0" fontId="18" fillId="0" borderId="0" xfId="43" applyFont="1" applyAlignment="1">
      <alignment vertical="center"/>
    </xf>
    <xf numFmtId="171" fontId="25" fillId="0" borderId="0" xfId="43" applyNumberFormat="1" applyFont="1" applyAlignment="1">
      <alignment vertical="top"/>
    </xf>
    <xf numFmtId="171" fontId="26" fillId="0" borderId="0" xfId="43" applyNumberFormat="1" applyFont="1" applyAlignment="1">
      <alignment vertical="top"/>
    </xf>
    <xf numFmtId="0" fontId="18" fillId="0" borderId="0" xfId="43" applyFont="1" applyAlignment="1">
      <alignment horizontal="left" vertical="top"/>
    </xf>
    <xf numFmtId="49" fontId="26" fillId="0" borderId="0" xfId="19" applyNumberFormat="1" applyFont="1" applyAlignment="1">
      <alignment vertical="center"/>
    </xf>
    <xf numFmtId="49" fontId="25" fillId="0" borderId="0" xfId="19" applyNumberFormat="1" applyFont="1" applyAlignment="1">
      <alignment vertical="center"/>
    </xf>
    <xf numFmtId="49" fontId="25" fillId="0" borderId="0" xfId="43" applyNumberFormat="1" applyFont="1" applyAlignment="1">
      <alignment vertical="center"/>
    </xf>
    <xf numFmtId="167" fontId="26" fillId="0" borderId="0" xfId="43" applyNumberFormat="1" applyFont="1" applyAlignment="1">
      <alignment horizontal="right" vertical="center"/>
    </xf>
    <xf numFmtId="166" fontId="26" fillId="0" borderId="0" xfId="43" applyNumberFormat="1" applyFont="1" applyAlignment="1">
      <alignment vertical="center"/>
    </xf>
    <xf numFmtId="0" fontId="18" fillId="0" borderId="0" xfId="43" applyFont="1" applyAlignment="1">
      <alignment horizontal="left" vertical="center"/>
    </xf>
    <xf numFmtId="173" fontId="26" fillId="0" borderId="0" xfId="43" applyNumberFormat="1" applyFont="1" applyAlignment="1">
      <alignment horizontal="right" vertical="center"/>
    </xf>
    <xf numFmtId="166" fontId="26" fillId="0" borderId="0" xfId="43" applyNumberFormat="1" applyFont="1" applyAlignment="1">
      <alignment horizontal="right" vertical="center"/>
    </xf>
    <xf numFmtId="166" fontId="26" fillId="0" borderId="0" xfId="43" applyNumberFormat="1" applyFont="1" applyAlignment="1">
      <alignment horizontal="center" vertical="center"/>
    </xf>
    <xf numFmtId="0" fontId="19" fillId="0" borderId="0" xfId="43" applyFont="1" applyAlignment="1">
      <alignment vertical="center"/>
    </xf>
    <xf numFmtId="43" fontId="18" fillId="0" borderId="0" xfId="43" applyNumberFormat="1" applyFont="1" applyAlignment="1">
      <alignment vertical="center"/>
    </xf>
    <xf numFmtId="43" fontId="18" fillId="0" borderId="0" xfId="43" applyNumberFormat="1" applyFont="1" applyAlignment="1">
      <alignment horizontal="right" vertical="center"/>
    </xf>
    <xf numFmtId="37" fontId="25" fillId="0" borderId="0" xfId="27" applyNumberFormat="1" applyFont="1" applyAlignment="1">
      <alignment vertical="center"/>
    </xf>
    <xf numFmtId="166" fontId="26" fillId="0" borderId="4" xfId="1" applyNumberFormat="1" applyFont="1" applyBorder="1" applyAlignment="1">
      <alignment horizontal="right" vertical="center" wrapText="1"/>
    </xf>
    <xf numFmtId="166" fontId="26" fillId="0" borderId="4" xfId="1" applyNumberFormat="1" applyFont="1" applyFill="1" applyBorder="1" applyAlignment="1">
      <alignment horizontal="right" vertical="center" wrapText="1"/>
    </xf>
    <xf numFmtId="0" fontId="26" fillId="0" borderId="0" xfId="20" applyFont="1" applyAlignment="1">
      <alignment horizontal="center" vertical="center"/>
    </xf>
    <xf numFmtId="167" fontId="19" fillId="0" borderId="4" xfId="1" quotePrefix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center" vertical="center"/>
    </xf>
    <xf numFmtId="0" fontId="1" fillId="0" borderId="0" xfId="20" applyFont="1" applyAlignment="1">
      <alignment horizontal="center" vertical="center"/>
    </xf>
    <xf numFmtId="171" fontId="26" fillId="0" borderId="0" xfId="19" applyNumberFormat="1" applyFont="1" applyAlignment="1">
      <alignment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171" fontId="25" fillId="0" borderId="0" xfId="19" applyNumberFormat="1" applyFont="1" applyAlignment="1">
      <alignment vertical="top"/>
    </xf>
    <xf numFmtId="171" fontId="26" fillId="0" borderId="0" xfId="19" applyNumberFormat="1" applyFont="1" applyAlignment="1">
      <alignment vertical="top"/>
    </xf>
    <xf numFmtId="0" fontId="18" fillId="0" borderId="0" xfId="19" applyFont="1" applyAlignment="1">
      <alignment horizontal="center" vertical="center"/>
    </xf>
    <xf numFmtId="0" fontId="18" fillId="0" borderId="0" xfId="19" applyFont="1" applyAlignment="1">
      <alignment horizontal="left" vertical="top"/>
    </xf>
    <xf numFmtId="173" fontId="26" fillId="0" borderId="0" xfId="19" applyNumberFormat="1" applyFont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Border="1" applyAlignment="1">
      <alignment horizontal="center" vertical="center"/>
    </xf>
    <xf numFmtId="37" fontId="18" fillId="0" borderId="0" xfId="19" applyNumberFormat="1" applyFont="1" applyAlignment="1">
      <alignment vertical="center"/>
    </xf>
    <xf numFmtId="178" fontId="18" fillId="0" borderId="0" xfId="6" applyNumberFormat="1" applyFont="1" applyFill="1" applyBorder="1" applyAlignment="1">
      <alignment horizontal="right" vertical="center"/>
    </xf>
    <xf numFmtId="167" fontId="18" fillId="0" borderId="0" xfId="6" applyNumberFormat="1" applyFont="1" applyAlignment="1">
      <alignment horizontal="right" vertical="center"/>
    </xf>
    <xf numFmtId="167" fontId="18" fillId="0" borderId="0" xfId="6" applyNumberFormat="1" applyFont="1" applyBorder="1" applyAlignment="1">
      <alignment horizontal="right" vertical="center"/>
    </xf>
    <xf numFmtId="173" fontId="26" fillId="0" borderId="6" xfId="19" applyNumberFormat="1" applyFont="1" applyBorder="1" applyAlignment="1">
      <alignment horizontal="right" vertical="center"/>
    </xf>
    <xf numFmtId="167" fontId="26" fillId="0" borderId="0" xfId="19" applyNumberFormat="1" applyFont="1" applyAlignment="1">
      <alignment horizontal="right" vertical="center"/>
    </xf>
    <xf numFmtId="166" fontId="26" fillId="0" borderId="0" xfId="19" applyNumberFormat="1" applyFont="1" applyAlignment="1">
      <alignment vertical="center"/>
    </xf>
    <xf numFmtId="0" fontId="18" fillId="0" borderId="0" xfId="19" applyFont="1" applyAlignment="1">
      <alignment horizontal="left" vertical="center"/>
    </xf>
    <xf numFmtId="167" fontId="26" fillId="0" borderId="4" xfId="19" applyNumberFormat="1" applyFont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center"/>
    </xf>
    <xf numFmtId="166" fontId="26" fillId="0" borderId="0" xfId="19" applyNumberFormat="1" applyFont="1" applyAlignment="1">
      <alignment horizontal="right" vertical="center"/>
    </xf>
    <xf numFmtId="166" fontId="26" fillId="0" borderId="0" xfId="19" applyNumberFormat="1" applyFont="1" applyAlignment="1">
      <alignment horizontal="center" vertical="center"/>
    </xf>
    <xf numFmtId="0" fontId="19" fillId="0" borderId="0" xfId="20" applyFont="1" applyAlignment="1">
      <alignment horizontal="right" vertical="center"/>
    </xf>
    <xf numFmtId="43" fontId="18" fillId="0" borderId="0" xfId="19" applyNumberFormat="1" applyFont="1" applyAlignment="1">
      <alignment vertical="center"/>
    </xf>
    <xf numFmtId="175" fontId="18" fillId="0" borderId="6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Alignment="1">
      <alignment horizontal="right" vertical="center" wrapText="1"/>
    </xf>
    <xf numFmtId="166" fontId="18" fillId="0" borderId="0" xfId="1" applyNumberFormat="1" applyFont="1" applyAlignment="1">
      <alignment horizontal="right" vertical="center" wrapText="1"/>
    </xf>
    <xf numFmtId="178" fontId="26" fillId="0" borderId="0" xfId="27" applyNumberFormat="1" applyFont="1" applyAlignment="1">
      <alignment horizontal="right" vertical="top"/>
    </xf>
    <xf numFmtId="173" fontId="17" fillId="0" borderId="0" xfId="6" applyNumberFormat="1" applyFont="1" applyFill="1" applyAlignment="1">
      <alignment horizontal="right" vertical="top"/>
    </xf>
    <xf numFmtId="173" fontId="17" fillId="0" borderId="0" xfId="6" applyNumberFormat="1" applyFont="1" applyFill="1" applyBorder="1" applyAlignment="1">
      <alignment horizontal="right" vertical="top"/>
    </xf>
    <xf numFmtId="173" fontId="18" fillId="0" borderId="0" xfId="6" applyNumberFormat="1" applyFont="1" applyFill="1" applyAlignment="1">
      <alignment horizontal="right" vertical="center"/>
    </xf>
    <xf numFmtId="173" fontId="18" fillId="0" borderId="4" xfId="2" applyNumberFormat="1" applyFont="1" applyFill="1" applyBorder="1" applyAlignment="1">
      <alignment horizontal="right" vertical="center"/>
    </xf>
    <xf numFmtId="173" fontId="18" fillId="0" borderId="0" xfId="22" applyNumberFormat="1" applyFont="1" applyAlignment="1">
      <alignment horizontal="right" vertical="center"/>
    </xf>
    <xf numFmtId="173" fontId="26" fillId="0" borderId="0" xfId="0" applyNumberFormat="1" applyFont="1" applyAlignment="1">
      <alignment horizontal="right" vertical="center"/>
    </xf>
    <xf numFmtId="167" fontId="18" fillId="0" borderId="0" xfId="6" applyNumberFormat="1" applyFont="1" applyFill="1" applyAlignment="1">
      <alignment horizontal="right" vertical="center"/>
    </xf>
    <xf numFmtId="167" fontId="18" fillId="0" borderId="4" xfId="6" applyNumberFormat="1" applyFont="1" applyFill="1" applyBorder="1" applyAlignment="1">
      <alignment horizontal="right" vertical="center"/>
    </xf>
    <xf numFmtId="167" fontId="26" fillId="0" borderId="0" xfId="2" applyNumberFormat="1" applyFont="1" applyAlignment="1">
      <alignment horizontal="right" vertical="center"/>
    </xf>
    <xf numFmtId="173" fontId="26" fillId="0" borderId="4" xfId="0" applyNumberFormat="1" applyFont="1" applyBorder="1" applyAlignment="1">
      <alignment horizontal="right" vertical="center"/>
    </xf>
    <xf numFmtId="166" fontId="18" fillId="0" borderId="4" xfId="6" applyNumberFormat="1" applyFont="1" applyBorder="1" applyAlignment="1">
      <alignment horizontal="right" vertical="center" wrapText="1"/>
    </xf>
    <xf numFmtId="175" fontId="18" fillId="0" borderId="6" xfId="2" applyNumberFormat="1" applyFont="1" applyFill="1" applyBorder="1" applyAlignment="1">
      <alignment vertical="center"/>
    </xf>
    <xf numFmtId="177" fontId="18" fillId="0" borderId="4" xfId="6" applyNumberFormat="1" applyFont="1" applyFill="1" applyBorder="1" applyAlignment="1">
      <alignment horizontal="right" vertical="center"/>
    </xf>
    <xf numFmtId="173" fontId="18" fillId="0" borderId="4" xfId="20" applyNumberFormat="1" applyFont="1" applyBorder="1" applyAlignment="1">
      <alignment horizontal="right" vertical="center"/>
    </xf>
    <xf numFmtId="166" fontId="18" fillId="0" borderId="4" xfId="6" applyNumberFormat="1" applyFont="1" applyFill="1" applyBorder="1" applyAlignment="1">
      <alignment horizontal="right" vertical="center"/>
    </xf>
    <xf numFmtId="177" fontId="18" fillId="0" borderId="0" xfId="6" applyNumberFormat="1" applyFont="1" applyFill="1" applyAlignment="1">
      <alignment horizontal="right" vertical="center"/>
    </xf>
    <xf numFmtId="0" fontId="18" fillId="0" borderId="0" xfId="0" applyFont="1"/>
    <xf numFmtId="173" fontId="18" fillId="0" borderId="4" xfId="27" applyNumberFormat="1" applyFont="1" applyBorder="1" applyAlignment="1">
      <alignment horizontal="right" vertical="center"/>
    </xf>
    <xf numFmtId="173" fontId="18" fillId="0" borderId="0" xfId="27" applyNumberFormat="1" applyFont="1" applyAlignment="1">
      <alignment horizontal="right" vertical="center"/>
    </xf>
    <xf numFmtId="174" fontId="18" fillId="0" borderId="0" xfId="27" applyNumberFormat="1" applyFont="1" applyAlignment="1">
      <alignment horizontal="center" vertical="top"/>
    </xf>
    <xf numFmtId="0" fontId="26" fillId="0" borderId="0" xfId="19" applyFont="1" applyAlignment="1">
      <alignment vertical="top"/>
    </xf>
    <xf numFmtId="167" fontId="26" fillId="0" borderId="0" xfId="27" applyNumberFormat="1" applyFont="1" applyAlignment="1">
      <alignment vertical="center"/>
    </xf>
    <xf numFmtId="173" fontId="26" fillId="0" borderId="0" xfId="27" applyNumberFormat="1" applyFont="1" applyAlignment="1">
      <alignment vertical="top"/>
    </xf>
    <xf numFmtId="173" fontId="26" fillId="0" borderId="0" xfId="2" applyNumberFormat="1" applyFont="1" applyFill="1" applyAlignment="1">
      <alignment vertical="top"/>
    </xf>
    <xf numFmtId="0" fontId="26" fillId="0" borderId="0" xfId="27" applyFont="1" applyAlignment="1">
      <alignment horizontal="left" vertical="center"/>
    </xf>
    <xf numFmtId="0" fontId="18" fillId="0" borderId="0" xfId="17" applyFont="1" applyAlignment="1">
      <alignment horizontal="center" vertical="center"/>
    </xf>
    <xf numFmtId="173" fontId="17" fillId="0" borderId="0" xfId="45" applyNumberFormat="1" applyFont="1" applyFill="1" applyAlignment="1">
      <alignment horizontal="right" vertical="center"/>
    </xf>
    <xf numFmtId="173" fontId="17" fillId="0" borderId="0" xfId="45" applyNumberFormat="1" applyFont="1" applyFill="1" applyBorder="1" applyAlignment="1">
      <alignment horizontal="right" vertical="center"/>
    </xf>
    <xf numFmtId="173" fontId="17" fillId="0" borderId="4" xfId="45" applyNumberFormat="1" applyFont="1" applyFill="1" applyBorder="1" applyAlignment="1">
      <alignment horizontal="right" vertical="center"/>
    </xf>
    <xf numFmtId="173" fontId="18" fillId="0" borderId="4" xfId="45" applyNumberFormat="1" applyFont="1" applyFill="1" applyBorder="1" applyAlignment="1">
      <alignment horizontal="right" vertical="center"/>
    </xf>
    <xf numFmtId="173" fontId="29" fillId="0" borderId="0" xfId="45" applyNumberFormat="1" applyFont="1" applyFill="1" applyAlignment="1">
      <alignment horizontal="right" vertical="center"/>
    </xf>
    <xf numFmtId="178" fontId="17" fillId="0" borderId="0" xfId="17" applyNumberFormat="1" applyFont="1" applyAlignment="1">
      <alignment horizontal="center" vertical="center"/>
    </xf>
    <xf numFmtId="178" fontId="17" fillId="0" borderId="0" xfId="17" applyNumberFormat="1" applyFont="1" applyAlignment="1">
      <alignment vertical="center"/>
    </xf>
    <xf numFmtId="178" fontId="17" fillId="0" borderId="0" xfId="45" applyNumberFormat="1" applyFont="1" applyFill="1" applyAlignment="1">
      <alignment vertical="center"/>
    </xf>
    <xf numFmtId="0" fontId="17" fillId="0" borderId="0" xfId="17" applyFont="1" applyAlignment="1">
      <alignment vertical="center"/>
    </xf>
    <xf numFmtId="0" fontId="18" fillId="0" borderId="0" xfId="38" applyFont="1" applyAlignment="1">
      <alignment horizontal="left" vertical="center"/>
    </xf>
    <xf numFmtId="0" fontId="18" fillId="0" borderId="0" xfId="38" applyFont="1" applyAlignment="1">
      <alignment horizontal="right" vertical="center"/>
    </xf>
    <xf numFmtId="174" fontId="18" fillId="0" borderId="0" xfId="27" applyNumberFormat="1" applyFont="1" applyAlignment="1">
      <alignment horizontal="right" vertical="center"/>
    </xf>
    <xf numFmtId="174" fontId="18" fillId="0" borderId="0" xfId="6" applyNumberFormat="1" applyFont="1" applyFill="1" applyAlignment="1">
      <alignment horizontal="right" vertical="center"/>
    </xf>
    <xf numFmtId="174" fontId="18" fillId="0" borderId="0" xfId="6" applyNumberFormat="1" applyFont="1" applyFill="1" applyBorder="1" applyAlignment="1">
      <alignment horizontal="right" vertical="center"/>
    </xf>
    <xf numFmtId="167" fontId="18" fillId="0" borderId="0" xfId="2" applyNumberFormat="1" applyFont="1" applyFill="1" applyAlignment="1">
      <alignment horizontal="right" vertical="center"/>
    </xf>
    <xf numFmtId="173" fontId="18" fillId="0" borderId="0" xfId="27" applyNumberFormat="1" applyFont="1" applyAlignment="1">
      <alignment horizontal="center" vertical="center"/>
    </xf>
    <xf numFmtId="167" fontId="18" fillId="0" borderId="4" xfId="46" applyNumberFormat="1" applyFont="1" applyFill="1" applyBorder="1" applyAlignment="1">
      <alignment horizontal="right" vertical="center"/>
    </xf>
    <xf numFmtId="180" fontId="18" fillId="0" borderId="4" xfId="45" applyNumberFormat="1" applyFont="1" applyFill="1" applyBorder="1" applyAlignment="1">
      <alignment vertical="center"/>
    </xf>
    <xf numFmtId="174" fontId="18" fillId="0" borderId="4" xfId="46" applyNumberFormat="1" applyFont="1" applyFill="1" applyBorder="1" applyAlignment="1">
      <alignment horizontal="right" vertical="center"/>
    </xf>
    <xf numFmtId="43" fontId="18" fillId="0" borderId="0" xfId="1" applyFont="1" applyAlignment="1">
      <alignment horizontal="right" vertical="center"/>
    </xf>
    <xf numFmtId="43" fontId="18" fillId="0" borderId="4" xfId="1" applyFont="1" applyBorder="1" applyAlignment="1">
      <alignment horizontal="right" vertical="center"/>
    </xf>
    <xf numFmtId="167" fontId="26" fillId="0" borderId="0" xfId="2" applyNumberFormat="1" applyFont="1" applyFill="1" applyAlignment="1">
      <alignment vertical="center"/>
    </xf>
    <xf numFmtId="167" fontId="18" fillId="0" borderId="0" xfId="6" applyNumberFormat="1" applyFont="1" applyFill="1" applyBorder="1" applyAlignment="1">
      <alignment vertical="center"/>
    </xf>
    <xf numFmtId="166" fontId="18" fillId="0" borderId="0" xfId="45" applyNumberFormat="1" applyFont="1" applyAlignment="1">
      <alignment horizontal="right" vertical="center" wrapText="1"/>
    </xf>
    <xf numFmtId="167" fontId="26" fillId="0" borderId="4" xfId="2" applyNumberFormat="1" applyFont="1" applyFill="1" applyBorder="1" applyAlignment="1">
      <alignment vertical="center"/>
    </xf>
    <xf numFmtId="166" fontId="18" fillId="0" borderId="4" xfId="45" applyNumberFormat="1" applyFont="1" applyBorder="1" applyAlignment="1">
      <alignment horizontal="right" vertical="center" wrapText="1"/>
    </xf>
    <xf numFmtId="167" fontId="18" fillId="0" borderId="0" xfId="43" applyNumberFormat="1" applyFont="1" applyAlignment="1">
      <alignment vertical="center"/>
    </xf>
    <xf numFmtId="166" fontId="18" fillId="0" borderId="0" xfId="45" applyNumberFormat="1" applyFont="1" applyFill="1" applyBorder="1" applyAlignment="1">
      <alignment horizontal="right" vertical="center" wrapText="1"/>
    </xf>
    <xf numFmtId="166" fontId="26" fillId="0" borderId="0" xfId="45" applyNumberFormat="1" applyFont="1" applyFill="1" applyBorder="1" applyAlignment="1">
      <alignment horizontal="right" vertical="center" wrapText="1"/>
    </xf>
    <xf numFmtId="167" fontId="26" fillId="0" borderId="0" xfId="2" applyNumberFormat="1" applyFont="1" applyFill="1" applyBorder="1" applyAlignment="1">
      <alignment vertical="center"/>
    </xf>
    <xf numFmtId="166" fontId="26" fillId="0" borderId="0" xfId="45" applyNumberFormat="1" applyFont="1" applyFill="1" applyAlignment="1">
      <alignment horizontal="right" vertical="center" wrapText="1"/>
    </xf>
    <xf numFmtId="166" fontId="18" fillId="0" borderId="0" xfId="45" applyNumberFormat="1" applyFont="1" applyFill="1" applyAlignment="1">
      <alignment horizontal="right" vertical="center" wrapText="1"/>
    </xf>
    <xf numFmtId="167" fontId="18" fillId="0" borderId="0" xfId="45" applyNumberFormat="1" applyFont="1" applyFill="1" applyBorder="1" applyAlignment="1">
      <alignment horizontal="right" vertical="center"/>
    </xf>
    <xf numFmtId="166" fontId="26" fillId="0" borderId="4" xfId="45" applyNumberFormat="1" applyFont="1" applyFill="1" applyBorder="1" applyAlignment="1">
      <alignment horizontal="right" vertical="center" wrapText="1"/>
    </xf>
    <xf numFmtId="167" fontId="18" fillId="0" borderId="4" xfId="45" applyNumberFormat="1" applyFont="1" applyBorder="1" applyAlignment="1">
      <alignment horizontal="right" vertical="center"/>
    </xf>
    <xf numFmtId="167" fontId="18" fillId="0" borderId="4" xfId="39" applyNumberFormat="1" applyFont="1" applyFill="1" applyBorder="1" applyAlignment="1">
      <alignment vertical="center"/>
    </xf>
    <xf numFmtId="173" fontId="26" fillId="0" borderId="4" xfId="27" applyNumberFormat="1" applyFont="1" applyBorder="1" applyAlignment="1">
      <alignment vertical="center"/>
    </xf>
    <xf numFmtId="173" fontId="26" fillId="0" borderId="4" xfId="43" applyNumberFormat="1" applyFont="1" applyBorder="1" applyAlignment="1">
      <alignment vertical="center"/>
    </xf>
    <xf numFmtId="173" fontId="26" fillId="0" borderId="0" xfId="43" applyNumberFormat="1" applyFont="1" applyAlignment="1">
      <alignment vertical="center"/>
    </xf>
    <xf numFmtId="173" fontId="18" fillId="0" borderId="4" xfId="39" applyNumberFormat="1" applyFont="1" applyFill="1" applyBorder="1" applyAlignment="1">
      <alignment vertical="center"/>
    </xf>
    <xf numFmtId="175" fontId="18" fillId="0" borderId="6" xfId="2" applyNumberFormat="1" applyFont="1" applyBorder="1" applyAlignment="1">
      <alignment vertical="center"/>
    </xf>
    <xf numFmtId="173" fontId="18" fillId="0" borderId="0" xfId="45" applyNumberFormat="1" applyFont="1" applyAlignment="1">
      <alignment horizontal="right" vertical="center"/>
    </xf>
    <xf numFmtId="173" fontId="18" fillId="0" borderId="0" xfId="6" applyNumberFormat="1" applyFont="1" applyAlignment="1">
      <alignment horizontal="right" vertical="center"/>
    </xf>
    <xf numFmtId="167" fontId="26" fillId="0" borderId="4" xfId="2" applyNumberFormat="1" applyFont="1" applyBorder="1" applyAlignment="1">
      <alignment horizontal="right" vertical="center"/>
    </xf>
    <xf numFmtId="166" fontId="18" fillId="0" borderId="0" xfId="45" applyNumberFormat="1" applyFont="1" applyAlignment="1">
      <alignment vertical="center"/>
    </xf>
    <xf numFmtId="166" fontId="18" fillId="0" borderId="0" xfId="6" applyNumberFormat="1" applyFont="1" applyAlignment="1">
      <alignment vertical="center"/>
    </xf>
    <xf numFmtId="173" fontId="18" fillId="0" borderId="0" xfId="45" applyNumberFormat="1" applyFont="1" applyFill="1" applyAlignment="1">
      <alignment horizontal="right" vertical="center"/>
    </xf>
    <xf numFmtId="167" fontId="18" fillId="0" borderId="0" xfId="45" applyNumberFormat="1" applyFont="1" applyFill="1" applyAlignment="1">
      <alignment horizontal="right" vertical="center"/>
    </xf>
    <xf numFmtId="167" fontId="18" fillId="0" borderId="0" xfId="45" applyNumberFormat="1" applyFont="1" applyAlignment="1">
      <alignment horizontal="right" vertical="center"/>
    </xf>
    <xf numFmtId="167" fontId="18" fillId="0" borderId="4" xfId="45" applyNumberFormat="1" applyFont="1" applyFill="1" applyBorder="1" applyAlignment="1">
      <alignment horizontal="right" vertical="center"/>
    </xf>
    <xf numFmtId="173" fontId="18" fillId="0" borderId="4" xfId="45" applyNumberFormat="1" applyFont="1" applyBorder="1" applyAlignment="1">
      <alignment horizontal="right" vertical="center"/>
    </xf>
    <xf numFmtId="175" fontId="18" fillId="0" borderId="6" xfId="45" applyNumberFormat="1" applyFont="1" applyFill="1" applyBorder="1" applyAlignment="1">
      <alignment horizontal="right" vertical="center"/>
    </xf>
    <xf numFmtId="178" fontId="18" fillId="0" borderId="0" xfId="45" applyNumberFormat="1" applyFont="1" applyFill="1" applyAlignment="1">
      <alignment horizontal="right" vertical="center"/>
    </xf>
    <xf numFmtId="175" fontId="18" fillId="0" borderId="6" xfId="45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vertical="center"/>
    </xf>
    <xf numFmtId="177" fontId="18" fillId="0" borderId="4" xfId="45" applyNumberFormat="1" applyFont="1" applyBorder="1" applyAlignment="1">
      <alignment horizontal="right" vertical="center"/>
    </xf>
    <xf numFmtId="177" fontId="26" fillId="0" borderId="4" xfId="2" applyNumberFormat="1" applyFont="1" applyBorder="1" applyAlignment="1">
      <alignment horizontal="right" vertical="center"/>
    </xf>
    <xf numFmtId="173" fontId="17" fillId="0" borderId="0" xfId="45" applyNumberFormat="1" applyFont="1" applyAlignment="1">
      <alignment horizontal="right" vertical="center"/>
    </xf>
    <xf numFmtId="173" fontId="17" fillId="0" borderId="8" xfId="45" applyNumberFormat="1" applyFont="1" applyFill="1" applyBorder="1" applyAlignment="1">
      <alignment horizontal="right" vertical="center"/>
    </xf>
    <xf numFmtId="174" fontId="26" fillId="0" borderId="0" xfId="27" applyNumberFormat="1" applyFont="1" applyAlignment="1">
      <alignment horizontal="right" vertical="top"/>
    </xf>
    <xf numFmtId="180" fontId="18" fillId="0" borderId="0" xfId="45" applyNumberFormat="1" applyFont="1" applyFill="1" applyBorder="1" applyAlignment="1">
      <alignment vertical="center"/>
    </xf>
    <xf numFmtId="0" fontId="18" fillId="0" borderId="0" xfId="27" applyFont="1" applyAlignment="1">
      <alignment horizontal="left" vertical="top" indent="1"/>
    </xf>
    <xf numFmtId="179" fontId="18" fillId="0" borderId="0" xfId="19" applyNumberFormat="1" applyFont="1" applyAlignment="1">
      <alignment vertical="top"/>
    </xf>
    <xf numFmtId="173" fontId="18" fillId="0" borderId="4" xfId="39" applyNumberFormat="1" applyFont="1" applyBorder="1" applyAlignment="1">
      <alignment horizontal="right" vertical="top"/>
    </xf>
    <xf numFmtId="0" fontId="25" fillId="0" borderId="0" xfId="19" applyFont="1" applyAlignment="1">
      <alignment vertical="center"/>
    </xf>
    <xf numFmtId="43" fontId="26" fillId="0" borderId="0" xfId="1" applyFont="1" applyAlignment="1">
      <alignment horizontal="right" vertical="center" wrapText="1"/>
    </xf>
    <xf numFmtId="43" fontId="26" fillId="0" borderId="4" xfId="1" applyFont="1" applyBorder="1" applyAlignment="1">
      <alignment horizontal="right" vertical="center" wrapText="1"/>
    </xf>
    <xf numFmtId="43" fontId="26" fillId="0" borderId="4" xfId="1" applyFont="1" applyFill="1" applyBorder="1" applyAlignment="1">
      <alignment horizontal="right" vertical="center" wrapText="1"/>
    </xf>
    <xf numFmtId="173" fontId="17" fillId="0" borderId="0" xfId="45" applyNumberFormat="1" applyFont="1" applyBorder="1" applyAlignment="1">
      <alignment horizontal="right" vertical="center"/>
    </xf>
    <xf numFmtId="166" fontId="17" fillId="0" borderId="0" xfId="6" applyNumberFormat="1" applyFont="1" applyFill="1" applyBorder="1" applyAlignment="1">
      <alignment horizontal="center" vertical="center"/>
    </xf>
    <xf numFmtId="0" fontId="18" fillId="0" borderId="0" xfId="19" applyFont="1" applyAlignment="1">
      <alignment vertical="top" shrinkToFit="1"/>
    </xf>
    <xf numFmtId="173" fontId="25" fillId="0" borderId="4" xfId="6" applyNumberFormat="1" applyFont="1" applyFill="1" applyBorder="1" applyAlignment="1">
      <alignment horizontal="center" vertical="center"/>
    </xf>
    <xf numFmtId="37" fontId="25" fillId="0" borderId="4" xfId="27" applyNumberFormat="1" applyFont="1" applyBorder="1" applyAlignment="1">
      <alignment horizontal="left" vertical="center"/>
    </xf>
    <xf numFmtId="37" fontId="25" fillId="0" borderId="0" xfId="27" applyNumberFormat="1" applyFont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7">
    <cellStyle name="Comma" xfId="1" builtinId="3"/>
    <cellStyle name="Comma 12 3 3" xfId="45" xr:uid="{C8C6E451-2668-485D-A22A-FBEAC52B1A2A}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2 9" xfId="39" xr:uid="{00000000-0005-0000-0000-000006000000}"/>
    <cellStyle name="Comma 3 2" xfId="7" xr:uid="{00000000-0005-0000-0000-000007000000}"/>
    <cellStyle name="Comma 3 8 6" xfId="41" xr:uid="{F6B71E26-0A0E-4FE0-8620-FCD6173AE487}"/>
    <cellStyle name="Comma 32" xfId="42" xr:uid="{C3DD25CD-96ED-4FEB-A966-66892D0BE88C}"/>
    <cellStyle name="Comma 5" xfId="8" xr:uid="{00000000-0005-0000-0000-000008000000}"/>
    <cellStyle name="comma zerodec" xfId="9" xr:uid="{00000000-0005-0000-0000-000009000000}"/>
    <cellStyle name="Currency1" xfId="10" xr:uid="{00000000-0005-0000-0000-00000A000000}"/>
    <cellStyle name="Dollar (zero dec)" xfId="11" xr:uid="{00000000-0005-0000-0000-00000B000000}"/>
    <cellStyle name="E&amp;Y House" xfId="12" xr:uid="{00000000-0005-0000-0000-00000C000000}"/>
    <cellStyle name="Grey" xfId="13" xr:uid="{00000000-0005-0000-0000-00000D000000}"/>
    <cellStyle name="Hyperlink" xfId="46" builtinId="8"/>
    <cellStyle name="Input [yellow]" xfId="14" xr:uid="{00000000-0005-0000-0000-00000E000000}"/>
    <cellStyle name="no dec" xfId="15" xr:uid="{00000000-0005-0000-0000-00000F000000}"/>
    <cellStyle name="Normal" xfId="0" builtinId="0"/>
    <cellStyle name="Normal - Style1" xfId="16" xr:uid="{00000000-0005-0000-0000-000011000000}"/>
    <cellStyle name="Normal 10 4" xfId="17" xr:uid="{00000000-0005-0000-0000-000012000000}"/>
    <cellStyle name="Normal 11 2" xfId="18" xr:uid="{00000000-0005-0000-0000-000013000000}"/>
    <cellStyle name="Normal 2" xfId="19" xr:uid="{00000000-0005-0000-0000-000014000000}"/>
    <cellStyle name="Normal 2 3" xfId="20" xr:uid="{00000000-0005-0000-0000-000015000000}"/>
    <cellStyle name="Normal 2 3 2" xfId="38" xr:uid="{00000000-0005-0000-0000-000016000000}"/>
    <cellStyle name="Normal 2 4" xfId="21" xr:uid="{00000000-0005-0000-0000-000017000000}"/>
    <cellStyle name="Normal 2 4 3" xfId="22" xr:uid="{00000000-0005-0000-0000-000018000000}"/>
    <cellStyle name="Normal 3" xfId="23" xr:uid="{00000000-0005-0000-0000-000019000000}"/>
    <cellStyle name="Normal 4" xfId="24" xr:uid="{00000000-0005-0000-0000-00001A000000}"/>
    <cellStyle name="Normal 42" xfId="40" xr:uid="{00000000-0005-0000-0000-00001B000000}"/>
    <cellStyle name="Normal 42 2" xfId="43" xr:uid="{4C104594-46A1-40C9-9DDB-271C5BA7EC19}"/>
    <cellStyle name="Normal 6 2" xfId="25" xr:uid="{00000000-0005-0000-0000-00001C000000}"/>
    <cellStyle name="Normal 6 2 2" xfId="44" xr:uid="{DC01A81C-2032-436E-B8D7-0D3D7C2950A1}"/>
    <cellStyle name="Normal 7 2" xfId="26" xr:uid="{00000000-0005-0000-0000-00001D000000}"/>
    <cellStyle name="Normal_BS&amp;PLT Q1'2006" xfId="27" xr:uid="{00000000-0005-0000-0000-00001E000000}"/>
    <cellStyle name="Percent [2]" xfId="28" xr:uid="{00000000-0005-0000-0000-00001F000000}"/>
    <cellStyle name="Quantity" xfId="29" xr:uid="{00000000-0005-0000-0000-000020000000}"/>
    <cellStyle name="Total" xfId="30" builtinId="25" customBuiltin="1"/>
    <cellStyle name="เครื่องหมายจุลภาค [0]_PERSONAL" xfId="31" xr:uid="{00000000-0005-0000-0000-000022000000}"/>
    <cellStyle name="เครื่องหมายจุลภาค_PERSONAL" xfId="32" xr:uid="{00000000-0005-0000-0000-000023000000}"/>
    <cellStyle name="เครื่องหมายสกุลเงิน [0]_1" xfId="33" xr:uid="{00000000-0005-0000-0000-000024000000}"/>
    <cellStyle name="เครื่องหมายสกุลเงิน_1" xfId="34" xr:uid="{00000000-0005-0000-0000-000025000000}"/>
    <cellStyle name="เชื่อมโยงหลายมิติ" xfId="35" xr:uid="{00000000-0005-0000-0000-000026000000}"/>
    <cellStyle name="ตามการเชื่อมโยงหลายมิติ" xfId="36" xr:uid="{00000000-0005-0000-0000-000027000000}"/>
    <cellStyle name="ปกติ_1" xfId="37" xr:uid="{00000000-0005-0000-0000-00002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E6465-C563-4211-9CC1-4264CD1CD97A}">
  <sheetPr>
    <tabColor rgb="FF002060"/>
    <pageSetUpPr fitToPage="1"/>
  </sheetPr>
  <dimension ref="A1:J164"/>
  <sheetViews>
    <sheetView view="pageBreakPreview" zoomScale="90" zoomScaleNormal="85" zoomScaleSheetLayoutView="90" zoomScalePageLayoutView="70" workbookViewId="0">
      <selection activeCell="H170" sqref="H170"/>
    </sheetView>
  </sheetViews>
  <sheetFormatPr defaultColWidth="7.5" defaultRowHeight="19.399999999999999" customHeight="1"/>
  <cols>
    <col min="1" max="1" width="39.75" style="29" customWidth="1"/>
    <col min="2" max="2" width="7.08203125" style="29" customWidth="1"/>
    <col min="3" max="3" width="0.83203125" style="29" customWidth="1"/>
    <col min="4" max="4" width="12.5" style="214" customWidth="1"/>
    <col min="5" max="5" width="0.83203125" style="214" customWidth="1"/>
    <col min="6" max="6" width="12.5" style="139" customWidth="1"/>
    <col min="7" max="7" width="0.83203125" style="214" customWidth="1"/>
    <col min="8" max="8" width="11.83203125" style="214" customWidth="1"/>
    <col min="9" max="9" width="0.83203125" style="214" customWidth="1"/>
    <col min="10" max="10" width="12.5" style="139" customWidth="1"/>
    <col min="11" max="16384" width="7.5" style="29"/>
  </cols>
  <sheetData>
    <row r="1" spans="1:10" s="202" customFormat="1" ht="18.75" customHeight="1">
      <c r="A1" s="200" t="s">
        <v>0</v>
      </c>
      <c r="B1" s="200"/>
      <c r="C1" s="200"/>
      <c r="D1" s="200"/>
      <c r="E1" s="200"/>
      <c r="F1" s="201"/>
      <c r="G1" s="200"/>
      <c r="H1" s="200"/>
      <c r="I1" s="200"/>
      <c r="J1" s="201"/>
    </row>
    <row r="2" spans="1:10" s="202" customFormat="1" ht="18.75" customHeight="1">
      <c r="A2" s="200" t="s">
        <v>1</v>
      </c>
      <c r="B2" s="200"/>
      <c r="C2" s="200"/>
      <c r="D2" s="200"/>
      <c r="E2" s="200"/>
      <c r="F2" s="201"/>
      <c r="G2" s="200"/>
      <c r="H2" s="200"/>
      <c r="I2" s="200"/>
      <c r="J2" s="201"/>
    </row>
    <row r="3" spans="1:10" s="202" customFormat="1" ht="18.75" customHeight="1">
      <c r="A3" s="200" t="s">
        <v>2</v>
      </c>
      <c r="B3" s="200"/>
      <c r="C3" s="200"/>
      <c r="D3" s="200"/>
      <c r="E3" s="200"/>
      <c r="F3" s="201"/>
      <c r="G3" s="200"/>
      <c r="H3" s="200"/>
      <c r="I3" s="200"/>
      <c r="J3" s="201"/>
    </row>
    <row r="4" spans="1:10" s="202" customFormat="1" ht="18.75" customHeight="1">
      <c r="A4" s="203" t="s">
        <v>214</v>
      </c>
      <c r="B4" s="203"/>
      <c r="C4" s="203"/>
      <c r="D4" s="204"/>
      <c r="E4" s="204"/>
      <c r="F4" s="205"/>
      <c r="G4" s="204"/>
      <c r="H4" s="204"/>
      <c r="I4" s="204"/>
      <c r="J4" s="205"/>
    </row>
    <row r="5" spans="1:10" s="202" customFormat="1" ht="20.5">
      <c r="A5" s="200"/>
      <c r="B5" s="200"/>
      <c r="C5" s="200"/>
      <c r="D5" s="206"/>
      <c r="E5" s="206"/>
      <c r="F5" s="207"/>
      <c r="G5" s="206"/>
      <c r="H5" s="206"/>
      <c r="I5" s="206"/>
      <c r="J5" s="207"/>
    </row>
    <row r="6" spans="1:10" s="202" customFormat="1" ht="18.75" customHeight="1">
      <c r="A6" s="200"/>
      <c r="B6" s="208"/>
      <c r="C6" s="208"/>
      <c r="D6" s="400" t="s">
        <v>3</v>
      </c>
      <c r="E6" s="400"/>
      <c r="F6" s="400"/>
      <c r="G6" s="10"/>
      <c r="H6" s="400" t="s">
        <v>4</v>
      </c>
      <c r="I6" s="400"/>
      <c r="J6" s="400"/>
    </row>
    <row r="7" spans="1:10" s="202" customFormat="1" ht="18.75" customHeight="1">
      <c r="A7" s="200"/>
      <c r="B7" s="208"/>
      <c r="C7" s="208"/>
      <c r="D7" s="30" t="s">
        <v>5</v>
      </c>
      <c r="E7" s="31"/>
      <c r="F7" s="153" t="s">
        <v>6</v>
      </c>
      <c r="G7" s="31"/>
      <c r="H7" s="30" t="s">
        <v>5</v>
      </c>
      <c r="I7" s="31"/>
      <c r="J7" s="153" t="s">
        <v>6</v>
      </c>
    </row>
    <row r="8" spans="1:10" s="202" customFormat="1" ht="18.75" customHeight="1">
      <c r="A8" s="200"/>
      <c r="B8" s="32"/>
      <c r="C8" s="32"/>
      <c r="D8" s="35" t="s">
        <v>215</v>
      </c>
      <c r="E8" s="34"/>
      <c r="F8" s="148" t="s">
        <v>7</v>
      </c>
      <c r="G8" s="34"/>
      <c r="H8" s="35" t="s">
        <v>215</v>
      </c>
      <c r="I8" s="34"/>
      <c r="J8" s="148" t="s">
        <v>7</v>
      </c>
    </row>
    <row r="9" spans="1:10" s="202" customFormat="1" ht="18.75" customHeight="1">
      <c r="A9" s="200"/>
      <c r="B9" s="32"/>
      <c r="C9" s="32"/>
      <c r="D9" s="33" t="s">
        <v>8</v>
      </c>
      <c r="E9" s="34"/>
      <c r="F9" s="245" t="s">
        <v>9</v>
      </c>
      <c r="G9" s="34"/>
      <c r="H9" s="33" t="s">
        <v>8</v>
      </c>
      <c r="I9" s="34"/>
      <c r="J9" s="245" t="s">
        <v>9</v>
      </c>
    </row>
    <row r="10" spans="1:10" s="202" customFormat="1" ht="18.75" customHeight="1">
      <c r="A10" s="200"/>
      <c r="B10" s="210" t="s">
        <v>10</v>
      </c>
      <c r="C10" s="32"/>
      <c r="D10" s="211" t="s">
        <v>11</v>
      </c>
      <c r="E10" s="36"/>
      <c r="F10" s="212" t="s">
        <v>11</v>
      </c>
      <c r="G10" s="36"/>
      <c r="H10" s="211" t="s">
        <v>11</v>
      </c>
      <c r="I10" s="36"/>
      <c r="J10" s="212" t="s">
        <v>11</v>
      </c>
    </row>
    <row r="11" spans="1:10" ht="17.149999999999999" customHeight="1">
      <c r="A11" s="37" t="s">
        <v>12</v>
      </c>
      <c r="D11" s="213"/>
      <c r="E11" s="213"/>
      <c r="G11" s="213"/>
      <c r="H11" s="213"/>
      <c r="I11" s="213"/>
    </row>
    <row r="12" spans="1:10" ht="7.5" customHeight="1">
      <c r="A12" s="37"/>
      <c r="D12" s="213"/>
      <c r="E12" s="213"/>
      <c r="G12" s="213"/>
      <c r="H12" s="213"/>
      <c r="I12" s="213"/>
    </row>
    <row r="13" spans="1:10" ht="19" customHeight="1">
      <c r="A13" s="37" t="s">
        <v>13</v>
      </c>
    </row>
    <row r="14" spans="1:10" ht="8.15" customHeight="1">
      <c r="A14" s="37"/>
      <c r="D14" s="213"/>
      <c r="E14" s="213"/>
      <c r="G14" s="213"/>
      <c r="H14" s="213"/>
      <c r="I14" s="213"/>
    </row>
    <row r="15" spans="1:10" ht="19.399999999999999" customHeight="1">
      <c r="A15" s="38" t="s">
        <v>14</v>
      </c>
      <c r="B15" s="209">
        <v>5</v>
      </c>
      <c r="D15" s="305">
        <v>239177</v>
      </c>
      <c r="E15" s="19"/>
      <c r="F15" s="309">
        <v>605623</v>
      </c>
      <c r="G15" s="305"/>
      <c r="H15" s="305">
        <v>83364</v>
      </c>
      <c r="I15" s="305"/>
      <c r="J15" s="309">
        <v>349772</v>
      </c>
    </row>
    <row r="16" spans="1:10" ht="19.399999999999999" hidden="1" customHeight="1">
      <c r="A16" s="38" t="s">
        <v>15</v>
      </c>
      <c r="B16" s="209"/>
      <c r="D16" s="305">
        <v>0</v>
      </c>
      <c r="E16" s="19"/>
      <c r="F16" s="307">
        <v>0</v>
      </c>
      <c r="G16" s="305"/>
      <c r="H16" s="305">
        <v>0</v>
      </c>
      <c r="I16" s="305"/>
      <c r="J16" s="307">
        <v>0</v>
      </c>
    </row>
    <row r="17" spans="1:10" ht="19.399999999999999" customHeight="1">
      <c r="A17" s="38" t="s">
        <v>16</v>
      </c>
      <c r="B17" s="209">
        <v>6</v>
      </c>
      <c r="D17" s="117">
        <v>193599</v>
      </c>
      <c r="E17" s="19"/>
      <c r="F17" s="309">
        <v>78213</v>
      </c>
      <c r="G17" s="305"/>
      <c r="H17" s="305">
        <v>129025</v>
      </c>
      <c r="I17" s="305"/>
      <c r="J17" s="305">
        <v>84589</v>
      </c>
    </row>
    <row r="18" spans="1:10" ht="19.399999999999999" customHeight="1">
      <c r="A18" s="38" t="s">
        <v>17</v>
      </c>
      <c r="B18" s="209">
        <v>7</v>
      </c>
      <c r="D18" s="117">
        <v>7500</v>
      </c>
      <c r="E18" s="19"/>
      <c r="F18" s="309">
        <v>3000</v>
      </c>
      <c r="G18" s="305"/>
      <c r="H18" s="305">
        <v>17500</v>
      </c>
      <c r="I18" s="305"/>
      <c r="J18" s="305">
        <v>23000</v>
      </c>
    </row>
    <row r="19" spans="1:10" ht="19.399999999999999" customHeight="1">
      <c r="A19" s="38" t="s">
        <v>18</v>
      </c>
      <c r="B19" s="209">
        <v>8</v>
      </c>
      <c r="D19" s="117">
        <v>163875</v>
      </c>
      <c r="E19" s="19"/>
      <c r="F19" s="309">
        <v>310878</v>
      </c>
      <c r="G19" s="305"/>
      <c r="H19" s="305">
        <v>51105</v>
      </c>
      <c r="I19" s="305"/>
      <c r="J19" s="305">
        <v>187993</v>
      </c>
    </row>
    <row r="20" spans="1:10" ht="19.399999999999999" customHeight="1">
      <c r="A20" s="38" t="s">
        <v>19</v>
      </c>
      <c r="B20" s="38"/>
      <c r="D20" s="117">
        <v>63168</v>
      </c>
      <c r="E20" s="19"/>
      <c r="F20" s="309">
        <v>58236</v>
      </c>
      <c r="G20" s="305"/>
      <c r="H20" s="305">
        <v>0</v>
      </c>
      <c r="I20" s="305"/>
      <c r="J20" s="305">
        <v>0</v>
      </c>
    </row>
    <row r="21" spans="1:10" ht="19.399999999999999" customHeight="1">
      <c r="A21" s="38" t="s">
        <v>20</v>
      </c>
      <c r="B21" s="209">
        <v>9</v>
      </c>
      <c r="D21" s="306">
        <v>25995</v>
      </c>
      <c r="E21" s="39"/>
      <c r="F21" s="310">
        <v>43931</v>
      </c>
      <c r="G21" s="87"/>
      <c r="H21" s="113">
        <v>3873</v>
      </c>
      <c r="I21" s="87"/>
      <c r="J21" s="113">
        <v>3383</v>
      </c>
    </row>
    <row r="22" spans="1:10" ht="8.15" customHeight="1">
      <c r="A22" s="37"/>
      <c r="D22" s="216"/>
      <c r="E22" s="213"/>
      <c r="F22" s="216"/>
      <c r="G22" s="217"/>
      <c r="H22" s="216"/>
      <c r="I22" s="217"/>
      <c r="J22" s="216"/>
    </row>
    <row r="23" spans="1:10" ht="19.399999999999999" customHeight="1">
      <c r="A23" s="37" t="s">
        <v>21</v>
      </c>
      <c r="B23" s="218"/>
      <c r="D23" s="23">
        <f>SUM(D15:D22)</f>
        <v>693314</v>
      </c>
      <c r="E23" s="19"/>
      <c r="F23" s="23">
        <f>SUM(F15:F22)</f>
        <v>1099881</v>
      </c>
      <c r="G23" s="122"/>
      <c r="H23" s="23">
        <f>SUM(H15:H22)</f>
        <v>284867</v>
      </c>
      <c r="I23" s="128"/>
      <c r="J23" s="23">
        <f>SUM(J15:J21)</f>
        <v>648737</v>
      </c>
    </row>
    <row r="24" spans="1:10" ht="8.15" customHeight="1">
      <c r="A24" s="37"/>
      <c r="B24" s="218"/>
      <c r="D24" s="19"/>
      <c r="E24" s="19"/>
      <c r="F24" s="19"/>
      <c r="G24" s="122"/>
      <c r="H24" s="19"/>
      <c r="I24" s="128"/>
      <c r="J24" s="19"/>
    </row>
    <row r="25" spans="1:10" ht="19" customHeight="1">
      <c r="A25" s="37" t="s">
        <v>22</v>
      </c>
      <c r="B25" s="218"/>
      <c r="D25" s="19"/>
      <c r="E25" s="19"/>
      <c r="F25" s="19"/>
      <c r="G25" s="122"/>
      <c r="H25" s="19"/>
      <c r="I25" s="128"/>
      <c r="J25" s="19"/>
    </row>
    <row r="26" spans="1:10" ht="8.15" customHeight="1">
      <c r="A26" s="38"/>
      <c r="D26" s="213"/>
      <c r="E26" s="213"/>
      <c r="F26" s="213"/>
      <c r="G26" s="217"/>
      <c r="H26" s="213"/>
      <c r="I26" s="217"/>
      <c r="J26" s="213"/>
    </row>
    <row r="27" spans="1:10" ht="19" customHeight="1">
      <c r="A27" s="38" t="s">
        <v>23</v>
      </c>
      <c r="B27" s="209"/>
      <c r="D27" s="19"/>
      <c r="E27" s="39"/>
      <c r="F27" s="19"/>
      <c r="G27" s="128"/>
      <c r="H27" s="19"/>
      <c r="I27" s="128"/>
      <c r="J27" s="19"/>
    </row>
    <row r="28" spans="1:10" ht="19.399999999999999" customHeight="1">
      <c r="A28" s="38" t="s">
        <v>24</v>
      </c>
      <c r="B28" s="209">
        <v>10</v>
      </c>
      <c r="D28" s="307">
        <v>812720</v>
      </c>
      <c r="E28" s="39"/>
      <c r="F28" s="307">
        <v>0</v>
      </c>
      <c r="G28" s="87"/>
      <c r="H28" s="87">
        <v>812720</v>
      </c>
      <c r="I28" s="87"/>
      <c r="J28" s="307">
        <v>0</v>
      </c>
    </row>
    <row r="29" spans="1:10" ht="19.399999999999999" customHeight="1">
      <c r="A29" s="38" t="s">
        <v>25</v>
      </c>
      <c r="B29" s="209" t="s">
        <v>225</v>
      </c>
      <c r="D29" s="307">
        <v>0</v>
      </c>
      <c r="E29" s="39"/>
      <c r="F29" s="307">
        <v>0</v>
      </c>
      <c r="G29" s="87"/>
      <c r="H29" s="87">
        <v>155805</v>
      </c>
      <c r="I29" s="87"/>
      <c r="J29" s="87">
        <v>208292</v>
      </c>
    </row>
    <row r="30" spans="1:10" ht="19.399999999999999" customHeight="1">
      <c r="A30" s="38" t="s">
        <v>26</v>
      </c>
      <c r="B30" s="209" t="s">
        <v>235</v>
      </c>
      <c r="D30" s="307">
        <v>10089</v>
      </c>
      <c r="E30" s="39"/>
      <c r="F30" s="241">
        <v>10120</v>
      </c>
      <c r="G30" s="87"/>
      <c r="H30" s="307">
        <v>0</v>
      </c>
      <c r="I30" s="87"/>
      <c r="J30" s="87">
        <v>0</v>
      </c>
    </row>
    <row r="31" spans="1:10" ht="19.399999999999999" customHeight="1">
      <c r="A31" s="38" t="s">
        <v>27</v>
      </c>
      <c r="B31" s="209" t="s">
        <v>236</v>
      </c>
      <c r="D31" s="87">
        <v>5771</v>
      </c>
      <c r="E31" s="39"/>
      <c r="F31" s="307">
        <v>8903</v>
      </c>
      <c r="G31" s="87"/>
      <c r="H31" s="307">
        <v>5771</v>
      </c>
      <c r="I31" s="87"/>
      <c r="J31" s="87">
        <v>8903</v>
      </c>
    </row>
    <row r="32" spans="1:10" ht="19.399999999999999" customHeight="1">
      <c r="A32" s="38" t="s">
        <v>28</v>
      </c>
      <c r="B32" s="209">
        <v>12</v>
      </c>
      <c r="D32" s="117">
        <v>32177</v>
      </c>
      <c r="E32" s="39"/>
      <c r="F32" s="241">
        <v>33114</v>
      </c>
      <c r="G32" s="87"/>
      <c r="H32" s="305">
        <v>235</v>
      </c>
      <c r="I32" s="87"/>
      <c r="J32" s="87">
        <v>694</v>
      </c>
    </row>
    <row r="33" spans="1:10" ht="19.399999999999999" customHeight="1">
      <c r="A33" s="38" t="s">
        <v>29</v>
      </c>
      <c r="B33" s="209">
        <v>12</v>
      </c>
      <c r="D33" s="117">
        <v>13579</v>
      </c>
      <c r="E33" s="39"/>
      <c r="F33" s="241">
        <v>19739</v>
      </c>
      <c r="G33" s="87"/>
      <c r="H33" s="305">
        <v>1399</v>
      </c>
      <c r="I33" s="87"/>
      <c r="J33" s="87">
        <v>2984</v>
      </c>
    </row>
    <row r="34" spans="1:10" ht="19.399999999999999" customHeight="1">
      <c r="A34" s="38" t="s">
        <v>30</v>
      </c>
      <c r="B34" s="209">
        <v>12</v>
      </c>
      <c r="D34" s="117">
        <v>99649</v>
      </c>
      <c r="E34" s="39"/>
      <c r="F34" s="67">
        <v>206877</v>
      </c>
      <c r="G34" s="87"/>
      <c r="H34" s="305">
        <v>129</v>
      </c>
      <c r="I34" s="87"/>
      <c r="J34" s="321">
        <v>99</v>
      </c>
    </row>
    <row r="35" spans="1:10" ht="18.75" customHeight="1">
      <c r="A35" s="38" t="s">
        <v>31</v>
      </c>
      <c r="B35" s="209"/>
      <c r="D35" s="241">
        <v>32928</v>
      </c>
      <c r="E35" s="39"/>
      <c r="F35" s="241">
        <v>6738</v>
      </c>
      <c r="G35" s="305"/>
      <c r="H35" s="305">
        <v>33420</v>
      </c>
      <c r="I35" s="305"/>
      <c r="J35" s="305">
        <v>7844</v>
      </c>
    </row>
    <row r="36" spans="1:10" ht="19.399999999999999" customHeight="1">
      <c r="A36" s="38" t="s">
        <v>32</v>
      </c>
      <c r="D36" s="306">
        <v>5383</v>
      </c>
      <c r="E36" s="39"/>
      <c r="F36" s="310">
        <v>4590</v>
      </c>
      <c r="G36" s="87"/>
      <c r="H36" s="113">
        <v>2676</v>
      </c>
      <c r="I36" s="87"/>
      <c r="J36" s="113">
        <v>2743</v>
      </c>
    </row>
    <row r="37" spans="1:10" ht="8.15" customHeight="1">
      <c r="A37" s="37"/>
      <c r="D37" s="216"/>
      <c r="E37" s="213"/>
      <c r="F37" s="216"/>
      <c r="G37" s="128"/>
      <c r="H37" s="216"/>
      <c r="I37" s="128"/>
      <c r="J37" s="216"/>
    </row>
    <row r="38" spans="1:10" ht="19.399999999999999" customHeight="1">
      <c r="A38" s="37" t="s">
        <v>33</v>
      </c>
      <c r="D38" s="40">
        <f>SUM(D28:D37)</f>
        <v>1012296</v>
      </c>
      <c r="E38" s="39"/>
      <c r="F38" s="40">
        <f>SUM(F28:F37)</f>
        <v>290081</v>
      </c>
      <c r="G38" s="128"/>
      <c r="H38" s="40">
        <f>SUM(H28:H37)</f>
        <v>1012155</v>
      </c>
      <c r="I38" s="128"/>
      <c r="J38" s="40">
        <f>SUM(J28:J37)</f>
        <v>231559</v>
      </c>
    </row>
    <row r="39" spans="1:10" ht="19.399999999999999" customHeight="1">
      <c r="A39" s="37"/>
      <c r="D39" s="216"/>
      <c r="E39" s="213"/>
      <c r="F39" s="216"/>
      <c r="G39" s="217"/>
      <c r="H39" s="216"/>
      <c r="I39" s="217"/>
      <c r="J39" s="216"/>
    </row>
    <row r="40" spans="1:10" ht="19.399999999999999" customHeight="1" thickBot="1">
      <c r="A40" s="37" t="s">
        <v>34</v>
      </c>
      <c r="D40" s="42">
        <f>SUM(D38,D23)</f>
        <v>1705610</v>
      </c>
      <c r="F40" s="42">
        <f>SUM(F38,F23)</f>
        <v>1389962</v>
      </c>
      <c r="G40" s="120"/>
      <c r="H40" s="42">
        <f>SUM(H38,H23)</f>
        <v>1297022</v>
      </c>
      <c r="I40" s="120"/>
      <c r="J40" s="42">
        <f>SUM(J38,J23)</f>
        <v>880296</v>
      </c>
    </row>
    <row r="41" spans="1:10" ht="15" customHeight="1" thickTop="1">
      <c r="A41" s="37"/>
      <c r="F41" s="138"/>
      <c r="G41" s="120"/>
      <c r="H41" s="120"/>
      <c r="I41" s="120"/>
      <c r="J41" s="138"/>
    </row>
    <row r="42" spans="1:10" ht="15" customHeight="1">
      <c r="A42" s="37"/>
      <c r="F42" s="138"/>
      <c r="G42" s="120"/>
      <c r="H42" s="120"/>
      <c r="I42" s="120"/>
      <c r="J42" s="138"/>
    </row>
    <row r="43" spans="1:10" ht="15" customHeight="1">
      <c r="A43" s="37"/>
      <c r="F43" s="138"/>
      <c r="G43" s="120"/>
      <c r="H43" s="120"/>
      <c r="I43" s="120"/>
      <c r="J43" s="138"/>
    </row>
    <row r="44" spans="1:10" ht="15" customHeight="1">
      <c r="A44" s="37"/>
      <c r="F44" s="138"/>
      <c r="G44" s="120"/>
      <c r="H44" s="120"/>
      <c r="I44" s="120"/>
      <c r="J44" s="138"/>
    </row>
    <row r="45" spans="1:10" ht="15" customHeight="1">
      <c r="A45" s="37"/>
      <c r="F45" s="138"/>
      <c r="G45" s="120"/>
      <c r="H45" s="120"/>
      <c r="I45" s="120"/>
      <c r="J45" s="138"/>
    </row>
    <row r="46" spans="1:10" ht="15" customHeight="1">
      <c r="A46" s="37"/>
      <c r="F46" s="138"/>
      <c r="G46" s="120"/>
      <c r="H46" s="120"/>
      <c r="I46" s="120"/>
      <c r="J46" s="138"/>
    </row>
    <row r="47" spans="1:10" ht="15" customHeight="1">
      <c r="A47" s="37"/>
      <c r="F47" s="138"/>
      <c r="G47" s="120"/>
      <c r="H47" s="120"/>
      <c r="I47" s="120"/>
      <c r="J47" s="138"/>
    </row>
    <row r="48" spans="1:10" ht="15" customHeight="1">
      <c r="A48" s="37"/>
      <c r="F48" s="138"/>
      <c r="G48" s="120"/>
      <c r="H48" s="120"/>
      <c r="I48" s="120"/>
      <c r="J48" s="138"/>
    </row>
    <row r="49" spans="1:10" ht="15" customHeight="1">
      <c r="A49" s="37"/>
      <c r="F49" s="138"/>
      <c r="G49" s="120"/>
      <c r="H49" s="120"/>
      <c r="I49" s="120"/>
      <c r="J49" s="138"/>
    </row>
    <row r="50" spans="1:10" ht="7" customHeight="1">
      <c r="A50" s="37"/>
      <c r="F50" s="138"/>
      <c r="G50" s="120"/>
      <c r="H50" s="120"/>
      <c r="I50" s="120"/>
      <c r="J50" s="138"/>
    </row>
    <row r="51" spans="1:10" ht="13" customHeight="1">
      <c r="A51" s="37"/>
      <c r="F51" s="138"/>
      <c r="G51" s="120"/>
      <c r="H51" s="120"/>
      <c r="I51" s="120"/>
      <c r="J51" s="138"/>
    </row>
    <row r="52" spans="1:10" ht="17.149999999999999" customHeight="1"/>
    <row r="53" spans="1:10" ht="19.399999999999999" customHeight="1">
      <c r="D53" s="209" t="s">
        <v>35</v>
      </c>
      <c r="F53" s="152"/>
      <c r="J53" s="152"/>
    </row>
    <row r="54" spans="1:10" ht="13.5" customHeight="1">
      <c r="D54" s="209"/>
      <c r="F54" s="152"/>
      <c r="J54" s="152"/>
    </row>
    <row r="55" spans="1:10" ht="14.5" customHeight="1">
      <c r="A55" s="37"/>
      <c r="F55" s="138"/>
      <c r="J55" s="138"/>
    </row>
    <row r="56" spans="1:10" ht="22.4" customHeight="1">
      <c r="A56" s="219" t="s">
        <v>36</v>
      </c>
      <c r="B56" s="220"/>
      <c r="C56" s="220"/>
      <c r="D56" s="220"/>
      <c r="E56" s="220"/>
      <c r="F56" s="221"/>
      <c r="G56" s="220"/>
      <c r="H56" s="220"/>
      <c r="I56" s="220"/>
      <c r="J56" s="221"/>
    </row>
    <row r="57" spans="1:10" ht="19.399999999999999" customHeight="1">
      <c r="A57" s="222"/>
      <c r="B57" s="222"/>
      <c r="C57" s="222"/>
      <c r="D57" s="222"/>
      <c r="E57" s="222"/>
      <c r="F57" s="223"/>
      <c r="G57" s="222"/>
      <c r="H57" s="222"/>
      <c r="I57" s="222"/>
      <c r="J57" s="224">
        <v>2</v>
      </c>
    </row>
    <row r="58" spans="1:10" s="202" customFormat="1" ht="18.75" customHeight="1">
      <c r="A58" s="200" t="s">
        <v>0</v>
      </c>
      <c r="B58" s="200"/>
      <c r="C58" s="200"/>
      <c r="D58" s="200"/>
      <c r="E58" s="200"/>
      <c r="F58" s="201"/>
      <c r="G58" s="200"/>
      <c r="H58" s="200"/>
      <c r="I58" s="200"/>
      <c r="J58" s="201"/>
    </row>
    <row r="59" spans="1:10" s="202" customFormat="1" ht="18.75" customHeight="1">
      <c r="A59" s="200" t="s">
        <v>1</v>
      </c>
      <c r="B59" s="200"/>
      <c r="C59" s="200"/>
      <c r="D59" s="200"/>
      <c r="E59" s="200"/>
      <c r="F59" s="201"/>
      <c r="G59" s="200"/>
      <c r="H59" s="200"/>
      <c r="I59" s="200"/>
      <c r="J59" s="201"/>
    </row>
    <row r="60" spans="1:10" s="202" customFormat="1" ht="18.75" customHeight="1">
      <c r="A60" s="200" t="s">
        <v>37</v>
      </c>
      <c r="B60" s="200"/>
      <c r="C60" s="200"/>
      <c r="D60" s="200"/>
      <c r="E60" s="200"/>
      <c r="F60" s="201"/>
      <c r="G60" s="200"/>
      <c r="H60" s="200"/>
      <c r="I60" s="200"/>
      <c r="J60" s="201"/>
    </row>
    <row r="61" spans="1:10" s="202" customFormat="1" ht="18.75" customHeight="1">
      <c r="A61" s="203" t="str">
        <f>A4</f>
        <v>ณ วันที่ 30 กันยายน พ.ศ. 2566</v>
      </c>
      <c r="B61" s="203"/>
      <c r="C61" s="203"/>
      <c r="D61" s="204"/>
      <c r="E61" s="204"/>
      <c r="F61" s="205"/>
      <c r="G61" s="204"/>
      <c r="H61" s="204"/>
      <c r="I61" s="204"/>
      <c r="J61" s="205"/>
    </row>
    <row r="62" spans="1:10" s="202" customFormat="1" ht="20.5">
      <c r="A62" s="200"/>
      <c r="B62" s="200"/>
      <c r="C62" s="200"/>
      <c r="D62" s="206"/>
      <c r="E62" s="206"/>
      <c r="F62" s="207"/>
      <c r="G62" s="206"/>
      <c r="H62" s="206"/>
      <c r="I62" s="206"/>
      <c r="J62" s="207"/>
    </row>
    <row r="63" spans="1:10" s="202" customFormat="1" ht="18.75" customHeight="1">
      <c r="A63" s="200"/>
      <c r="B63" s="208"/>
      <c r="C63" s="208"/>
      <c r="D63" s="400" t="s">
        <v>3</v>
      </c>
      <c r="E63" s="400"/>
      <c r="F63" s="400"/>
      <c r="G63" s="10"/>
      <c r="H63" s="400" t="s">
        <v>4</v>
      </c>
      <c r="I63" s="400"/>
      <c r="J63" s="400"/>
    </row>
    <row r="64" spans="1:10" s="202" customFormat="1" ht="18.75" customHeight="1">
      <c r="A64" s="200"/>
      <c r="B64" s="208"/>
      <c r="C64" s="208"/>
      <c r="D64" s="30" t="s">
        <v>5</v>
      </c>
      <c r="E64" s="31"/>
      <c r="F64" s="153" t="s">
        <v>6</v>
      </c>
      <c r="G64" s="31"/>
      <c r="H64" s="30" t="s">
        <v>5</v>
      </c>
      <c r="I64" s="31"/>
      <c r="J64" s="153" t="s">
        <v>6</v>
      </c>
    </row>
    <row r="65" spans="1:10" s="202" customFormat="1" ht="18.75" customHeight="1">
      <c r="A65" s="200"/>
      <c r="B65" s="32"/>
      <c r="C65" s="32"/>
      <c r="D65" s="35" t="s">
        <v>215</v>
      </c>
      <c r="E65" s="34"/>
      <c r="F65" s="148" t="s">
        <v>7</v>
      </c>
      <c r="G65" s="34"/>
      <c r="H65" s="35" t="s">
        <v>215</v>
      </c>
      <c r="I65" s="34"/>
      <c r="J65" s="148" t="s">
        <v>7</v>
      </c>
    </row>
    <row r="66" spans="1:10" s="202" customFormat="1" ht="18.75" customHeight="1">
      <c r="A66" s="200"/>
      <c r="B66" s="32"/>
      <c r="C66" s="32"/>
      <c r="D66" s="33" t="s">
        <v>8</v>
      </c>
      <c r="E66" s="34"/>
      <c r="F66" s="245" t="s">
        <v>9</v>
      </c>
      <c r="G66" s="34"/>
      <c r="H66" s="33" t="s">
        <v>8</v>
      </c>
      <c r="I66" s="34"/>
      <c r="J66" s="245" t="s">
        <v>9</v>
      </c>
    </row>
    <row r="67" spans="1:10" s="202" customFormat="1" ht="18.75" customHeight="1">
      <c r="A67" s="200"/>
      <c r="B67" s="210" t="s">
        <v>10</v>
      </c>
      <c r="C67" s="32"/>
      <c r="D67" s="211" t="s">
        <v>11</v>
      </c>
      <c r="E67" s="36"/>
      <c r="F67" s="212" t="s">
        <v>11</v>
      </c>
      <c r="G67" s="36"/>
      <c r="H67" s="211" t="s">
        <v>11</v>
      </c>
      <c r="I67" s="36"/>
      <c r="J67" s="212" t="s">
        <v>11</v>
      </c>
    </row>
    <row r="68" spans="1:10" ht="18.75" customHeight="1">
      <c r="A68" s="37" t="s">
        <v>38</v>
      </c>
      <c r="D68" s="225"/>
      <c r="E68" s="225"/>
      <c r="G68" s="225"/>
      <c r="H68" s="225"/>
      <c r="I68" s="225"/>
    </row>
    <row r="69" spans="1:10" ht="6" customHeight="1">
      <c r="A69" s="37"/>
      <c r="D69" s="225"/>
      <c r="E69" s="225"/>
      <c r="G69" s="225"/>
      <c r="H69" s="225"/>
      <c r="I69" s="225"/>
    </row>
    <row r="70" spans="1:10" ht="18.75" customHeight="1">
      <c r="A70" s="37" t="s">
        <v>39</v>
      </c>
      <c r="D70" s="225"/>
      <c r="E70" s="225"/>
      <c r="G70" s="225"/>
      <c r="H70" s="225"/>
      <c r="I70" s="225"/>
    </row>
    <row r="71" spans="1:10" ht="6" customHeight="1">
      <c r="A71" s="37"/>
      <c r="D71" s="225"/>
      <c r="E71" s="225"/>
      <c r="G71" s="225"/>
      <c r="H71" s="225"/>
      <c r="I71" s="225"/>
    </row>
    <row r="72" spans="1:10" ht="18.75" customHeight="1">
      <c r="A72" s="38" t="s">
        <v>40</v>
      </c>
      <c r="B72" s="209">
        <v>13</v>
      </c>
      <c r="D72" s="43">
        <v>161400</v>
      </c>
      <c r="E72" s="225"/>
      <c r="F72" s="309">
        <v>151721</v>
      </c>
      <c r="G72" s="340"/>
      <c r="H72" s="341">
        <v>21627</v>
      </c>
      <c r="I72" s="340"/>
      <c r="J72" s="309">
        <v>29391</v>
      </c>
    </row>
    <row r="73" spans="1:10" ht="18.75" customHeight="1">
      <c r="A73" s="38" t="s">
        <v>239</v>
      </c>
      <c r="B73" s="209"/>
      <c r="D73" s="309"/>
      <c r="E73" s="309"/>
      <c r="F73" s="388"/>
      <c r="G73" s="340"/>
      <c r="H73" s="341"/>
      <c r="I73" s="340"/>
      <c r="J73" s="388"/>
    </row>
    <row r="74" spans="1:10" ht="18.75" customHeight="1">
      <c r="A74" s="390" t="s">
        <v>234</v>
      </c>
      <c r="B74" s="209">
        <v>14</v>
      </c>
      <c r="D74" s="309">
        <v>80040</v>
      </c>
      <c r="E74" s="309"/>
      <c r="F74" s="388">
        <v>0</v>
      </c>
      <c r="G74" s="340"/>
      <c r="H74" s="341">
        <v>80040</v>
      </c>
      <c r="I74" s="340"/>
      <c r="J74" s="388">
        <v>0</v>
      </c>
    </row>
    <row r="75" spans="1:10" ht="18.75" customHeight="1">
      <c r="A75" s="38" t="s">
        <v>253</v>
      </c>
      <c r="B75" s="209">
        <v>15</v>
      </c>
      <c r="D75" s="309">
        <v>200000</v>
      </c>
      <c r="E75" s="309"/>
      <c r="F75" s="388">
        <v>0</v>
      </c>
      <c r="G75" s="340"/>
      <c r="H75" s="341">
        <v>200000</v>
      </c>
      <c r="I75" s="340"/>
      <c r="J75" s="388">
        <v>0</v>
      </c>
    </row>
    <row r="76" spans="1:10" ht="18.75" customHeight="1">
      <c r="A76" s="38" t="s">
        <v>41</v>
      </c>
      <c r="B76" s="209">
        <v>16</v>
      </c>
      <c r="D76" s="44">
        <v>90263</v>
      </c>
      <c r="E76" s="44"/>
      <c r="F76" s="309">
        <v>125178</v>
      </c>
      <c r="G76" s="342"/>
      <c r="H76" s="341">
        <v>0</v>
      </c>
      <c r="I76" s="342"/>
      <c r="J76" s="341">
        <v>0</v>
      </c>
    </row>
    <row r="77" spans="1:10" ht="18.75" customHeight="1">
      <c r="A77" s="38" t="s">
        <v>240</v>
      </c>
      <c r="B77" s="209"/>
      <c r="D77" s="309"/>
      <c r="E77" s="309"/>
      <c r="F77" s="309"/>
      <c r="G77" s="340"/>
      <c r="H77" s="341"/>
      <c r="I77" s="340"/>
      <c r="J77" s="341"/>
    </row>
    <row r="78" spans="1:10" ht="18.75" customHeight="1">
      <c r="A78" s="390" t="s">
        <v>234</v>
      </c>
      <c r="B78" s="209"/>
      <c r="D78" s="309">
        <v>4242</v>
      </c>
      <c r="E78" s="309"/>
      <c r="F78" s="309">
        <v>9060</v>
      </c>
      <c r="G78" s="340"/>
      <c r="H78" s="341">
        <v>728</v>
      </c>
      <c r="I78" s="340"/>
      <c r="J78" s="341">
        <v>1964</v>
      </c>
    </row>
    <row r="79" spans="1:10" ht="18.75" customHeight="1">
      <c r="A79" s="38" t="s">
        <v>42</v>
      </c>
      <c r="B79" s="227"/>
      <c r="D79" s="43">
        <v>39716</v>
      </c>
      <c r="E79" s="225"/>
      <c r="F79" s="343">
        <v>39199</v>
      </c>
      <c r="G79" s="344"/>
      <c r="H79" s="341">
        <v>0</v>
      </c>
      <c r="I79" s="344"/>
      <c r="J79" s="117">
        <v>0</v>
      </c>
    </row>
    <row r="80" spans="1:10" ht="18.75" customHeight="1">
      <c r="A80" s="38" t="s">
        <v>43</v>
      </c>
      <c r="B80" s="218"/>
      <c r="D80" s="45">
        <v>13214</v>
      </c>
      <c r="E80" s="44"/>
      <c r="F80" s="345">
        <v>10988</v>
      </c>
      <c r="G80" s="342"/>
      <c r="H80" s="346">
        <v>95</v>
      </c>
      <c r="I80" s="342"/>
      <c r="J80" s="347">
        <v>132</v>
      </c>
    </row>
    <row r="81" spans="1:10" ht="6" customHeight="1">
      <c r="A81" s="37"/>
      <c r="D81" s="225"/>
      <c r="E81" s="225"/>
      <c r="F81" s="225"/>
      <c r="G81" s="226"/>
      <c r="H81" s="225"/>
      <c r="I81" s="226"/>
      <c r="J81" s="225"/>
    </row>
    <row r="82" spans="1:10" ht="18.75" customHeight="1">
      <c r="A82" s="37" t="s">
        <v>44</v>
      </c>
      <c r="B82" s="218"/>
      <c r="D82" s="228">
        <f>SUM(D72:D81)</f>
        <v>588875</v>
      </c>
      <c r="E82" s="44"/>
      <c r="F82" s="228">
        <f>SUM(F72:F81)</f>
        <v>336146</v>
      </c>
      <c r="G82" s="128"/>
      <c r="H82" s="228">
        <f>SUM(H72:H81)</f>
        <v>302490</v>
      </c>
      <c r="I82" s="128"/>
      <c r="J82" s="228">
        <f>SUM(J72:J81)</f>
        <v>31487</v>
      </c>
    </row>
    <row r="83" spans="1:10" ht="8.15" customHeight="1">
      <c r="A83" s="37"/>
      <c r="B83" s="218"/>
      <c r="D83" s="44"/>
      <c r="E83" s="44"/>
      <c r="F83" s="44"/>
      <c r="G83" s="128"/>
      <c r="H83" s="44"/>
      <c r="I83" s="128"/>
      <c r="J83" s="44"/>
    </row>
    <row r="84" spans="1:10" ht="18.75" customHeight="1">
      <c r="A84" s="37" t="s">
        <v>45</v>
      </c>
      <c r="B84" s="218"/>
      <c r="C84" s="38"/>
      <c r="D84" s="44"/>
      <c r="E84" s="44"/>
      <c r="F84" s="44"/>
      <c r="G84" s="128"/>
      <c r="H84" s="44"/>
      <c r="I84" s="128"/>
      <c r="J84" s="44"/>
    </row>
    <row r="85" spans="1:10" ht="6" customHeight="1">
      <c r="A85" s="37"/>
      <c r="D85" s="225"/>
      <c r="E85" s="225"/>
      <c r="F85" s="225"/>
      <c r="G85" s="226"/>
      <c r="H85" s="322"/>
      <c r="I85" s="226"/>
      <c r="J85" s="225"/>
    </row>
    <row r="86" spans="1:10" ht="20">
      <c r="A86" s="38" t="s">
        <v>226</v>
      </c>
      <c r="B86" s="209">
        <v>14</v>
      </c>
      <c r="D86" s="225">
        <v>153290</v>
      </c>
      <c r="E86" s="225"/>
      <c r="F86" s="225">
        <v>0</v>
      </c>
      <c r="G86" s="226"/>
      <c r="H86" s="389">
        <v>153290</v>
      </c>
      <c r="I86" s="226"/>
      <c r="J86" s="225">
        <v>0</v>
      </c>
    </row>
    <row r="87" spans="1:10" ht="18.75" customHeight="1">
      <c r="A87" s="38" t="s">
        <v>241</v>
      </c>
      <c r="B87" s="209"/>
      <c r="C87" s="38"/>
      <c r="D87" s="43">
        <v>7499</v>
      </c>
      <c r="E87" s="44"/>
      <c r="F87" s="241">
        <v>8614</v>
      </c>
      <c r="G87" s="342"/>
      <c r="H87" s="389">
        <v>0</v>
      </c>
      <c r="I87" s="342"/>
      <c r="J87" s="342">
        <v>297</v>
      </c>
    </row>
    <row r="88" spans="1:10" ht="18.75" customHeight="1">
      <c r="A88" s="38" t="s">
        <v>46</v>
      </c>
      <c r="B88" s="209"/>
      <c r="C88" s="38"/>
      <c r="D88" s="43">
        <v>2949</v>
      </c>
      <c r="E88" s="44"/>
      <c r="F88" s="241">
        <v>4849</v>
      </c>
      <c r="G88" s="342"/>
      <c r="H88" s="389">
        <v>0</v>
      </c>
      <c r="I88" s="342"/>
      <c r="J88" s="342">
        <v>0</v>
      </c>
    </row>
    <row r="89" spans="1:10" ht="18.75" customHeight="1">
      <c r="A89" s="38" t="s">
        <v>47</v>
      </c>
      <c r="B89" s="209">
        <v>17</v>
      </c>
      <c r="C89" s="38"/>
      <c r="D89" s="43">
        <v>19499</v>
      </c>
      <c r="E89" s="44"/>
      <c r="F89" s="241">
        <v>17781</v>
      </c>
      <c r="G89" s="342"/>
      <c r="H89" s="389">
        <v>5660</v>
      </c>
      <c r="I89" s="342"/>
      <c r="J89" s="342">
        <v>5463</v>
      </c>
    </row>
    <row r="90" spans="1:10" ht="18.75" customHeight="1">
      <c r="A90" s="38" t="s">
        <v>48</v>
      </c>
      <c r="B90" s="209"/>
      <c r="C90" s="38"/>
      <c r="D90" s="45">
        <v>2220</v>
      </c>
      <c r="E90" s="44"/>
      <c r="F90" s="345">
        <v>1823</v>
      </c>
      <c r="G90" s="342"/>
      <c r="H90" s="346">
        <v>0</v>
      </c>
      <c r="I90" s="342"/>
      <c r="J90" s="347">
        <v>0</v>
      </c>
    </row>
    <row r="91" spans="1:10" ht="6" customHeight="1">
      <c r="A91" s="37"/>
      <c r="D91" s="225"/>
      <c r="E91" s="225"/>
      <c r="F91" s="225"/>
      <c r="G91" s="226"/>
      <c r="H91" s="225"/>
      <c r="I91" s="226"/>
      <c r="J91" s="225"/>
    </row>
    <row r="92" spans="1:10" ht="18.75" customHeight="1">
      <c r="A92" s="37" t="s">
        <v>49</v>
      </c>
      <c r="B92" s="218"/>
      <c r="D92" s="46">
        <f>SUM(D86:D91)</f>
        <v>185457</v>
      </c>
      <c r="E92" s="225"/>
      <c r="F92" s="46">
        <f>SUM(F86:F91)</f>
        <v>33067</v>
      </c>
      <c r="G92" s="226"/>
      <c r="H92" s="46">
        <f>SUM(H86:H91)</f>
        <v>158950</v>
      </c>
      <c r="I92" s="128"/>
      <c r="J92" s="46">
        <f>SUM(J86:J91)</f>
        <v>5760</v>
      </c>
    </row>
    <row r="93" spans="1:10" ht="19.399999999999999" customHeight="1">
      <c r="A93" s="37"/>
      <c r="D93" s="225"/>
      <c r="E93" s="225"/>
      <c r="F93" s="225"/>
      <c r="G93" s="226"/>
      <c r="H93" s="225"/>
      <c r="I93" s="226"/>
      <c r="J93" s="225"/>
    </row>
    <row r="94" spans="1:10" ht="18.75" customHeight="1">
      <c r="A94" s="37" t="s">
        <v>50</v>
      </c>
      <c r="B94" s="218"/>
      <c r="D94" s="46">
        <f>SUM(D92,D82)</f>
        <v>774332</v>
      </c>
      <c r="E94" s="225"/>
      <c r="F94" s="46">
        <f>SUM(F92,F82)</f>
        <v>369213</v>
      </c>
      <c r="G94" s="226"/>
      <c r="H94" s="46">
        <f>SUM(H92,H82)</f>
        <v>461440</v>
      </c>
      <c r="I94" s="128"/>
      <c r="J94" s="46">
        <f>SUM(J92,J82)</f>
        <v>37247</v>
      </c>
    </row>
    <row r="95" spans="1:10" ht="6" customHeight="1">
      <c r="A95" s="37"/>
      <c r="B95" s="218"/>
      <c r="D95" s="216"/>
      <c r="E95" s="216"/>
      <c r="F95" s="138"/>
      <c r="G95" s="216"/>
      <c r="H95" s="39"/>
      <c r="I95" s="39"/>
      <c r="J95" s="138"/>
    </row>
    <row r="96" spans="1:10" ht="20">
      <c r="A96" s="232"/>
      <c r="D96" s="39"/>
      <c r="E96" s="39"/>
      <c r="G96" s="39"/>
      <c r="H96" s="39"/>
      <c r="I96" s="39"/>
    </row>
    <row r="97" spans="1:10" ht="18.75" customHeight="1">
      <c r="B97" s="209"/>
      <c r="D97" s="47"/>
      <c r="E97" s="47"/>
      <c r="G97" s="47"/>
      <c r="H97" s="48"/>
      <c r="I97" s="48"/>
    </row>
    <row r="98" spans="1:10" ht="18.75" customHeight="1">
      <c r="D98" s="47"/>
      <c r="E98" s="47"/>
      <c r="G98" s="47"/>
      <c r="H98" s="48"/>
      <c r="I98" s="48"/>
    </row>
    <row r="99" spans="1:10" ht="18.75" customHeight="1">
      <c r="A99" s="232"/>
      <c r="B99" s="209"/>
      <c r="D99" s="233"/>
      <c r="E99" s="39"/>
      <c r="F99" s="234"/>
      <c r="G99" s="48"/>
      <c r="H99" s="233"/>
      <c r="I99" s="48"/>
      <c r="J99" s="234"/>
    </row>
    <row r="100" spans="1:10" ht="20.5" customHeight="1">
      <c r="A100" s="232"/>
      <c r="B100" s="209"/>
      <c r="D100" s="233"/>
      <c r="E100" s="39"/>
      <c r="F100" s="234"/>
      <c r="G100" s="48"/>
      <c r="H100" s="233"/>
      <c r="I100" s="48"/>
      <c r="J100" s="234"/>
    </row>
    <row r="101" spans="1:10" ht="18.75" customHeight="1">
      <c r="A101" s="232"/>
      <c r="B101" s="209"/>
      <c r="D101" s="233"/>
      <c r="E101" s="39"/>
      <c r="F101" s="234"/>
      <c r="G101" s="48"/>
      <c r="H101" s="233"/>
      <c r="I101" s="48"/>
      <c r="J101" s="234"/>
    </row>
    <row r="102" spans="1:10" ht="18.75" customHeight="1">
      <c r="A102" s="232"/>
      <c r="B102" s="209"/>
      <c r="D102" s="233"/>
      <c r="E102" s="39"/>
      <c r="F102" s="234"/>
      <c r="G102" s="48"/>
      <c r="H102" s="233"/>
      <c r="I102" s="48"/>
      <c r="J102" s="234"/>
    </row>
    <row r="103" spans="1:10" ht="18.75" customHeight="1">
      <c r="A103" s="232"/>
      <c r="B103" s="209"/>
      <c r="D103" s="233"/>
      <c r="E103" s="39"/>
      <c r="F103" s="234"/>
      <c r="G103" s="48"/>
      <c r="H103" s="233"/>
      <c r="I103" s="48"/>
      <c r="J103" s="234"/>
    </row>
    <row r="104" spans="1:10" ht="18.75" customHeight="1">
      <c r="D104" s="39"/>
      <c r="E104" s="39"/>
      <c r="F104" s="138"/>
      <c r="G104" s="39"/>
      <c r="H104" s="39"/>
      <c r="I104" s="39"/>
      <c r="J104" s="138"/>
    </row>
    <row r="105" spans="1:10" ht="20">
      <c r="D105" s="39"/>
      <c r="E105" s="39"/>
      <c r="F105" s="140"/>
      <c r="G105" s="39"/>
      <c r="H105" s="39"/>
      <c r="I105" s="39"/>
      <c r="J105" s="140"/>
    </row>
    <row r="106" spans="1:10" ht="20">
      <c r="D106" s="39"/>
      <c r="E106" s="39"/>
      <c r="F106" s="140"/>
      <c r="G106" s="39"/>
      <c r="H106" s="39"/>
      <c r="I106" s="39"/>
      <c r="J106" s="140"/>
    </row>
    <row r="107" spans="1:10" ht="18.5" customHeight="1">
      <c r="D107" s="39"/>
      <c r="E107" s="39"/>
      <c r="F107" s="140"/>
      <c r="G107" s="39"/>
      <c r="H107" s="39"/>
      <c r="I107" s="39"/>
      <c r="J107" s="140"/>
    </row>
    <row r="108" spans="1:10" ht="20.5">
      <c r="A108" s="229"/>
      <c r="D108" s="230"/>
      <c r="E108" s="230"/>
      <c r="F108" s="231"/>
      <c r="G108" s="230"/>
      <c r="H108" s="230"/>
      <c r="I108" s="230"/>
      <c r="J108" s="231"/>
    </row>
    <row r="109" spans="1:10" ht="18.5" customHeight="1">
      <c r="A109" s="37"/>
      <c r="D109" s="41"/>
      <c r="E109" s="48"/>
      <c r="F109" s="140"/>
      <c r="G109" s="48"/>
      <c r="H109" s="41"/>
      <c r="I109" s="48"/>
      <c r="J109" s="140"/>
    </row>
    <row r="110" spans="1:10" ht="22.4" customHeight="1">
      <c r="A110" s="219" t="s">
        <v>36</v>
      </c>
      <c r="B110" s="220"/>
      <c r="C110" s="220"/>
      <c r="D110" s="220"/>
      <c r="E110" s="220"/>
      <c r="F110" s="221"/>
      <c r="G110" s="220"/>
      <c r="H110" s="220"/>
      <c r="I110" s="220"/>
      <c r="J110" s="221"/>
    </row>
    <row r="111" spans="1:10" ht="19.399999999999999" customHeight="1">
      <c r="A111" s="37"/>
      <c r="B111" s="218"/>
      <c r="D111" s="216"/>
      <c r="E111" s="216"/>
      <c r="F111" s="138"/>
      <c r="G111" s="216"/>
      <c r="H111" s="39"/>
      <c r="I111" s="39"/>
      <c r="J111" s="133">
        <v>3</v>
      </c>
    </row>
    <row r="112" spans="1:10" s="202" customFormat="1" ht="18.75" customHeight="1">
      <c r="A112" s="200" t="s">
        <v>0</v>
      </c>
      <c r="B112" s="200"/>
      <c r="C112" s="200"/>
      <c r="D112" s="200"/>
      <c r="E112" s="200"/>
      <c r="F112" s="201"/>
      <c r="G112" s="200"/>
      <c r="H112" s="200"/>
      <c r="I112" s="200"/>
      <c r="J112" s="201"/>
    </row>
    <row r="113" spans="1:10" s="202" customFormat="1" ht="18.75" customHeight="1">
      <c r="A113" s="200" t="s">
        <v>1</v>
      </c>
      <c r="B113" s="200"/>
      <c r="C113" s="200"/>
      <c r="D113" s="200"/>
      <c r="E113" s="200"/>
      <c r="F113" s="201"/>
      <c r="G113" s="200"/>
      <c r="H113" s="200"/>
      <c r="I113" s="200"/>
      <c r="J113" s="201"/>
    </row>
    <row r="114" spans="1:10" s="202" customFormat="1" ht="18.75" customHeight="1">
      <c r="A114" s="200" t="s">
        <v>37</v>
      </c>
      <c r="B114" s="200"/>
      <c r="C114" s="200"/>
      <c r="D114" s="200"/>
      <c r="E114" s="200"/>
      <c r="F114" s="201"/>
      <c r="G114" s="200"/>
      <c r="H114" s="200"/>
      <c r="I114" s="200"/>
      <c r="J114" s="201"/>
    </row>
    <row r="115" spans="1:10" s="202" customFormat="1" ht="18.75" customHeight="1">
      <c r="A115" s="203" t="str">
        <f>A61</f>
        <v>ณ วันที่ 30 กันยายน พ.ศ. 2566</v>
      </c>
      <c r="B115" s="203"/>
      <c r="C115" s="203"/>
      <c r="D115" s="204"/>
      <c r="E115" s="204"/>
      <c r="F115" s="205"/>
      <c r="G115" s="204"/>
      <c r="H115" s="204"/>
      <c r="I115" s="204"/>
      <c r="J115" s="205"/>
    </row>
    <row r="116" spans="1:10" s="202" customFormat="1" ht="20.5">
      <c r="A116" s="200"/>
      <c r="B116" s="200"/>
      <c r="C116" s="200"/>
      <c r="D116" s="206"/>
      <c r="E116" s="206"/>
      <c r="F116" s="207"/>
      <c r="G116" s="206"/>
      <c r="H116" s="206"/>
      <c r="I116" s="206"/>
      <c r="J116" s="207"/>
    </row>
    <row r="117" spans="1:10" s="202" customFormat="1" ht="18.75" customHeight="1">
      <c r="A117" s="200"/>
      <c r="B117" s="208"/>
      <c r="C117" s="208"/>
      <c r="D117" s="400" t="s">
        <v>3</v>
      </c>
      <c r="E117" s="400"/>
      <c r="F117" s="400"/>
      <c r="G117" s="10"/>
      <c r="H117" s="400" t="s">
        <v>4</v>
      </c>
      <c r="I117" s="400"/>
      <c r="J117" s="400"/>
    </row>
    <row r="118" spans="1:10" s="202" customFormat="1" ht="18.75" customHeight="1">
      <c r="A118" s="200"/>
      <c r="B118" s="208"/>
      <c r="C118" s="208"/>
      <c r="D118" s="30" t="s">
        <v>5</v>
      </c>
      <c r="E118" s="31"/>
      <c r="F118" s="153" t="s">
        <v>6</v>
      </c>
      <c r="G118" s="31"/>
      <c r="H118" s="30" t="s">
        <v>5</v>
      </c>
      <c r="I118" s="31"/>
      <c r="J118" s="153" t="s">
        <v>6</v>
      </c>
    </row>
    <row r="119" spans="1:10" s="202" customFormat="1" ht="18.75" customHeight="1">
      <c r="A119" s="200"/>
      <c r="B119" s="32"/>
      <c r="C119" s="32"/>
      <c r="D119" s="35" t="s">
        <v>215</v>
      </c>
      <c r="E119" s="34"/>
      <c r="F119" s="148" t="s">
        <v>7</v>
      </c>
      <c r="G119" s="34"/>
      <c r="H119" s="35" t="s">
        <v>215</v>
      </c>
      <c r="I119" s="34"/>
      <c r="J119" s="148" t="s">
        <v>7</v>
      </c>
    </row>
    <row r="120" spans="1:10" s="202" customFormat="1" ht="18.75" customHeight="1">
      <c r="A120" s="200"/>
      <c r="B120" s="32"/>
      <c r="C120" s="32"/>
      <c r="D120" s="33" t="s">
        <v>8</v>
      </c>
      <c r="E120" s="34"/>
      <c r="F120" s="245" t="s">
        <v>9</v>
      </c>
      <c r="G120" s="34"/>
      <c r="H120" s="33" t="s">
        <v>8</v>
      </c>
      <c r="I120" s="34"/>
      <c r="J120" s="245" t="s">
        <v>9</v>
      </c>
    </row>
    <row r="121" spans="1:10" s="202" customFormat="1" ht="18.75" customHeight="1">
      <c r="A121" s="200"/>
      <c r="B121" s="210" t="s">
        <v>10</v>
      </c>
      <c r="C121" s="32"/>
      <c r="D121" s="211" t="s">
        <v>11</v>
      </c>
      <c r="E121" s="36"/>
      <c r="F121" s="212" t="s">
        <v>11</v>
      </c>
      <c r="G121" s="36"/>
      <c r="H121" s="211" t="s">
        <v>11</v>
      </c>
      <c r="I121" s="36"/>
      <c r="J121" s="212" t="s">
        <v>11</v>
      </c>
    </row>
    <row r="122" spans="1:10" ht="18.75" customHeight="1">
      <c r="A122" s="37" t="s">
        <v>51</v>
      </c>
      <c r="D122" s="225"/>
      <c r="E122" s="225"/>
      <c r="G122" s="225"/>
      <c r="H122" s="225"/>
      <c r="I122" s="225"/>
    </row>
    <row r="123" spans="1:10" ht="6" customHeight="1">
      <c r="A123" s="37"/>
      <c r="D123" s="225"/>
      <c r="E123" s="225"/>
      <c r="G123" s="225"/>
      <c r="H123" s="225"/>
      <c r="I123" s="225"/>
    </row>
    <row r="124" spans="1:10" ht="18.75" customHeight="1">
      <c r="A124" s="229" t="s">
        <v>52</v>
      </c>
      <c r="D124" s="230"/>
      <c r="E124" s="230"/>
      <c r="F124" s="231"/>
      <c r="G124" s="230"/>
      <c r="H124" s="230"/>
      <c r="I124" s="230"/>
      <c r="J124" s="231"/>
    </row>
    <row r="125" spans="1:10" ht="6" customHeight="1">
      <c r="A125" s="232"/>
      <c r="D125" s="39"/>
      <c r="E125" s="39"/>
      <c r="G125" s="39"/>
      <c r="H125" s="39"/>
      <c r="I125" s="39"/>
    </row>
    <row r="126" spans="1:10" ht="18.75" customHeight="1">
      <c r="A126" s="29" t="s">
        <v>53</v>
      </c>
      <c r="B126" s="209"/>
      <c r="D126" s="47"/>
      <c r="E126" s="47"/>
      <c r="G126" s="47"/>
      <c r="H126" s="48"/>
      <c r="I126" s="48"/>
    </row>
    <row r="127" spans="1:10" ht="18.75" customHeight="1">
      <c r="A127" s="29" t="s">
        <v>54</v>
      </c>
      <c r="D127" s="47"/>
      <c r="E127" s="47"/>
      <c r="G127" s="47"/>
      <c r="H127" s="48"/>
      <c r="I127" s="48"/>
    </row>
    <row r="128" spans="1:10" ht="18.75" customHeight="1" thickBot="1">
      <c r="A128" s="232" t="s">
        <v>55</v>
      </c>
      <c r="B128" s="98">
        <v>18</v>
      </c>
      <c r="D128" s="42">
        <v>256504</v>
      </c>
      <c r="E128" s="128"/>
      <c r="F128" s="42">
        <v>256504</v>
      </c>
      <c r="G128" s="131"/>
      <c r="H128" s="42">
        <v>256504</v>
      </c>
      <c r="I128" s="131"/>
      <c r="J128" s="42">
        <v>256504</v>
      </c>
    </row>
    <row r="129" spans="1:10" ht="18.75" customHeight="1" thickTop="1">
      <c r="A129" s="29" t="s">
        <v>56</v>
      </c>
      <c r="B129" s="98"/>
      <c r="D129" s="128"/>
      <c r="E129" s="128"/>
      <c r="G129" s="128"/>
      <c r="H129" s="128"/>
      <c r="I129" s="128"/>
    </row>
    <row r="130" spans="1:10" ht="18.75" customHeight="1">
      <c r="A130" s="232" t="s">
        <v>57</v>
      </c>
      <c r="B130" s="98"/>
      <c r="D130" s="128"/>
      <c r="E130" s="128"/>
      <c r="G130" s="128"/>
      <c r="H130" s="128"/>
      <c r="I130" s="128"/>
    </row>
    <row r="131" spans="1:10" ht="18.75" customHeight="1">
      <c r="A131" s="323" t="s">
        <v>242</v>
      </c>
      <c r="B131" s="98"/>
      <c r="D131" s="128"/>
      <c r="E131" s="128"/>
      <c r="G131" s="128"/>
      <c r="H131" s="128"/>
      <c r="I131" s="128"/>
    </row>
    <row r="132" spans="1:10" ht="18.75" customHeight="1">
      <c r="A132" s="399" t="s">
        <v>58</v>
      </c>
      <c r="B132" s="98">
        <v>18</v>
      </c>
      <c r="D132" s="19">
        <f>'EQ 9 (Conso)'!D38</f>
        <v>253442</v>
      </c>
      <c r="E132" s="391"/>
      <c r="F132" s="19">
        <f>'EQ 9 (Conso)'!D28</f>
        <v>253358</v>
      </c>
      <c r="G132" s="138"/>
      <c r="H132" s="19">
        <f>'EQ 10 (Company)'!D35</f>
        <v>253442</v>
      </c>
      <c r="I132" s="138"/>
      <c r="J132" s="19">
        <f>'EQ 10 (Company)'!D26</f>
        <v>253358</v>
      </c>
    </row>
    <row r="133" spans="1:10" ht="18.75" customHeight="1">
      <c r="A133" s="232" t="s">
        <v>59</v>
      </c>
      <c r="B133" s="98">
        <v>18</v>
      </c>
      <c r="D133" s="19">
        <f>'EQ 9 (Conso)'!F38</f>
        <v>240424</v>
      </c>
      <c r="E133" s="391"/>
      <c r="F133" s="19">
        <f>'EQ 9 (Conso)'!F28</f>
        <v>239924</v>
      </c>
      <c r="G133" s="138"/>
      <c r="H133" s="19">
        <f>'EQ 10 (Company)'!F35</f>
        <v>240424</v>
      </c>
      <c r="I133" s="138"/>
      <c r="J133" s="19">
        <f>'EQ 10 (Company)'!F26</f>
        <v>239924</v>
      </c>
    </row>
    <row r="134" spans="1:10" ht="18.75" customHeight="1">
      <c r="A134" s="232" t="s">
        <v>60</v>
      </c>
      <c r="B134" s="98">
        <v>18</v>
      </c>
      <c r="D134" s="19">
        <f>'EQ 9 (Conso)'!H38</f>
        <v>39287</v>
      </c>
      <c r="E134" s="391"/>
      <c r="F134" s="19">
        <f>'EQ 9 (Conso)'!H28</f>
        <v>33341</v>
      </c>
      <c r="G134" s="138"/>
      <c r="H134" s="19">
        <f>'EQ 10 (Company)'!H35</f>
        <v>39287</v>
      </c>
      <c r="I134" s="138"/>
      <c r="J134" s="19">
        <f>'EQ 10 (Company)'!H26</f>
        <v>33341</v>
      </c>
    </row>
    <row r="135" spans="1:10" ht="18.75" customHeight="1">
      <c r="A135" s="29" t="s">
        <v>61</v>
      </c>
      <c r="B135" s="98"/>
      <c r="D135" s="19"/>
      <c r="E135" s="128"/>
      <c r="F135" s="19"/>
      <c r="G135" s="138"/>
      <c r="H135" s="19"/>
      <c r="I135" s="138"/>
      <c r="J135" s="19"/>
    </row>
    <row r="136" spans="1:10" ht="18.75" customHeight="1">
      <c r="A136" s="29" t="s">
        <v>62</v>
      </c>
      <c r="B136" s="209">
        <v>19</v>
      </c>
      <c r="D136" s="19">
        <f>'EQ 9 (Conso)'!J38</f>
        <v>25650</v>
      </c>
      <c r="E136" s="391"/>
      <c r="F136" s="19">
        <f>'EQ 9 (Conso)'!J28</f>
        <v>25650</v>
      </c>
      <c r="G136" s="152"/>
      <c r="H136" s="19">
        <f>'EQ 10 (Company)'!J35</f>
        <v>25650</v>
      </c>
      <c r="I136" s="152"/>
      <c r="J136" s="19">
        <f>'EQ 10 (Company)'!J26</f>
        <v>25650</v>
      </c>
    </row>
    <row r="137" spans="1:10" ht="18.75" customHeight="1">
      <c r="A137" s="29" t="s">
        <v>63</v>
      </c>
      <c r="D137" s="19">
        <f>'EQ 9 (Conso)'!L38</f>
        <v>428129</v>
      </c>
      <c r="E137" s="128"/>
      <c r="F137" s="19">
        <f>'EQ 9 (Conso)'!L28</f>
        <v>389718</v>
      </c>
      <c r="G137" s="138"/>
      <c r="H137" s="19">
        <f>'EQ 10 (Company)'!L35</f>
        <v>373144</v>
      </c>
      <c r="I137" s="138"/>
      <c r="J137" s="19">
        <f>'EQ 10 (Company)'!L26</f>
        <v>285274</v>
      </c>
    </row>
    <row r="138" spans="1:10" ht="18.75" customHeight="1">
      <c r="A138" s="29" t="s">
        <v>64</v>
      </c>
      <c r="D138" s="46">
        <f>'EQ 9 (Conso)'!T38</f>
        <v>-67078</v>
      </c>
      <c r="E138" s="128"/>
      <c r="F138" s="46">
        <f>'EQ 9 (Conso)'!T28</f>
        <v>21195</v>
      </c>
      <c r="G138" s="138"/>
      <c r="H138" s="46">
        <f>'EQ 10 (Company)'!R35</f>
        <v>-96365</v>
      </c>
      <c r="I138" s="138"/>
      <c r="J138" s="46">
        <f>'EQ 10 (Company)'!R26</f>
        <v>5502</v>
      </c>
    </row>
    <row r="139" spans="1:10" ht="6" customHeight="1">
      <c r="A139" s="232"/>
      <c r="D139" s="236"/>
      <c r="E139" s="128"/>
      <c r="F139" s="236"/>
      <c r="G139" s="138"/>
      <c r="H139" s="236"/>
      <c r="I139" s="138"/>
      <c r="J139" s="236"/>
    </row>
    <row r="140" spans="1:10" ht="18.75" customHeight="1">
      <c r="A140" s="235" t="s">
        <v>65</v>
      </c>
      <c r="D140" s="19">
        <f>SUM(D132:D138)</f>
        <v>919854</v>
      </c>
      <c r="E140" s="128"/>
      <c r="F140" s="19">
        <f>SUM(F132:F138)</f>
        <v>963186</v>
      </c>
      <c r="G140" s="138"/>
      <c r="H140" s="19">
        <f>SUM(H132:H138)</f>
        <v>835582</v>
      </c>
      <c r="I140" s="138"/>
      <c r="J140" s="19">
        <f>SUM(J132:J138)</f>
        <v>843049</v>
      </c>
    </row>
    <row r="141" spans="1:10" ht="18.75" customHeight="1">
      <c r="A141" s="29" t="s">
        <v>66</v>
      </c>
      <c r="D141" s="46">
        <f>'EQ 9 (Conso)'!X38</f>
        <v>11424</v>
      </c>
      <c r="E141" s="132"/>
      <c r="F141" s="46">
        <f>'EQ 9 (Conso)'!X28</f>
        <v>57563</v>
      </c>
      <c r="G141" s="151"/>
      <c r="H141" s="46">
        <v>0</v>
      </c>
      <c r="I141" s="138"/>
      <c r="J141" s="46">
        <v>0</v>
      </c>
    </row>
    <row r="142" spans="1:10" ht="6" customHeight="1">
      <c r="A142" s="232"/>
      <c r="D142" s="139"/>
      <c r="E142" s="128"/>
      <c r="G142" s="138"/>
      <c r="H142" s="139"/>
      <c r="I142" s="138"/>
    </row>
    <row r="143" spans="1:10" ht="18.75" customHeight="1">
      <c r="A143" s="37" t="s">
        <v>67</v>
      </c>
      <c r="D143" s="46">
        <f>SUM(D140:D142)</f>
        <v>931278</v>
      </c>
      <c r="E143" s="132"/>
      <c r="F143" s="46">
        <f>SUM(F140:F142)</f>
        <v>1020749</v>
      </c>
      <c r="G143" s="151"/>
      <c r="H143" s="46">
        <f>SUM(H140:H142)</f>
        <v>835582</v>
      </c>
      <c r="I143" s="151"/>
      <c r="J143" s="46">
        <f>SUM(J140:J142)</f>
        <v>843049</v>
      </c>
    </row>
    <row r="144" spans="1:10" ht="19.399999999999999" customHeight="1">
      <c r="A144" s="232"/>
      <c r="D144" s="236"/>
      <c r="E144" s="128"/>
      <c r="F144" s="236"/>
      <c r="G144" s="138"/>
      <c r="H144" s="236"/>
      <c r="I144" s="138"/>
      <c r="J144" s="236"/>
    </row>
    <row r="145" spans="1:10" ht="18.75" customHeight="1" thickBot="1">
      <c r="A145" s="37" t="s">
        <v>68</v>
      </c>
      <c r="D145" s="42">
        <f>SUM(D143,D94)</f>
        <v>1705610</v>
      </c>
      <c r="E145" s="131"/>
      <c r="F145" s="42">
        <f>SUM(F143,F94)</f>
        <v>1389962</v>
      </c>
      <c r="G145" s="152"/>
      <c r="H145" s="42">
        <f>SUM(H143,H94)</f>
        <v>1297022</v>
      </c>
      <c r="I145" s="151"/>
      <c r="J145" s="42">
        <f>SUM(J143,J94)</f>
        <v>880296</v>
      </c>
    </row>
    <row r="146" spans="1:10" ht="18.75" customHeight="1" thickTop="1">
      <c r="D146" s="215"/>
      <c r="E146" s="215"/>
      <c r="F146" s="215"/>
      <c r="G146" s="215"/>
      <c r="H146" s="215"/>
      <c r="I146" s="215"/>
      <c r="J146" s="215"/>
    </row>
    <row r="147" spans="1:10" ht="18.75" customHeight="1">
      <c r="B147" s="237"/>
      <c r="C147" s="237"/>
      <c r="D147" s="238"/>
      <c r="E147" s="238"/>
      <c r="F147" s="238"/>
      <c r="G147" s="238"/>
      <c r="H147" s="238"/>
      <c r="I147" s="238"/>
      <c r="J147" s="238"/>
    </row>
    <row r="148" spans="1:10" ht="18.75" customHeight="1"/>
    <row r="149" spans="1:10" ht="20" customHeight="1"/>
    <row r="150" spans="1:10" ht="18" customHeight="1"/>
    <row r="151" spans="1:10" ht="8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spans="1:10" ht="18.75" customHeight="1"/>
    <row r="162" spans="1:10" ht="18.75" customHeight="1"/>
    <row r="163" spans="1:10" ht="22.4" customHeight="1">
      <c r="A163" s="219" t="s">
        <v>36</v>
      </c>
      <c r="B163" s="220"/>
      <c r="C163" s="220"/>
      <c r="D163" s="220"/>
      <c r="E163" s="220"/>
      <c r="F163" s="221"/>
      <c r="G163" s="220"/>
      <c r="H163" s="220"/>
      <c r="I163" s="220"/>
      <c r="J163" s="221"/>
    </row>
    <row r="164" spans="1:10" ht="19.399999999999999" customHeight="1">
      <c r="A164" s="37"/>
      <c r="B164" s="218"/>
      <c r="D164" s="216"/>
      <c r="E164" s="216"/>
      <c r="F164" s="138"/>
      <c r="G164" s="216"/>
      <c r="H164" s="39"/>
      <c r="I164" s="39"/>
      <c r="J164" s="133">
        <v>4</v>
      </c>
    </row>
  </sheetData>
  <mergeCells count="6">
    <mergeCell ref="D6:F6"/>
    <mergeCell ref="H6:J6"/>
    <mergeCell ref="D63:F63"/>
    <mergeCell ref="H63:J63"/>
    <mergeCell ref="D117:F117"/>
    <mergeCell ref="H117:J117"/>
  </mergeCells>
  <pageMargins left="0.75" right="0.5" top="0.5" bottom="0.5" header="0.5" footer="0.5"/>
  <pageSetup paperSize="9" scale="84" firstPageNumber="2" fitToHeight="0" orientation="portrait" useFirstPageNumber="1" r:id="rId1"/>
  <headerFooter alignWithMargins="0"/>
  <rowBreaks count="2" manualBreakCount="2">
    <brk id="57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C3AB-DF3B-4AAC-BDD1-905DCD12010A}">
  <sheetPr>
    <tabColor rgb="FF002060"/>
    <pageSetUpPr fitToPage="1"/>
  </sheetPr>
  <dimension ref="A1:J109"/>
  <sheetViews>
    <sheetView view="pageBreakPreview" zoomScale="75" zoomScaleNormal="90" zoomScaleSheetLayoutView="90" workbookViewId="0">
      <selection activeCell="M12" sqref="M12"/>
    </sheetView>
  </sheetViews>
  <sheetFormatPr defaultColWidth="7.75" defaultRowHeight="19.149999999999999" customHeight="1"/>
  <cols>
    <col min="1" max="1" width="38.08203125" style="49" customWidth="1"/>
    <col min="2" max="2" width="7.25" style="49" customWidth="1"/>
    <col min="3" max="3" width="0.75" style="49" customWidth="1"/>
    <col min="4" max="4" width="12.5" style="56" customWidth="1"/>
    <col min="5" max="5" width="0.75" style="49" customWidth="1"/>
    <col min="6" max="6" width="12.5" style="56" customWidth="1"/>
    <col min="7" max="7" width="0.75" style="49" customWidth="1"/>
    <col min="8" max="8" width="12.5" style="56" customWidth="1"/>
    <col min="9" max="9" width="0.75" style="49" customWidth="1"/>
    <col min="10" max="10" width="12.5" style="56" customWidth="1"/>
    <col min="11" max="16384" width="7.75" style="49"/>
  </cols>
  <sheetData>
    <row r="1" spans="1:10" ht="19.149999999999999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ht="19.149999999999999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9.149999999999999" customHeight="1">
      <c r="A3" s="402" t="s">
        <v>69</v>
      </c>
      <c r="B3" s="402"/>
      <c r="C3" s="402"/>
      <c r="D3" s="402"/>
      <c r="E3" s="402"/>
      <c r="F3" s="402"/>
      <c r="G3" s="402"/>
      <c r="H3" s="402"/>
      <c r="I3" s="402"/>
      <c r="J3" s="402"/>
    </row>
    <row r="4" spans="1:10" ht="19.149999999999999" customHeight="1">
      <c r="A4" s="401" t="s">
        <v>218</v>
      </c>
      <c r="B4" s="401"/>
      <c r="C4" s="401"/>
      <c r="D4" s="401"/>
      <c r="E4" s="401"/>
      <c r="F4" s="401"/>
      <c r="G4" s="401"/>
      <c r="H4" s="401"/>
      <c r="I4" s="401"/>
      <c r="J4" s="401"/>
    </row>
    <row r="5" spans="1:10" ht="19.149999999999999" customHeight="1">
      <c r="A5" s="157"/>
      <c r="B5" s="176"/>
      <c r="C5" s="176"/>
      <c r="D5" s="6"/>
      <c r="E5" s="50"/>
      <c r="F5" s="6"/>
      <c r="G5" s="8"/>
      <c r="H5" s="6"/>
      <c r="I5" s="50"/>
      <c r="J5" s="6"/>
    </row>
    <row r="6" spans="1:10" ht="19.149999999999999" customHeight="1">
      <c r="B6" s="177"/>
      <c r="C6" s="177"/>
      <c r="D6" s="400" t="s">
        <v>3</v>
      </c>
      <c r="E6" s="400"/>
      <c r="F6" s="400"/>
      <c r="G6" s="10"/>
      <c r="H6" s="400" t="s">
        <v>4</v>
      </c>
      <c r="I6" s="400"/>
      <c r="J6" s="400"/>
    </row>
    <row r="7" spans="1:10" ht="19.149999999999999" customHeight="1">
      <c r="B7" s="177"/>
      <c r="C7" s="177"/>
      <c r="D7" s="178" t="s">
        <v>5</v>
      </c>
      <c r="E7" s="179"/>
      <c r="F7" s="178" t="s">
        <v>5</v>
      </c>
      <c r="G7" s="179"/>
      <c r="H7" s="178" t="s">
        <v>5</v>
      </c>
      <c r="I7" s="179"/>
      <c r="J7" s="178" t="s">
        <v>5</v>
      </c>
    </row>
    <row r="8" spans="1:10" ht="19.149999999999999" customHeight="1">
      <c r="B8" s="177"/>
      <c r="C8" s="177"/>
      <c r="D8" s="35" t="s">
        <v>215</v>
      </c>
      <c r="E8" s="249"/>
      <c r="F8" s="35" t="s">
        <v>215</v>
      </c>
      <c r="G8" s="249"/>
      <c r="H8" s="35" t="s">
        <v>215</v>
      </c>
      <c r="I8" s="249"/>
      <c r="J8" s="35" t="s">
        <v>215</v>
      </c>
    </row>
    <row r="9" spans="1:10" ht="19.149999999999999" customHeight="1">
      <c r="B9" s="177"/>
      <c r="C9" s="177"/>
      <c r="D9" s="250" t="s">
        <v>8</v>
      </c>
      <c r="E9" s="179"/>
      <c r="F9" s="250" t="s">
        <v>9</v>
      </c>
      <c r="G9" s="179"/>
      <c r="H9" s="250" t="s">
        <v>8</v>
      </c>
      <c r="I9" s="179"/>
      <c r="J9" s="250" t="s">
        <v>9</v>
      </c>
    </row>
    <row r="10" spans="1:10" ht="19.149999999999999" customHeight="1">
      <c r="B10" s="180" t="s">
        <v>10</v>
      </c>
      <c r="C10" s="177"/>
      <c r="D10" s="181" t="s">
        <v>11</v>
      </c>
      <c r="E10" s="182"/>
      <c r="F10" s="181" t="s">
        <v>11</v>
      </c>
      <c r="G10" s="182"/>
      <c r="H10" s="181" t="s">
        <v>11</v>
      </c>
      <c r="I10" s="182"/>
      <c r="J10" s="181" t="s">
        <v>11</v>
      </c>
    </row>
    <row r="11" spans="1:10" ht="8.15" customHeight="1">
      <c r="C11" s="183"/>
      <c r="D11" s="49"/>
      <c r="F11" s="49"/>
      <c r="H11" s="49"/>
      <c r="J11" s="49"/>
    </row>
    <row r="12" spans="1:10" ht="17.149999999999999" customHeight="1">
      <c r="A12" s="251" t="s">
        <v>70</v>
      </c>
      <c r="B12" s="20">
        <v>4</v>
      </c>
      <c r="D12" s="107">
        <v>423240</v>
      </c>
      <c r="E12" s="184"/>
      <c r="F12" s="350">
        <v>404224</v>
      </c>
      <c r="G12" s="351"/>
      <c r="H12" s="352">
        <v>0</v>
      </c>
      <c r="I12" s="351"/>
      <c r="J12" s="350">
        <v>100</v>
      </c>
    </row>
    <row r="13" spans="1:10" ht="16" customHeight="1">
      <c r="A13" s="251" t="s">
        <v>71</v>
      </c>
      <c r="D13" s="108">
        <v>-205972</v>
      </c>
      <c r="E13" s="184"/>
      <c r="F13" s="353">
        <v>-217326</v>
      </c>
      <c r="G13" s="351"/>
      <c r="H13" s="354">
        <v>0</v>
      </c>
      <c r="I13" s="355"/>
      <c r="J13" s="353">
        <v>-756</v>
      </c>
    </row>
    <row r="14" spans="1:10" ht="8.15" customHeight="1">
      <c r="A14" s="251"/>
      <c r="D14" s="107"/>
      <c r="E14" s="184"/>
      <c r="F14" s="107"/>
      <c r="G14" s="185"/>
      <c r="H14" s="107"/>
      <c r="I14" s="185"/>
      <c r="J14" s="107"/>
    </row>
    <row r="15" spans="1:10" ht="19" customHeight="1">
      <c r="A15" s="253" t="s">
        <v>72</v>
      </c>
      <c r="D15" s="196">
        <f>SUM(D12:D14)</f>
        <v>217268</v>
      </c>
      <c r="E15" s="184"/>
      <c r="F15" s="138">
        <f>SUM(F12:F14)</f>
        <v>186898</v>
      </c>
      <c r="G15" s="186"/>
      <c r="H15" s="196">
        <f>SUM(H12:H14)</f>
        <v>0</v>
      </c>
      <c r="I15" s="186"/>
      <c r="J15" s="196">
        <f>SUM(J12:J14)</f>
        <v>-656</v>
      </c>
    </row>
    <row r="16" spans="1:10" ht="17.149999999999999" customHeight="1">
      <c r="A16" s="279" t="s">
        <v>73</v>
      </c>
      <c r="D16" s="196">
        <v>0</v>
      </c>
      <c r="E16" s="184"/>
      <c r="F16" s="356">
        <v>54</v>
      </c>
      <c r="G16" s="357"/>
      <c r="H16" s="356">
        <v>106917</v>
      </c>
      <c r="I16" s="358"/>
      <c r="J16" s="107">
        <v>105363</v>
      </c>
    </row>
    <row r="17" spans="1:10" ht="17.149999999999999" customHeight="1">
      <c r="A17" s="254" t="s">
        <v>74</v>
      </c>
      <c r="D17" s="107">
        <v>-905</v>
      </c>
      <c r="E17" s="184"/>
      <c r="F17" s="359">
        <v>28247</v>
      </c>
      <c r="G17" s="356"/>
      <c r="H17" s="360">
        <v>-810</v>
      </c>
      <c r="I17" s="351"/>
      <c r="J17" s="107">
        <f>156771-105363</f>
        <v>51408</v>
      </c>
    </row>
    <row r="18" spans="1:10" ht="17.149999999999999" customHeight="1">
      <c r="A18" s="254" t="s">
        <v>75</v>
      </c>
      <c r="D18" s="107">
        <v>-77429</v>
      </c>
      <c r="E18" s="184"/>
      <c r="F18" s="359">
        <v>-81885</v>
      </c>
      <c r="G18" s="356"/>
      <c r="H18" s="360">
        <v>0</v>
      </c>
      <c r="I18" s="351"/>
      <c r="J18" s="361" t="s">
        <v>220</v>
      </c>
    </row>
    <row r="19" spans="1:10" ht="17.149999999999999" customHeight="1">
      <c r="A19" s="254" t="s">
        <v>76</v>
      </c>
      <c r="D19" s="107">
        <v>-99813</v>
      </c>
      <c r="E19" s="184"/>
      <c r="F19" s="359">
        <v>-52063</v>
      </c>
      <c r="G19" s="356"/>
      <c r="H19" s="360">
        <v>-8839</v>
      </c>
      <c r="I19" s="351"/>
      <c r="J19" s="350">
        <v>-38793</v>
      </c>
    </row>
    <row r="20" spans="1:10" ht="17.149999999999999" customHeight="1">
      <c r="A20" s="2" t="s">
        <v>77</v>
      </c>
      <c r="B20" s="188"/>
      <c r="D20" s="189">
        <v>-5128</v>
      </c>
      <c r="E20" s="185"/>
      <c r="F20" s="360">
        <v>-1455</v>
      </c>
      <c r="G20" s="356"/>
      <c r="H20" s="360">
        <v>-3367</v>
      </c>
      <c r="I20" s="351"/>
      <c r="J20" s="114">
        <v>-54</v>
      </c>
    </row>
    <row r="21" spans="1:10" ht="17.149999999999999" customHeight="1">
      <c r="A21" s="2" t="s">
        <v>227</v>
      </c>
      <c r="B21" s="20" t="s">
        <v>254</v>
      </c>
      <c r="D21" s="189">
        <v>66378</v>
      </c>
      <c r="E21" s="185"/>
      <c r="F21" s="360">
        <v>0</v>
      </c>
      <c r="G21" s="356"/>
      <c r="H21" s="308">
        <v>42421</v>
      </c>
      <c r="I21" s="351"/>
      <c r="J21" s="377" t="s">
        <v>220</v>
      </c>
    </row>
    <row r="22" spans="1:10" ht="17.149999999999999" customHeight="1">
      <c r="A22" s="255" t="s">
        <v>259</v>
      </c>
      <c r="B22" s="20"/>
      <c r="D22" s="108">
        <v>-622</v>
      </c>
      <c r="E22" s="184"/>
      <c r="F22" s="362">
        <v>512</v>
      </c>
      <c r="G22" s="356"/>
      <c r="H22" s="362">
        <v>-883</v>
      </c>
      <c r="I22" s="351"/>
      <c r="J22" s="363" t="s">
        <v>220</v>
      </c>
    </row>
    <row r="23" spans="1:10" ht="8.15" customHeight="1">
      <c r="A23" s="251"/>
      <c r="D23" s="107"/>
      <c r="E23" s="184"/>
      <c r="F23" s="107"/>
      <c r="G23" s="185"/>
      <c r="H23" s="107"/>
      <c r="I23" s="185"/>
      <c r="J23" s="107"/>
    </row>
    <row r="24" spans="1:10" ht="16" customHeight="1">
      <c r="A24" s="55" t="s">
        <v>79</v>
      </c>
      <c r="D24" s="196">
        <f>SUM(D15:D23)</f>
        <v>99749</v>
      </c>
      <c r="E24" s="184"/>
      <c r="F24" s="196">
        <f>SUM(F15:F23)</f>
        <v>80308</v>
      </c>
      <c r="G24" s="185"/>
      <c r="H24" s="196">
        <f>SUM(H15:H23)</f>
        <v>135439</v>
      </c>
      <c r="I24" s="184"/>
      <c r="J24" s="196">
        <f>SUM(J15:J23)</f>
        <v>117268</v>
      </c>
    </row>
    <row r="25" spans="1:10" ht="17.5" customHeight="1">
      <c r="A25" s="49" t="s">
        <v>80</v>
      </c>
      <c r="B25" s="20">
        <v>21</v>
      </c>
      <c r="D25" s="108">
        <v>-20091</v>
      </c>
      <c r="E25" s="185"/>
      <c r="F25" s="362">
        <v>-11808</v>
      </c>
      <c r="G25" s="357"/>
      <c r="H25" s="354">
        <v>0</v>
      </c>
      <c r="I25" s="324"/>
      <c r="J25" s="364">
        <v>-14594</v>
      </c>
    </row>
    <row r="26" spans="1:10" ht="8.15" customHeight="1">
      <c r="A26" s="251"/>
      <c r="D26" s="107"/>
      <c r="E26" s="184"/>
      <c r="F26" s="107"/>
      <c r="G26" s="185"/>
      <c r="H26" s="107"/>
      <c r="I26" s="185"/>
      <c r="J26" s="107"/>
    </row>
    <row r="27" spans="1:10" ht="16" customHeight="1">
      <c r="A27" s="55" t="s">
        <v>81</v>
      </c>
      <c r="D27" s="196">
        <f>SUM(D24:D26)</f>
        <v>79658</v>
      </c>
      <c r="E27" s="185"/>
      <c r="F27" s="196">
        <f>SUM(F24:F26)</f>
        <v>68500</v>
      </c>
      <c r="G27" s="185"/>
      <c r="H27" s="196">
        <f>SUM(H24:H26)</f>
        <v>135439</v>
      </c>
      <c r="I27" s="185"/>
      <c r="J27" s="196">
        <f>SUM(J24:J26)</f>
        <v>102674</v>
      </c>
    </row>
    <row r="28" spans="1:10" ht="12" customHeight="1">
      <c r="A28" s="55"/>
      <c r="D28" s="114"/>
      <c r="E28" s="185"/>
      <c r="F28" s="114"/>
      <c r="G28" s="185"/>
      <c r="H28" s="114"/>
      <c r="I28" s="185"/>
      <c r="J28" s="114"/>
    </row>
    <row r="29" spans="1:10" ht="15.65" customHeight="1">
      <c r="A29" s="55" t="s">
        <v>82</v>
      </c>
      <c r="B29" s="191"/>
      <c r="E29" s="20"/>
      <c r="G29" s="192"/>
      <c r="I29" s="20"/>
    </row>
    <row r="30" spans="1:10" ht="15.65" customHeight="1">
      <c r="A30" s="55" t="s">
        <v>83</v>
      </c>
      <c r="B30" s="191"/>
      <c r="E30" s="20"/>
      <c r="G30" s="192"/>
      <c r="I30" s="20"/>
    </row>
    <row r="31" spans="1:10" ht="15.65" customHeight="1">
      <c r="A31" s="55" t="s">
        <v>84</v>
      </c>
      <c r="B31" s="191"/>
      <c r="E31" s="20"/>
      <c r="G31" s="192"/>
      <c r="I31" s="20"/>
    </row>
    <row r="32" spans="1:10" ht="15" customHeight="1">
      <c r="A32" s="49" t="s">
        <v>85</v>
      </c>
      <c r="B32" s="191"/>
      <c r="D32" s="196"/>
      <c r="E32" s="54"/>
      <c r="F32" s="196"/>
      <c r="G32" s="193"/>
      <c r="H32" s="196"/>
      <c r="I32" s="54"/>
      <c r="J32" s="196"/>
    </row>
    <row r="33" spans="1:10" ht="16" customHeight="1">
      <c r="A33" s="49" t="s">
        <v>86</v>
      </c>
      <c r="B33" s="191"/>
      <c r="D33" s="196">
        <v>-59040</v>
      </c>
      <c r="E33" s="54"/>
      <c r="F33" s="196">
        <v>0</v>
      </c>
      <c r="G33" s="193"/>
      <c r="H33" s="196">
        <v>-59040</v>
      </c>
      <c r="I33" s="54"/>
      <c r="J33" s="196">
        <v>0</v>
      </c>
    </row>
    <row r="34" spans="1:10" ht="16" customHeight="1">
      <c r="A34" s="49" t="s">
        <v>87</v>
      </c>
      <c r="B34" s="191"/>
      <c r="D34" s="196"/>
      <c r="E34" s="54"/>
      <c r="F34" s="196"/>
      <c r="G34" s="193"/>
      <c r="H34" s="196"/>
      <c r="I34" s="54"/>
      <c r="J34" s="196"/>
    </row>
    <row r="35" spans="1:10" ht="16" customHeight="1">
      <c r="A35" s="49" t="s">
        <v>88</v>
      </c>
      <c r="B35" s="191"/>
      <c r="D35" s="190">
        <v>11808</v>
      </c>
      <c r="E35" s="54"/>
      <c r="F35" s="190">
        <v>0</v>
      </c>
      <c r="G35" s="193"/>
      <c r="H35" s="190">
        <v>11808</v>
      </c>
      <c r="I35" s="54"/>
      <c r="J35" s="332">
        <v>0</v>
      </c>
    </row>
    <row r="36" spans="1:10" ht="15.65" customHeight="1">
      <c r="A36" s="49" t="s">
        <v>89</v>
      </c>
      <c r="B36" s="191"/>
      <c r="D36" s="196"/>
      <c r="E36" s="54"/>
      <c r="F36" s="196"/>
      <c r="G36" s="193"/>
      <c r="H36" s="196"/>
      <c r="I36" s="54"/>
      <c r="J36" s="196"/>
    </row>
    <row r="37" spans="1:10" ht="17.5" customHeight="1">
      <c r="A37" s="49" t="s">
        <v>88</v>
      </c>
      <c r="B37" s="20"/>
      <c r="D37" s="190">
        <f>SUM(D32:D35)</f>
        <v>-47232</v>
      </c>
      <c r="E37" s="185"/>
      <c r="F37" s="190">
        <f>SUM(F32:F35)</f>
        <v>0</v>
      </c>
      <c r="G37" s="185"/>
      <c r="H37" s="190">
        <f>SUM(H32:H35)</f>
        <v>-47232</v>
      </c>
      <c r="I37" s="54"/>
      <c r="J37" s="190">
        <f>SUM(J32:J35)</f>
        <v>0</v>
      </c>
    </row>
    <row r="38" spans="1:10" ht="15.65" customHeight="1">
      <c r="A38" s="55" t="s">
        <v>90</v>
      </c>
      <c r="B38" s="191"/>
      <c r="E38" s="20"/>
      <c r="G38" s="192"/>
      <c r="I38" s="20"/>
    </row>
    <row r="39" spans="1:10" ht="15.65" customHeight="1">
      <c r="A39" s="55" t="s">
        <v>84</v>
      </c>
      <c r="B39" s="191"/>
      <c r="E39" s="20"/>
      <c r="G39" s="192"/>
      <c r="H39" s="187"/>
      <c r="I39" s="20"/>
      <c r="J39" s="187"/>
    </row>
    <row r="40" spans="1:10" ht="15.65" customHeight="1">
      <c r="A40" s="49" t="s">
        <v>91</v>
      </c>
      <c r="B40" s="191"/>
      <c r="E40" s="20"/>
      <c r="G40" s="192"/>
      <c r="I40" s="20"/>
    </row>
    <row r="41" spans="1:10" ht="15.65" customHeight="1">
      <c r="A41" s="49" t="s">
        <v>92</v>
      </c>
      <c r="B41" s="191"/>
      <c r="D41" s="57">
        <v>3437</v>
      </c>
      <c r="E41" s="54"/>
      <c r="F41" s="365">
        <v>9039</v>
      </c>
      <c r="G41" s="193"/>
      <c r="H41" s="190">
        <v>0</v>
      </c>
      <c r="I41" s="54"/>
      <c r="J41" s="190">
        <v>0</v>
      </c>
    </row>
    <row r="42" spans="1:10" ht="16" customHeight="1">
      <c r="A42" s="256" t="s">
        <v>93</v>
      </c>
      <c r="D42" s="53"/>
      <c r="E42" s="51"/>
      <c r="F42" s="53"/>
      <c r="G42" s="51"/>
      <c r="H42" s="53"/>
      <c r="I42" s="51"/>
      <c r="J42" s="53"/>
    </row>
    <row r="43" spans="1:10" ht="16" customHeight="1">
      <c r="A43" s="256" t="s">
        <v>94</v>
      </c>
      <c r="D43" s="269">
        <f>D41</f>
        <v>3437</v>
      </c>
      <c r="E43" s="51"/>
      <c r="F43" s="57">
        <f>F41</f>
        <v>9039</v>
      </c>
      <c r="G43" s="51"/>
      <c r="H43" s="190">
        <f>H41</f>
        <v>0</v>
      </c>
      <c r="I43" s="240"/>
      <c r="J43" s="190">
        <f>J41</f>
        <v>0</v>
      </c>
    </row>
    <row r="44" spans="1:10" ht="8.15" customHeight="1">
      <c r="A44" s="251"/>
      <c r="D44" s="114"/>
      <c r="E44" s="185"/>
      <c r="F44" s="114"/>
      <c r="G44" s="185"/>
      <c r="H44" s="114"/>
      <c r="I44" s="185"/>
      <c r="J44" s="114"/>
    </row>
    <row r="45" spans="1:10" ht="16" customHeight="1">
      <c r="A45" s="257" t="s">
        <v>95</v>
      </c>
      <c r="D45" s="270">
        <f>D43+D37</f>
        <v>-43795</v>
      </c>
      <c r="E45" s="51"/>
      <c r="F45" s="52">
        <f>F43+F37</f>
        <v>9039</v>
      </c>
      <c r="G45" s="51"/>
      <c r="H45" s="270">
        <f>H43+H37</f>
        <v>-47232</v>
      </c>
      <c r="I45" s="51"/>
      <c r="J45" s="396">
        <f>J43+J37</f>
        <v>0</v>
      </c>
    </row>
    <row r="46" spans="1:10" ht="8.15" customHeight="1">
      <c r="A46" s="251"/>
      <c r="D46" s="107"/>
      <c r="E46" s="184"/>
      <c r="F46" s="107"/>
      <c r="G46" s="185"/>
      <c r="H46" s="107"/>
      <c r="I46" s="185"/>
      <c r="J46" s="107"/>
    </row>
    <row r="47" spans="1:10" ht="17.5" customHeight="1" thickBot="1">
      <c r="A47" s="258" t="s">
        <v>96</v>
      </c>
      <c r="B47" s="191"/>
      <c r="D47" s="197">
        <f>D27+D45</f>
        <v>35863</v>
      </c>
      <c r="E47" s="54"/>
      <c r="F47" s="197">
        <f>F27+F45</f>
        <v>77539</v>
      </c>
      <c r="G47" s="193"/>
      <c r="H47" s="197">
        <f>H27+H45</f>
        <v>88207</v>
      </c>
      <c r="I47" s="54"/>
      <c r="J47" s="197">
        <f>J27+J45</f>
        <v>102674</v>
      </c>
    </row>
    <row r="48" spans="1:10" ht="21.5" customHeight="1" thickTop="1">
      <c r="A48" s="258"/>
      <c r="B48" s="191"/>
      <c r="E48" s="54"/>
      <c r="G48" s="193"/>
      <c r="I48" s="54"/>
    </row>
    <row r="49" spans="1:10" ht="21.5" customHeight="1">
      <c r="A49" s="258"/>
      <c r="B49" s="191"/>
      <c r="E49" s="54"/>
      <c r="G49" s="193"/>
      <c r="I49" s="54"/>
    </row>
    <row r="50" spans="1:10" ht="25" customHeight="1">
      <c r="A50" s="258"/>
      <c r="B50" s="191"/>
      <c r="E50" s="54"/>
      <c r="G50" s="193"/>
      <c r="I50" s="54"/>
    </row>
    <row r="51" spans="1:10" ht="21.5" customHeight="1">
      <c r="A51" s="258"/>
      <c r="B51" s="191"/>
      <c r="E51" s="54"/>
      <c r="G51" s="193"/>
      <c r="I51" s="54"/>
    </row>
    <row r="52" spans="1:10" ht="24" customHeight="1">
      <c r="A52" s="258"/>
      <c r="B52" s="191"/>
      <c r="E52" s="54"/>
      <c r="G52" s="193"/>
      <c r="I52" s="54"/>
    </row>
    <row r="53" spans="1:10" ht="8.5" customHeight="1">
      <c r="A53" s="258"/>
      <c r="B53" s="191"/>
      <c r="E53" s="54"/>
      <c r="G53" s="193"/>
      <c r="I53" s="54"/>
    </row>
    <row r="54" spans="1:10" ht="19.399999999999999" customHeight="1">
      <c r="A54" s="258"/>
      <c r="B54" s="191"/>
      <c r="E54" s="54"/>
      <c r="G54" s="193"/>
      <c r="I54" s="54"/>
    </row>
    <row r="55" spans="1:10" ht="22.4" customHeight="1">
      <c r="A55" s="219" t="s">
        <v>36</v>
      </c>
      <c r="B55" s="219"/>
      <c r="C55" s="219"/>
      <c r="D55" s="219"/>
      <c r="E55" s="219"/>
      <c r="F55" s="219"/>
      <c r="G55" s="219"/>
      <c r="H55" s="219"/>
      <c r="I55" s="219"/>
      <c r="J55" s="219"/>
    </row>
    <row r="56" spans="1:10" ht="19.399999999999999" customHeight="1">
      <c r="A56" s="338"/>
      <c r="B56" s="338"/>
      <c r="C56" s="338"/>
      <c r="D56" s="338"/>
      <c r="E56" s="338"/>
      <c r="F56" s="338"/>
      <c r="G56" s="338"/>
      <c r="H56" s="338"/>
      <c r="I56" s="338"/>
      <c r="J56" s="339">
        <v>5</v>
      </c>
    </row>
    <row r="57" spans="1:10" ht="19.149999999999999" customHeight="1">
      <c r="A57" s="268" t="s">
        <v>0</v>
      </c>
      <c r="B57" s="268"/>
      <c r="C57" s="268"/>
      <c r="D57" s="268"/>
      <c r="E57" s="268"/>
      <c r="F57" s="268"/>
      <c r="G57" s="268"/>
      <c r="H57" s="268"/>
      <c r="I57" s="268"/>
      <c r="J57" s="268"/>
    </row>
    <row r="58" spans="1:10" ht="19.149999999999999" customHeight="1">
      <c r="A58" s="157" t="s">
        <v>1</v>
      </c>
      <c r="B58" s="157"/>
      <c r="C58" s="157"/>
      <c r="D58" s="157"/>
      <c r="E58" s="157"/>
      <c r="F58" s="157"/>
      <c r="G58" s="157"/>
      <c r="H58" s="157"/>
      <c r="I58" s="157"/>
      <c r="J58" s="157"/>
    </row>
    <row r="59" spans="1:10" ht="19.149999999999999" customHeight="1">
      <c r="A59" s="402" t="s">
        <v>97</v>
      </c>
      <c r="B59" s="402"/>
      <c r="C59" s="402"/>
      <c r="D59" s="402"/>
      <c r="E59" s="402"/>
      <c r="F59" s="402"/>
      <c r="G59" s="402"/>
      <c r="H59" s="402"/>
      <c r="I59" s="402"/>
      <c r="J59" s="402"/>
    </row>
    <row r="60" spans="1:10" ht="19.149999999999999" customHeight="1">
      <c r="A60" s="401" t="s">
        <v>218</v>
      </c>
      <c r="B60" s="401"/>
      <c r="C60" s="401"/>
      <c r="D60" s="401"/>
      <c r="E60" s="401"/>
      <c r="F60" s="401"/>
      <c r="G60" s="401"/>
      <c r="H60" s="401"/>
      <c r="I60" s="401"/>
      <c r="J60" s="401"/>
    </row>
    <row r="61" spans="1:10" ht="19.149999999999999" customHeight="1">
      <c r="A61" s="157"/>
      <c r="B61" s="176"/>
      <c r="C61" s="176"/>
      <c r="D61" s="6"/>
      <c r="E61" s="50"/>
      <c r="F61" s="6"/>
      <c r="G61" s="8"/>
      <c r="H61" s="6"/>
      <c r="I61" s="50"/>
      <c r="J61" s="6"/>
    </row>
    <row r="62" spans="1:10" ht="19.149999999999999" customHeight="1">
      <c r="B62" s="177"/>
      <c r="C62" s="177"/>
      <c r="D62" s="400" t="s">
        <v>3</v>
      </c>
      <c r="E62" s="400"/>
      <c r="F62" s="400"/>
      <c r="G62" s="10"/>
      <c r="H62" s="400" t="s">
        <v>4</v>
      </c>
      <c r="I62" s="400"/>
      <c r="J62" s="400"/>
    </row>
    <row r="63" spans="1:10" ht="19.149999999999999" customHeight="1">
      <c r="B63" s="177"/>
      <c r="C63" s="177"/>
      <c r="D63" s="178" t="s">
        <v>5</v>
      </c>
      <c r="E63" s="179"/>
      <c r="F63" s="178" t="s">
        <v>5</v>
      </c>
      <c r="G63" s="179"/>
      <c r="H63" s="178" t="s">
        <v>5</v>
      </c>
      <c r="I63" s="179"/>
      <c r="J63" s="178" t="s">
        <v>5</v>
      </c>
    </row>
    <row r="64" spans="1:10" ht="19.149999999999999" customHeight="1">
      <c r="B64" s="177"/>
      <c r="C64" s="177"/>
      <c r="D64" s="35" t="s">
        <v>215</v>
      </c>
      <c r="E64" s="249"/>
      <c r="F64" s="35" t="s">
        <v>215</v>
      </c>
      <c r="G64" s="249"/>
      <c r="H64" s="35" t="s">
        <v>215</v>
      </c>
      <c r="I64" s="249"/>
      <c r="J64" s="35" t="s">
        <v>215</v>
      </c>
    </row>
    <row r="65" spans="1:10" ht="19.149999999999999" customHeight="1">
      <c r="B65" s="177"/>
      <c r="C65" s="177"/>
      <c r="D65" s="250" t="s">
        <v>8</v>
      </c>
      <c r="E65" s="179"/>
      <c r="F65" s="250" t="s">
        <v>9</v>
      </c>
      <c r="G65" s="179"/>
      <c r="H65" s="250" t="s">
        <v>8</v>
      </c>
      <c r="I65" s="179"/>
      <c r="J65" s="250" t="s">
        <v>9</v>
      </c>
    </row>
    <row r="66" spans="1:10" ht="19.149999999999999" customHeight="1">
      <c r="B66" s="180" t="s">
        <v>10</v>
      </c>
      <c r="C66" s="177"/>
      <c r="D66" s="181" t="s">
        <v>11</v>
      </c>
      <c r="E66" s="182"/>
      <c r="F66" s="181" t="s">
        <v>11</v>
      </c>
      <c r="G66" s="182"/>
      <c r="H66" s="181" t="s">
        <v>11</v>
      </c>
      <c r="I66" s="182"/>
      <c r="J66" s="181" t="s">
        <v>11</v>
      </c>
    </row>
    <row r="67" spans="1:10" ht="8.15" customHeight="1">
      <c r="C67" s="183"/>
      <c r="D67" s="49"/>
      <c r="F67" s="49"/>
      <c r="H67" s="49"/>
      <c r="J67" s="49"/>
    </row>
    <row r="68" spans="1:10" ht="19.149999999999999" customHeight="1">
      <c r="A68" s="55" t="s">
        <v>98</v>
      </c>
      <c r="B68" s="188"/>
      <c r="D68" s="259"/>
      <c r="E68" s="260"/>
      <c r="F68" s="259"/>
      <c r="G68" s="260"/>
      <c r="I68" s="54"/>
    </row>
    <row r="69" spans="1:10" ht="19.149999999999999" customHeight="1">
      <c r="A69" s="261" t="s">
        <v>99</v>
      </c>
      <c r="D69" s="367">
        <f>+D72-D70</f>
        <v>82617</v>
      </c>
      <c r="E69" s="260"/>
      <c r="F69" s="262">
        <f>+F72-F70</f>
        <v>67814</v>
      </c>
      <c r="G69" s="260"/>
      <c r="H69" s="262">
        <f>+H72-H70</f>
        <v>135439</v>
      </c>
      <c r="I69" s="54"/>
      <c r="J69" s="262">
        <f>+J72-J70</f>
        <v>102674</v>
      </c>
    </row>
    <row r="70" spans="1:10" ht="19.149999999999999" customHeight="1">
      <c r="A70" s="261" t="s">
        <v>100</v>
      </c>
      <c r="D70" s="366">
        <v>-2959</v>
      </c>
      <c r="E70" s="260"/>
      <c r="F70" s="366">
        <v>686</v>
      </c>
      <c r="G70" s="260"/>
      <c r="H70" s="190">
        <v>0</v>
      </c>
      <c r="I70" s="194"/>
      <c r="J70" s="190">
        <v>0</v>
      </c>
    </row>
    <row r="71" spans="1:10" ht="6" customHeight="1">
      <c r="D71" s="259"/>
      <c r="E71" s="260"/>
      <c r="F71" s="259"/>
      <c r="G71" s="260"/>
      <c r="H71" s="259"/>
      <c r="I71" s="263"/>
      <c r="J71" s="259"/>
    </row>
    <row r="72" spans="1:10" ht="19.149999999999999" customHeight="1" thickBot="1">
      <c r="A72" s="55"/>
      <c r="D72" s="197">
        <f>D27</f>
        <v>79658</v>
      </c>
      <c r="E72" s="264"/>
      <c r="F72" s="197">
        <f>F27</f>
        <v>68500</v>
      </c>
      <c r="G72" s="264"/>
      <c r="H72" s="197">
        <f>H27</f>
        <v>135439</v>
      </c>
      <c r="I72" s="263"/>
      <c r="J72" s="197">
        <f>J27</f>
        <v>102674</v>
      </c>
    </row>
    <row r="73" spans="1:10" ht="10.5" customHeight="1" thickTop="1">
      <c r="A73" s="55"/>
      <c r="D73" s="259"/>
      <c r="E73" s="264"/>
      <c r="F73" s="259"/>
      <c r="G73" s="264"/>
      <c r="H73" s="259"/>
      <c r="I73" s="263"/>
      <c r="J73" s="259"/>
    </row>
    <row r="74" spans="1:10" ht="19.149999999999999" customHeight="1">
      <c r="A74" s="258" t="s">
        <v>101</v>
      </c>
      <c r="B74" s="191"/>
      <c r="E74" s="54"/>
      <c r="G74" s="54"/>
      <c r="H74" s="259"/>
      <c r="I74" s="263"/>
      <c r="J74" s="259"/>
    </row>
    <row r="75" spans="1:10" ht="19.149999999999999" customHeight="1">
      <c r="A75" s="261" t="s">
        <v>99</v>
      </c>
      <c r="B75" s="191"/>
      <c r="D75" s="367">
        <f>+D78-D76</f>
        <v>38343</v>
      </c>
      <c r="E75" s="54"/>
      <c r="F75" s="262">
        <f>+F78-F76</f>
        <v>76756</v>
      </c>
      <c r="G75" s="54"/>
      <c r="H75" s="262">
        <f>+H78-H76</f>
        <v>88207</v>
      </c>
      <c r="I75" s="263"/>
      <c r="J75" s="259">
        <f>J78-J76</f>
        <v>102674</v>
      </c>
    </row>
    <row r="76" spans="1:10" ht="19.149999999999999" customHeight="1">
      <c r="A76" s="261" t="s">
        <v>100</v>
      </c>
      <c r="B76" s="191"/>
      <c r="D76" s="392">
        <v>-2480</v>
      </c>
      <c r="E76" s="59"/>
      <c r="F76" s="368">
        <v>783</v>
      </c>
      <c r="G76" s="59"/>
      <c r="H76" s="190">
        <v>0</v>
      </c>
      <c r="I76" s="194"/>
      <c r="J76" s="190">
        <v>0</v>
      </c>
    </row>
    <row r="77" spans="1:10" ht="6" customHeight="1">
      <c r="D77" s="259"/>
      <c r="E77" s="260"/>
      <c r="F77" s="259"/>
      <c r="G77" s="260"/>
      <c r="H77" s="259"/>
      <c r="I77" s="263"/>
      <c r="J77" s="259"/>
    </row>
    <row r="78" spans="1:10" ht="19.149999999999999" customHeight="1" thickBot="1">
      <c r="B78" s="191"/>
      <c r="D78" s="197">
        <f>D47</f>
        <v>35863</v>
      </c>
      <c r="E78" s="54"/>
      <c r="F78" s="58">
        <f>F47</f>
        <v>77539</v>
      </c>
      <c r="G78" s="54"/>
      <c r="H78" s="197">
        <f>+H47</f>
        <v>88207</v>
      </c>
      <c r="I78" s="54"/>
      <c r="J78" s="58">
        <f>+J47</f>
        <v>102674</v>
      </c>
    </row>
    <row r="79" spans="1:10" ht="18.75" customHeight="1" thickTop="1">
      <c r="B79" s="191"/>
      <c r="E79" s="54"/>
      <c r="G79" s="54"/>
      <c r="I79" s="54"/>
    </row>
    <row r="80" spans="1:10" ht="19.149999999999999" customHeight="1">
      <c r="A80" s="265" t="s">
        <v>102</v>
      </c>
      <c r="B80" s="191"/>
      <c r="D80" s="109" t="s">
        <v>103</v>
      </c>
      <c r="E80" s="195"/>
      <c r="F80" s="109" t="s">
        <v>103</v>
      </c>
      <c r="G80" s="252"/>
      <c r="H80" s="109" t="s">
        <v>103</v>
      </c>
      <c r="I80" s="195"/>
      <c r="J80" s="109" t="s">
        <v>103</v>
      </c>
    </row>
    <row r="81" spans="1:10" ht="6" customHeight="1">
      <c r="D81" s="259"/>
      <c r="E81" s="260"/>
      <c r="F81" s="259"/>
      <c r="G81" s="260"/>
      <c r="H81" s="259"/>
      <c r="I81" s="263"/>
      <c r="J81" s="259"/>
    </row>
    <row r="82" spans="1:10" ht="20.149999999999999" customHeight="1" thickBot="1">
      <c r="A82" s="261" t="s">
        <v>104</v>
      </c>
      <c r="B82" s="20">
        <v>22</v>
      </c>
      <c r="D82" s="314">
        <v>0.16</v>
      </c>
      <c r="E82" s="266"/>
      <c r="F82" s="314">
        <v>0.14000000000000001</v>
      </c>
      <c r="G82" s="266"/>
      <c r="H82" s="314">
        <v>0.27</v>
      </c>
      <c r="I82" s="267"/>
      <c r="J82" s="369">
        <v>0.22</v>
      </c>
    </row>
    <row r="83" spans="1:10" ht="20.149999999999999" customHeight="1" thickTop="1" thickBot="1">
      <c r="A83" s="261" t="s">
        <v>105</v>
      </c>
      <c r="B83" s="20">
        <v>22</v>
      </c>
      <c r="D83" s="314">
        <v>0.16</v>
      </c>
      <c r="E83" s="266"/>
      <c r="F83" s="314">
        <v>0.14000000000000001</v>
      </c>
      <c r="G83" s="266"/>
      <c r="H83" s="314">
        <v>0.27</v>
      </c>
      <c r="I83" s="267"/>
      <c r="J83" s="369">
        <v>0.21</v>
      </c>
    </row>
    <row r="84" spans="1:10" ht="17.25" customHeight="1" thickTop="1">
      <c r="A84" s="258"/>
      <c r="B84" s="191"/>
      <c r="E84" s="54"/>
      <c r="G84" s="193"/>
      <c r="I84" s="54"/>
    </row>
    <row r="85" spans="1:10" ht="17.25" customHeight="1">
      <c r="A85" s="258"/>
      <c r="B85" s="191"/>
      <c r="E85" s="54"/>
      <c r="G85" s="193"/>
      <c r="I85" s="54"/>
    </row>
    <row r="86" spans="1:10" ht="17.25" customHeight="1">
      <c r="A86" s="258"/>
      <c r="B86" s="191"/>
      <c r="E86" s="54"/>
      <c r="G86" s="193"/>
      <c r="I86" s="54"/>
    </row>
    <row r="87" spans="1:10" ht="17.25" customHeight="1">
      <c r="A87" s="258"/>
      <c r="B87" s="191"/>
      <c r="E87" s="54"/>
      <c r="G87" s="193"/>
      <c r="I87" s="54"/>
    </row>
    <row r="88" spans="1:10" ht="17.25" customHeight="1">
      <c r="A88" s="258"/>
      <c r="B88" s="191"/>
      <c r="E88" s="54"/>
      <c r="G88" s="193"/>
      <c r="I88" s="54"/>
    </row>
    <row r="89" spans="1:10" ht="20.149999999999999" customHeight="1">
      <c r="A89" s="258"/>
      <c r="B89" s="191"/>
      <c r="E89" s="54"/>
      <c r="G89" s="193"/>
      <c r="I89" s="54"/>
    </row>
    <row r="90" spans="1:10" ht="24.5" customHeight="1">
      <c r="A90" s="258"/>
      <c r="B90" s="191"/>
      <c r="E90" s="54"/>
      <c r="G90" s="193"/>
      <c r="I90" s="54"/>
    </row>
    <row r="91" spans="1:10" ht="17.25" customHeight="1">
      <c r="A91" s="258"/>
      <c r="B91" s="191"/>
      <c r="E91" s="54"/>
      <c r="G91" s="193"/>
      <c r="I91" s="54"/>
    </row>
    <row r="92" spans="1:10" ht="17.5" customHeight="1">
      <c r="A92" s="258"/>
      <c r="B92" s="191"/>
      <c r="E92" s="54"/>
      <c r="G92" s="193"/>
      <c r="I92" s="54"/>
    </row>
    <row r="93" spans="1:10" ht="17.25" customHeight="1">
      <c r="A93" s="258"/>
      <c r="B93" s="191"/>
      <c r="E93" s="54"/>
      <c r="G93" s="193"/>
      <c r="I93" s="54"/>
    </row>
    <row r="94" spans="1:10" ht="32" customHeight="1">
      <c r="A94" s="258"/>
      <c r="B94" s="191"/>
      <c r="E94" s="54"/>
      <c r="G94" s="193"/>
      <c r="I94" s="54"/>
    </row>
    <row r="95" spans="1:10" ht="17.25" customHeight="1">
      <c r="A95" s="258"/>
      <c r="B95" s="191"/>
      <c r="E95" s="54"/>
      <c r="G95" s="193"/>
      <c r="I95" s="54"/>
    </row>
    <row r="96" spans="1:10" ht="17" customHeight="1">
      <c r="A96" s="258"/>
      <c r="B96" s="191"/>
      <c r="E96" s="54"/>
      <c r="G96" s="193"/>
      <c r="I96" s="54"/>
    </row>
    <row r="97" spans="1:10" ht="17.25" customHeight="1">
      <c r="A97" s="258"/>
      <c r="B97" s="191"/>
      <c r="E97" s="54"/>
      <c r="G97" s="193"/>
      <c r="I97" s="54"/>
    </row>
    <row r="98" spans="1:10" ht="14.25" customHeight="1">
      <c r="A98" s="258"/>
      <c r="B98" s="191"/>
      <c r="E98" s="54"/>
      <c r="G98" s="193"/>
      <c r="I98" s="54"/>
    </row>
    <row r="99" spans="1:10" ht="20" customHeight="1">
      <c r="A99" s="258"/>
      <c r="B99" s="191"/>
      <c r="E99" s="54"/>
      <c r="G99" s="193"/>
      <c r="I99" s="54"/>
    </row>
    <row r="100" spans="1:10" ht="17.25" customHeight="1">
      <c r="A100" s="258"/>
      <c r="B100" s="191"/>
      <c r="E100" s="54"/>
      <c r="G100" s="193"/>
      <c r="I100" s="54"/>
    </row>
    <row r="101" spans="1:10" ht="17.25" customHeight="1">
      <c r="A101" s="258"/>
      <c r="B101" s="191"/>
      <c r="E101" s="54"/>
      <c r="G101" s="193"/>
      <c r="I101" s="54"/>
    </row>
    <row r="102" spans="1:10" ht="17.25" customHeight="1">
      <c r="A102" s="258"/>
      <c r="B102" s="191"/>
      <c r="E102" s="54"/>
      <c r="G102" s="193"/>
      <c r="I102" s="54"/>
    </row>
    <row r="103" spans="1:10" ht="17.25" customHeight="1">
      <c r="A103" s="258"/>
      <c r="B103" s="191"/>
      <c r="E103" s="54"/>
      <c r="G103" s="193"/>
      <c r="I103" s="54"/>
    </row>
    <row r="104" spans="1:10" ht="17.25" customHeight="1">
      <c r="A104" s="258"/>
      <c r="B104" s="191"/>
      <c r="E104" s="54"/>
      <c r="G104" s="193"/>
      <c r="I104" s="54"/>
    </row>
    <row r="105" spans="1:10" ht="5.5" customHeight="1">
      <c r="A105" s="258"/>
      <c r="B105" s="191"/>
      <c r="E105" s="54"/>
      <c r="G105" s="193"/>
      <c r="I105" s="54"/>
    </row>
    <row r="106" spans="1:10" ht="17.25" customHeight="1">
      <c r="A106" s="258"/>
      <c r="B106" s="191"/>
      <c r="E106" s="54"/>
      <c r="G106" s="193"/>
      <c r="I106" s="54"/>
    </row>
    <row r="107" spans="1:10" ht="17.25" customHeight="1">
      <c r="A107" s="258"/>
      <c r="B107" s="191"/>
      <c r="E107" s="54"/>
      <c r="G107" s="193"/>
      <c r="I107" s="54"/>
    </row>
    <row r="108" spans="1:10" ht="22.4" customHeight="1">
      <c r="A108" s="219" t="s">
        <v>36</v>
      </c>
      <c r="B108" s="219"/>
      <c r="C108" s="219"/>
      <c r="D108" s="219"/>
      <c r="E108" s="219"/>
      <c r="F108" s="219"/>
      <c r="G108" s="219"/>
      <c r="H108" s="219"/>
      <c r="I108" s="219"/>
      <c r="J108" s="219"/>
    </row>
    <row r="109" spans="1:10" ht="19.399999999999999" customHeight="1">
      <c r="A109" s="338"/>
      <c r="B109" s="338"/>
      <c r="C109" s="338"/>
      <c r="D109" s="338"/>
      <c r="E109" s="338"/>
      <c r="F109" s="338"/>
      <c r="G109" s="338"/>
      <c r="H109" s="338"/>
      <c r="I109" s="338"/>
      <c r="J109" s="339">
        <v>6</v>
      </c>
    </row>
  </sheetData>
  <mergeCells count="8">
    <mergeCell ref="A60:J60"/>
    <mergeCell ref="D62:F62"/>
    <mergeCell ref="H62:J62"/>
    <mergeCell ref="A3:J3"/>
    <mergeCell ref="A4:J4"/>
    <mergeCell ref="D6:F6"/>
    <mergeCell ref="H6:J6"/>
    <mergeCell ref="A59:J59"/>
  </mergeCells>
  <pageMargins left="0.75" right="0.5" top="0.5" bottom="0.5" header="0.5" footer="0.5"/>
  <pageSetup paperSize="9" scale="85" firstPageNumber="2" fitToHeight="0" orientation="portrait" useFirstPageNumber="1" r:id="rId1"/>
  <rowBreaks count="1" manualBreakCount="1">
    <brk id="5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5DD57-9447-4559-932F-293BE8975284}">
  <sheetPr>
    <tabColor rgb="FF002060"/>
    <pageSetUpPr fitToPage="1"/>
  </sheetPr>
  <dimension ref="A1:J115"/>
  <sheetViews>
    <sheetView view="pageBreakPreview" zoomScale="77" zoomScaleNormal="100" zoomScaleSheetLayoutView="70" workbookViewId="0">
      <selection activeCell="O7" sqref="O7"/>
    </sheetView>
  </sheetViews>
  <sheetFormatPr defaultColWidth="7.83203125" defaultRowHeight="20"/>
  <cols>
    <col min="1" max="1" width="38.08203125" style="49" customWidth="1"/>
    <col min="2" max="2" width="7.25" style="49" customWidth="1"/>
    <col min="3" max="3" width="0.83203125" style="49" customWidth="1"/>
    <col min="4" max="4" width="12.5" style="56" customWidth="1"/>
    <col min="5" max="5" width="0.83203125" style="49" customWidth="1"/>
    <col min="6" max="6" width="12.5" style="56" customWidth="1"/>
    <col min="7" max="7" width="0.83203125" style="49" customWidth="1"/>
    <col min="8" max="8" width="12.5" style="56" customWidth="1"/>
    <col min="9" max="9" width="0.83203125" style="49" customWidth="1"/>
    <col min="10" max="10" width="12.5" style="56" customWidth="1"/>
    <col min="11" max="16384" width="7.83203125" style="49"/>
  </cols>
  <sheetData>
    <row r="1" spans="1:10" ht="19" customHeight="1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10" ht="19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9" customHeight="1">
      <c r="A3" s="402" t="s">
        <v>69</v>
      </c>
      <c r="B3" s="402"/>
      <c r="C3" s="402"/>
      <c r="D3" s="402"/>
      <c r="E3" s="402"/>
      <c r="F3" s="402"/>
      <c r="G3" s="402"/>
      <c r="H3" s="402"/>
      <c r="I3" s="402"/>
      <c r="J3" s="402"/>
    </row>
    <row r="4" spans="1:10" ht="19" customHeight="1">
      <c r="A4" s="401" t="s">
        <v>219</v>
      </c>
      <c r="B4" s="401"/>
      <c r="C4" s="401"/>
      <c r="D4" s="401"/>
      <c r="E4" s="401"/>
      <c r="F4" s="401"/>
      <c r="G4" s="401"/>
      <c r="H4" s="401"/>
      <c r="I4" s="401"/>
      <c r="J4" s="401"/>
    </row>
    <row r="5" spans="1:10" ht="19" customHeight="1">
      <c r="A5" s="157"/>
      <c r="B5" s="271"/>
      <c r="C5" s="271"/>
      <c r="D5" s="6"/>
      <c r="E5" s="50"/>
      <c r="F5" s="6"/>
      <c r="G5" s="8"/>
      <c r="H5" s="6"/>
      <c r="I5" s="50"/>
      <c r="J5" s="6"/>
    </row>
    <row r="6" spans="1:10" ht="19" customHeight="1">
      <c r="B6" s="15"/>
      <c r="C6" s="15"/>
      <c r="D6" s="400" t="s">
        <v>3</v>
      </c>
      <c r="E6" s="400"/>
      <c r="F6" s="400"/>
      <c r="G6" s="10"/>
      <c r="H6" s="400" t="s">
        <v>4</v>
      </c>
      <c r="I6" s="400"/>
      <c r="J6" s="400"/>
    </row>
    <row r="7" spans="1:10" ht="19" customHeight="1">
      <c r="B7" s="15"/>
      <c r="C7" s="15"/>
      <c r="D7" s="30" t="s">
        <v>5</v>
      </c>
      <c r="E7" s="32"/>
      <c r="F7" s="30" t="s">
        <v>5</v>
      </c>
      <c r="G7" s="32"/>
      <c r="H7" s="30" t="s">
        <v>5</v>
      </c>
      <c r="I7" s="32"/>
      <c r="J7" s="30" t="s">
        <v>5</v>
      </c>
    </row>
    <row r="8" spans="1:10" ht="19" customHeight="1">
      <c r="B8" s="15"/>
      <c r="C8" s="15"/>
      <c r="D8" s="35" t="s">
        <v>215</v>
      </c>
      <c r="E8" s="249"/>
      <c r="F8" s="35" t="s">
        <v>215</v>
      </c>
      <c r="G8" s="249"/>
      <c r="H8" s="35" t="s">
        <v>215</v>
      </c>
      <c r="I8" s="249"/>
      <c r="J8" s="35" t="s">
        <v>215</v>
      </c>
    </row>
    <row r="9" spans="1:10" ht="19" customHeight="1">
      <c r="B9" s="15"/>
      <c r="C9" s="15"/>
      <c r="D9" s="250" t="s">
        <v>8</v>
      </c>
      <c r="E9" s="179"/>
      <c r="F9" s="250" t="s">
        <v>9</v>
      </c>
      <c r="G9" s="179"/>
      <c r="H9" s="250" t="s">
        <v>8</v>
      </c>
      <c r="I9" s="179"/>
      <c r="J9" s="250" t="s">
        <v>9</v>
      </c>
    </row>
    <row r="10" spans="1:10" ht="19" customHeight="1">
      <c r="B10" s="13" t="s">
        <v>10</v>
      </c>
      <c r="C10" s="15"/>
      <c r="D10" s="272" t="s">
        <v>11</v>
      </c>
      <c r="E10" s="273"/>
      <c r="F10" s="272" t="s">
        <v>11</v>
      </c>
      <c r="G10" s="273"/>
      <c r="H10" s="272" t="s">
        <v>11</v>
      </c>
      <c r="I10" s="273"/>
      <c r="J10" s="272" t="s">
        <v>11</v>
      </c>
    </row>
    <row r="11" spans="1:10" ht="8.15" customHeight="1">
      <c r="C11" s="274"/>
      <c r="D11" s="49"/>
      <c r="F11" s="49"/>
      <c r="H11" s="49"/>
      <c r="J11" s="49"/>
    </row>
    <row r="12" spans="1:10" ht="17.149999999999999" customHeight="1">
      <c r="A12" s="275" t="s">
        <v>106</v>
      </c>
      <c r="B12" s="20">
        <v>4</v>
      </c>
      <c r="D12" s="107">
        <v>1060353</v>
      </c>
      <c r="E12" s="277"/>
      <c r="F12" s="311">
        <v>1207024</v>
      </c>
      <c r="G12" s="370"/>
      <c r="H12" s="394">
        <v>0</v>
      </c>
      <c r="I12" s="371"/>
      <c r="J12" s="311">
        <v>185126</v>
      </c>
    </row>
    <row r="13" spans="1:10" ht="17.149999999999999" customHeight="1">
      <c r="A13" s="251" t="s">
        <v>71</v>
      </c>
      <c r="D13" s="108">
        <v>-545476</v>
      </c>
      <c r="E13" s="277"/>
      <c r="F13" s="372">
        <v>-608668</v>
      </c>
      <c r="G13" s="373"/>
      <c r="H13" s="395">
        <v>0</v>
      </c>
      <c r="I13" s="374"/>
      <c r="J13" s="372">
        <v>-80360</v>
      </c>
    </row>
    <row r="14" spans="1:10" ht="6" customHeight="1">
      <c r="A14" s="275"/>
      <c r="D14" s="276"/>
      <c r="E14" s="277"/>
      <c r="F14" s="276"/>
      <c r="G14" s="51"/>
      <c r="H14" s="276"/>
      <c r="I14" s="51"/>
      <c r="J14" s="276"/>
    </row>
    <row r="15" spans="1:10" ht="17.149999999999999" customHeight="1">
      <c r="A15" s="278" t="s">
        <v>72</v>
      </c>
      <c r="D15" s="300">
        <f>SUM(D12:D13)</f>
        <v>514877</v>
      </c>
      <c r="E15" s="107"/>
      <c r="F15" s="107">
        <f>SUM(F12:F13)</f>
        <v>598356</v>
      </c>
      <c r="G15" s="107"/>
      <c r="H15" s="300">
        <v>0</v>
      </c>
      <c r="I15" s="107"/>
      <c r="J15" s="107">
        <f>SUM(J12:J13)</f>
        <v>104766</v>
      </c>
    </row>
    <row r="16" spans="1:10" ht="17.149999999999999" customHeight="1">
      <c r="A16" s="279" t="s">
        <v>73</v>
      </c>
      <c r="D16" s="308">
        <v>58</v>
      </c>
      <c r="E16" s="107"/>
      <c r="F16" s="308">
        <v>54</v>
      </c>
      <c r="G16" s="375"/>
      <c r="H16" s="308">
        <v>184513</v>
      </c>
      <c r="I16" s="370"/>
      <c r="J16" s="311">
        <v>252187</v>
      </c>
    </row>
    <row r="17" spans="1:10" ht="17.149999999999999" customHeight="1">
      <c r="A17" s="279" t="s">
        <v>74</v>
      </c>
      <c r="D17" s="308">
        <v>11235</v>
      </c>
      <c r="E17" s="277"/>
      <c r="F17" s="308">
        <v>62128</v>
      </c>
      <c r="G17" s="375"/>
      <c r="H17" s="107">
        <v>25854</v>
      </c>
      <c r="I17" s="370"/>
      <c r="J17" s="311">
        <v>104709</v>
      </c>
    </row>
    <row r="18" spans="1:10" ht="17.149999999999999" customHeight="1">
      <c r="A18" s="279" t="s">
        <v>75</v>
      </c>
      <c r="D18" s="107">
        <v>-159323</v>
      </c>
      <c r="E18" s="277"/>
      <c r="F18" s="107">
        <v>-210855</v>
      </c>
      <c r="G18" s="375"/>
      <c r="H18" s="308">
        <v>0</v>
      </c>
      <c r="I18" s="370"/>
      <c r="J18" s="311">
        <v>-32783</v>
      </c>
    </row>
    <row r="19" spans="1:10" ht="17.149999999999999" customHeight="1">
      <c r="A19" s="279" t="s">
        <v>76</v>
      </c>
      <c r="D19" s="107">
        <v>-236076</v>
      </c>
      <c r="E19" s="277"/>
      <c r="F19" s="107">
        <v>-154601</v>
      </c>
      <c r="G19" s="375"/>
      <c r="H19" s="107">
        <v>-41825</v>
      </c>
      <c r="I19" s="370"/>
      <c r="J19" s="311">
        <v>-131416</v>
      </c>
    </row>
    <row r="20" spans="1:10" ht="17.149999999999999" customHeight="1">
      <c r="A20" s="2" t="s">
        <v>77</v>
      </c>
      <c r="B20" s="188"/>
      <c r="D20" s="309">
        <v>-6141</v>
      </c>
      <c r="E20" s="51"/>
      <c r="F20" s="376">
        <v>-2779</v>
      </c>
      <c r="G20" s="375"/>
      <c r="H20" s="376">
        <v>-3418</v>
      </c>
      <c r="I20" s="370"/>
      <c r="J20" s="377">
        <v>-199</v>
      </c>
    </row>
    <row r="21" spans="1:10" ht="17.149999999999999" customHeight="1">
      <c r="A21" s="2" t="s">
        <v>227</v>
      </c>
      <c r="B21" s="20" t="s">
        <v>254</v>
      </c>
      <c r="D21" s="309">
        <v>66378</v>
      </c>
      <c r="E21" s="51"/>
      <c r="F21" s="300">
        <v>0</v>
      </c>
      <c r="G21" s="300"/>
      <c r="H21" s="300">
        <v>42421</v>
      </c>
      <c r="I21" s="300"/>
      <c r="J21" s="300">
        <v>0</v>
      </c>
    </row>
    <row r="22" spans="1:10" ht="17.149999999999999" customHeight="1">
      <c r="A22" s="281" t="s">
        <v>78</v>
      </c>
      <c r="B22" s="20"/>
      <c r="D22" s="310">
        <v>-3163</v>
      </c>
      <c r="E22" s="277"/>
      <c r="F22" s="378">
        <v>-398</v>
      </c>
      <c r="G22" s="375"/>
      <c r="H22" s="332">
        <v>-3131</v>
      </c>
      <c r="I22" s="370"/>
      <c r="J22" s="379">
        <v>0</v>
      </c>
    </row>
    <row r="23" spans="1:10" ht="6" customHeight="1">
      <c r="A23" s="275"/>
      <c r="D23" s="276"/>
      <c r="E23" s="277"/>
      <c r="F23" s="276"/>
      <c r="G23" s="51"/>
      <c r="H23" s="276"/>
      <c r="I23" s="51"/>
      <c r="J23" s="276"/>
    </row>
    <row r="24" spans="1:10" ht="17.149999999999999" customHeight="1">
      <c r="A24" s="55" t="s">
        <v>79</v>
      </c>
      <c r="D24" s="282">
        <f>SUM(D15:D23)</f>
        <v>187845</v>
      </c>
      <c r="E24" s="276"/>
      <c r="F24" s="282">
        <f>SUM(F15:F23)</f>
        <v>291905</v>
      </c>
      <c r="G24" s="276"/>
      <c r="H24" s="282">
        <f>SUM(H15:H23)</f>
        <v>204414</v>
      </c>
      <c r="I24" s="276"/>
      <c r="J24" s="282">
        <f>SUM(J15:J23)</f>
        <v>297264</v>
      </c>
    </row>
    <row r="25" spans="1:10" ht="17.149999999999999" customHeight="1">
      <c r="A25" s="49" t="s">
        <v>80</v>
      </c>
      <c r="B25" s="20">
        <v>21</v>
      </c>
      <c r="D25" s="108">
        <v>-43603</v>
      </c>
      <c r="E25" s="51"/>
      <c r="F25" s="108">
        <v>-32146</v>
      </c>
      <c r="G25" s="375"/>
      <c r="H25" s="332">
        <v>0</v>
      </c>
      <c r="I25" s="72"/>
      <c r="J25" s="379">
        <v>-15090</v>
      </c>
    </row>
    <row r="26" spans="1:10" ht="6" customHeight="1">
      <c r="A26" s="275"/>
      <c r="D26" s="276"/>
      <c r="E26" s="277"/>
      <c r="F26" s="276"/>
      <c r="G26" s="51"/>
      <c r="H26" s="276"/>
      <c r="I26" s="51"/>
      <c r="J26" s="276"/>
    </row>
    <row r="27" spans="1:10" ht="17.149999999999999" customHeight="1">
      <c r="A27" s="55" t="s">
        <v>81</v>
      </c>
      <c r="D27" s="282">
        <f>SUM(D24:D26)</f>
        <v>144242</v>
      </c>
      <c r="E27" s="276"/>
      <c r="F27" s="282">
        <f>SUM(F24:F26)</f>
        <v>259759</v>
      </c>
      <c r="G27" s="276"/>
      <c r="H27" s="282">
        <f>SUM(H24:H26)</f>
        <v>204414</v>
      </c>
      <c r="I27" s="276"/>
      <c r="J27" s="282">
        <f>SUM(J24:J26)</f>
        <v>282174</v>
      </c>
    </row>
    <row r="28" spans="1:10" ht="18" customHeight="1">
      <c r="A28" s="55"/>
      <c r="D28" s="53"/>
      <c r="E28" s="51"/>
      <c r="F28" s="53"/>
      <c r="G28" s="51"/>
      <c r="H28" s="53"/>
      <c r="I28" s="51"/>
      <c r="J28" s="53"/>
    </row>
    <row r="29" spans="1:10" ht="18" customHeight="1">
      <c r="A29" s="55" t="s">
        <v>82</v>
      </c>
      <c r="B29" s="191"/>
      <c r="E29" s="20"/>
      <c r="G29" s="283"/>
      <c r="I29" s="20"/>
    </row>
    <row r="30" spans="1:10" ht="18" customHeight="1">
      <c r="A30" s="55" t="s">
        <v>83</v>
      </c>
      <c r="B30" s="191"/>
      <c r="E30" s="20"/>
      <c r="G30" s="283"/>
      <c r="I30" s="20"/>
    </row>
    <row r="31" spans="1:10" ht="18" customHeight="1">
      <c r="A31" s="55" t="s">
        <v>84</v>
      </c>
      <c r="B31" s="191"/>
      <c r="E31" s="20"/>
      <c r="G31" s="283"/>
      <c r="I31" s="20"/>
    </row>
    <row r="32" spans="1:10" ht="18" customHeight="1">
      <c r="A32" s="49" t="s">
        <v>85</v>
      </c>
      <c r="B32" s="191"/>
      <c r="D32" s="39"/>
      <c r="E32" s="54"/>
      <c r="F32" s="39"/>
      <c r="G32" s="284"/>
      <c r="H32" s="39"/>
      <c r="I32" s="54"/>
    </row>
    <row r="33" spans="1:10" ht="16.5" customHeight="1">
      <c r="A33" s="49" t="s">
        <v>86</v>
      </c>
      <c r="B33" s="191"/>
      <c r="D33" s="39">
        <v>-127882</v>
      </c>
      <c r="E33" s="54"/>
      <c r="F33" s="39">
        <v>0</v>
      </c>
      <c r="G33" s="284"/>
      <c r="H33" s="39">
        <v>-127882</v>
      </c>
      <c r="I33" s="54"/>
      <c r="J33" s="196">
        <v>0</v>
      </c>
    </row>
    <row r="34" spans="1:10" ht="16.5" customHeight="1">
      <c r="A34" s="49" t="s">
        <v>87</v>
      </c>
      <c r="B34" s="191"/>
      <c r="D34" s="39"/>
      <c r="E34" s="54"/>
      <c r="F34" s="39"/>
      <c r="G34" s="284"/>
      <c r="H34" s="39"/>
      <c r="I34" s="54"/>
      <c r="J34" s="39"/>
    </row>
    <row r="35" spans="1:10" ht="16.5" customHeight="1">
      <c r="A35" s="49" t="s">
        <v>88</v>
      </c>
      <c r="B35" s="191"/>
      <c r="D35" s="23">
        <v>25576</v>
      </c>
      <c r="E35" s="54"/>
      <c r="F35" s="23">
        <v>0</v>
      </c>
      <c r="G35" s="284"/>
      <c r="H35" s="23">
        <v>25576</v>
      </c>
      <c r="I35" s="54"/>
      <c r="J35" s="23">
        <v>-2210</v>
      </c>
    </row>
    <row r="36" spans="1:10" ht="17.149999999999999" customHeight="1">
      <c r="A36" s="49" t="s">
        <v>89</v>
      </c>
      <c r="B36" s="191"/>
      <c r="D36" s="39"/>
      <c r="E36" s="54"/>
      <c r="F36" s="39"/>
      <c r="G36" s="284"/>
      <c r="H36" s="39"/>
      <c r="I36" s="54"/>
      <c r="J36" s="39"/>
    </row>
    <row r="37" spans="1:10" ht="17.149999999999999" customHeight="1">
      <c r="A37" s="49" t="s">
        <v>88</v>
      </c>
      <c r="B37" s="191"/>
      <c r="D37" s="23">
        <f>SUM(D32:D35)</f>
        <v>-102306</v>
      </c>
      <c r="E37" s="54"/>
      <c r="F37" s="23">
        <f>SUM(F32:F35)</f>
        <v>0</v>
      </c>
      <c r="G37" s="284"/>
      <c r="H37" s="23">
        <f>SUM(H32:H35)</f>
        <v>-102306</v>
      </c>
      <c r="I37" s="54"/>
      <c r="J37" s="23">
        <f>SUM(J32:J35)</f>
        <v>-2210</v>
      </c>
    </row>
    <row r="38" spans="1:10" ht="16.5" customHeight="1">
      <c r="A38" s="55" t="s">
        <v>90</v>
      </c>
      <c r="B38" s="191"/>
      <c r="E38" s="20"/>
      <c r="G38" s="283"/>
      <c r="I38" s="20"/>
    </row>
    <row r="39" spans="1:10" ht="16.5" customHeight="1">
      <c r="A39" s="55" t="s">
        <v>84</v>
      </c>
      <c r="B39" s="191"/>
      <c r="E39" s="20"/>
      <c r="G39" s="283"/>
      <c r="H39" s="19"/>
      <c r="I39" s="20"/>
      <c r="J39" s="19"/>
    </row>
    <row r="40" spans="1:10" ht="16.5" customHeight="1">
      <c r="A40" s="49" t="s">
        <v>91</v>
      </c>
      <c r="B40" s="191"/>
      <c r="E40" s="20"/>
      <c r="G40" s="283"/>
      <c r="I40" s="20"/>
    </row>
    <row r="41" spans="1:10" ht="21" customHeight="1">
      <c r="A41" s="49" t="s">
        <v>92</v>
      </c>
      <c r="B41" s="191"/>
      <c r="D41" s="310">
        <v>6384</v>
      </c>
      <c r="E41" s="54"/>
      <c r="F41" s="378">
        <v>11620</v>
      </c>
      <c r="G41" s="284"/>
      <c r="H41" s="23">
        <v>0</v>
      </c>
      <c r="I41" s="54"/>
      <c r="J41" s="23">
        <v>0</v>
      </c>
    </row>
    <row r="42" spans="1:10" ht="16.5" customHeight="1">
      <c r="A42" s="256" t="s">
        <v>93</v>
      </c>
      <c r="D42" s="53"/>
      <c r="E42" s="51"/>
      <c r="F42" s="53"/>
      <c r="G42" s="51"/>
      <c r="H42" s="53"/>
      <c r="I42" s="51"/>
      <c r="J42" s="53"/>
    </row>
    <row r="43" spans="1:10" ht="16.5" customHeight="1">
      <c r="A43" s="256" t="s">
        <v>94</v>
      </c>
      <c r="D43" s="57">
        <f>D41</f>
        <v>6384</v>
      </c>
      <c r="E43" s="51"/>
      <c r="F43" s="57">
        <f>F41</f>
        <v>11620</v>
      </c>
      <c r="G43" s="51"/>
      <c r="H43" s="23">
        <f>H41</f>
        <v>0</v>
      </c>
      <c r="I43" s="54"/>
      <c r="J43" s="23">
        <f>J41</f>
        <v>0</v>
      </c>
    </row>
    <row r="44" spans="1:10" s="102" customFormat="1" ht="7.5" customHeight="1">
      <c r="A44" s="285"/>
      <c r="B44" s="280"/>
      <c r="C44" s="286"/>
      <c r="D44" s="287"/>
      <c r="E44" s="287"/>
      <c r="F44" s="287"/>
      <c r="G44" s="288"/>
      <c r="H44" s="288"/>
      <c r="I44" s="288"/>
      <c r="J44" s="288"/>
    </row>
    <row r="45" spans="1:10" ht="18.649999999999999" customHeight="1">
      <c r="A45" s="257" t="s">
        <v>95</v>
      </c>
      <c r="D45" s="57">
        <f>D43+D37</f>
        <v>-95922</v>
      </c>
      <c r="E45" s="51"/>
      <c r="F45" s="57">
        <f>F43+F37</f>
        <v>11620</v>
      </c>
      <c r="G45" s="51"/>
      <c r="H45" s="23">
        <f>H43+H37</f>
        <v>-102306</v>
      </c>
      <c r="I45" s="51"/>
      <c r="J45" s="57">
        <f>J43+J37</f>
        <v>-2210</v>
      </c>
    </row>
    <row r="46" spans="1:10" ht="8.15" customHeight="1">
      <c r="A46" s="251"/>
      <c r="D46" s="107"/>
      <c r="E46" s="184"/>
      <c r="F46" s="107"/>
      <c r="G46" s="185"/>
      <c r="H46" s="107"/>
      <c r="I46" s="185"/>
      <c r="J46" s="107"/>
    </row>
    <row r="47" spans="1:10" ht="19" customHeight="1" thickBot="1">
      <c r="A47" s="257" t="s">
        <v>96</v>
      </c>
      <c r="B47" s="191"/>
      <c r="D47" s="289">
        <f>D27+D45</f>
        <v>48320</v>
      </c>
      <c r="E47" s="54"/>
      <c r="F47" s="289">
        <f>F27+F45</f>
        <v>271379</v>
      </c>
      <c r="G47" s="284"/>
      <c r="H47" s="58">
        <f>H27+H45</f>
        <v>102108</v>
      </c>
      <c r="I47" s="54"/>
      <c r="J47" s="58">
        <f>J27+J45</f>
        <v>279964</v>
      </c>
    </row>
    <row r="48" spans="1:10" ht="19" customHeight="1" thickTop="1">
      <c r="A48" s="257"/>
      <c r="B48" s="191"/>
      <c r="D48" s="282"/>
      <c r="E48" s="54"/>
      <c r="G48" s="284"/>
      <c r="I48" s="54"/>
    </row>
    <row r="49" spans="1:10" ht="5.5" customHeight="1">
      <c r="A49" s="257"/>
      <c r="B49" s="191"/>
      <c r="D49" s="282"/>
      <c r="E49" s="54"/>
      <c r="G49" s="284"/>
      <c r="I49" s="54"/>
    </row>
    <row r="50" spans="1:10" ht="5.5" customHeight="1">
      <c r="A50" s="257"/>
      <c r="B50" s="191"/>
      <c r="D50" s="282"/>
      <c r="E50" s="54"/>
      <c r="G50" s="284"/>
      <c r="I50" s="54"/>
    </row>
    <row r="51" spans="1:10" ht="5.5" customHeight="1">
      <c r="A51" s="257"/>
      <c r="B51" s="191"/>
      <c r="D51" s="282"/>
      <c r="E51" s="54"/>
      <c r="G51" s="284"/>
      <c r="I51" s="54"/>
    </row>
    <row r="52" spans="1:10" ht="5.5" customHeight="1">
      <c r="A52" s="257"/>
      <c r="B52" s="191"/>
      <c r="D52" s="282"/>
      <c r="E52" s="54"/>
      <c r="G52" s="284"/>
      <c r="I52" s="54"/>
    </row>
    <row r="53" spans="1:10" ht="5.5" customHeight="1">
      <c r="A53" s="257"/>
      <c r="B53" s="191"/>
      <c r="D53" s="282"/>
      <c r="E53" s="54"/>
      <c r="G53" s="284"/>
      <c r="I53" s="54"/>
    </row>
    <row r="54" spans="1:10" ht="52" customHeight="1">
      <c r="A54" s="257"/>
      <c r="B54" s="191"/>
      <c r="D54" s="282"/>
      <c r="E54" s="54"/>
      <c r="G54" s="284"/>
      <c r="I54" s="54"/>
    </row>
    <row r="55" spans="1:10" ht="19" customHeight="1">
      <c r="A55" s="257"/>
      <c r="B55" s="191"/>
      <c r="D55" s="282"/>
      <c r="E55" s="54"/>
      <c r="G55" s="284"/>
      <c r="I55" s="54"/>
    </row>
    <row r="56" spans="1:10" ht="22.4" customHeight="1">
      <c r="A56" s="219" t="s">
        <v>36</v>
      </c>
      <c r="B56" s="219"/>
      <c r="C56" s="219"/>
      <c r="D56" s="219"/>
      <c r="E56" s="219"/>
      <c r="F56" s="219"/>
      <c r="G56" s="219"/>
      <c r="H56" s="219"/>
      <c r="I56" s="219"/>
      <c r="J56" s="219"/>
    </row>
    <row r="57" spans="1:10" ht="19.399999999999999" customHeight="1">
      <c r="A57" s="257"/>
      <c r="B57" s="191"/>
      <c r="E57" s="54"/>
      <c r="G57" s="284"/>
      <c r="I57" s="54"/>
      <c r="J57" s="56">
        <v>7</v>
      </c>
    </row>
    <row r="58" spans="1:10" ht="19" customHeight="1">
      <c r="A58" s="268" t="s">
        <v>0</v>
      </c>
      <c r="B58" s="268"/>
      <c r="C58" s="268"/>
      <c r="D58" s="268"/>
      <c r="E58" s="268"/>
      <c r="F58" s="268"/>
      <c r="G58" s="268"/>
      <c r="H58" s="268"/>
      <c r="I58" s="268"/>
      <c r="J58" s="268"/>
    </row>
    <row r="59" spans="1:10" ht="19" customHeight="1">
      <c r="A59" s="157" t="s">
        <v>1</v>
      </c>
      <c r="B59" s="157"/>
      <c r="C59" s="157"/>
      <c r="D59" s="157"/>
      <c r="E59" s="157"/>
      <c r="F59" s="157"/>
      <c r="G59" s="157"/>
      <c r="H59" s="157"/>
      <c r="I59" s="157"/>
      <c r="J59" s="157"/>
    </row>
    <row r="60" spans="1:10" ht="19" customHeight="1">
      <c r="A60" s="402" t="s">
        <v>97</v>
      </c>
      <c r="B60" s="402"/>
      <c r="C60" s="402"/>
      <c r="D60" s="402"/>
      <c r="E60" s="402"/>
      <c r="F60" s="402"/>
      <c r="G60" s="402"/>
      <c r="H60" s="402"/>
      <c r="I60" s="402"/>
      <c r="J60" s="402"/>
    </row>
    <row r="61" spans="1:10" ht="19" customHeight="1">
      <c r="A61" s="401" t="s">
        <v>219</v>
      </c>
      <c r="B61" s="401"/>
      <c r="C61" s="401"/>
      <c r="D61" s="401"/>
      <c r="E61" s="401"/>
      <c r="F61" s="401"/>
      <c r="G61" s="401"/>
      <c r="H61" s="401"/>
      <c r="I61" s="401"/>
      <c r="J61" s="401"/>
    </row>
    <row r="62" spans="1:10" ht="19" customHeight="1">
      <c r="A62" s="157"/>
      <c r="B62" s="271"/>
      <c r="C62" s="271"/>
      <c r="D62" s="6"/>
      <c r="E62" s="50"/>
      <c r="F62" s="6"/>
      <c r="G62" s="8"/>
      <c r="H62" s="6"/>
      <c r="I62" s="50"/>
      <c r="J62" s="6"/>
    </row>
    <row r="63" spans="1:10" ht="19" customHeight="1">
      <c r="B63" s="15"/>
      <c r="C63" s="15"/>
      <c r="D63" s="400" t="s">
        <v>3</v>
      </c>
      <c r="E63" s="400"/>
      <c r="F63" s="400"/>
      <c r="G63" s="10"/>
      <c r="H63" s="400" t="s">
        <v>4</v>
      </c>
      <c r="I63" s="400"/>
      <c r="J63" s="400"/>
    </row>
    <row r="64" spans="1:10" ht="19" customHeight="1">
      <c r="B64" s="15"/>
      <c r="C64" s="15"/>
      <c r="D64" s="30" t="s">
        <v>5</v>
      </c>
      <c r="E64" s="32"/>
      <c r="F64" s="30" t="s">
        <v>5</v>
      </c>
      <c r="G64" s="32"/>
      <c r="H64" s="30" t="s">
        <v>5</v>
      </c>
      <c r="I64" s="32"/>
      <c r="J64" s="30" t="s">
        <v>5</v>
      </c>
    </row>
    <row r="65" spans="1:10" ht="19" customHeight="1">
      <c r="B65" s="15"/>
      <c r="C65" s="15"/>
      <c r="D65" s="35" t="s">
        <v>215</v>
      </c>
      <c r="E65" s="249"/>
      <c r="F65" s="35" t="s">
        <v>215</v>
      </c>
      <c r="G65" s="249"/>
      <c r="H65" s="35" t="s">
        <v>215</v>
      </c>
      <c r="I65" s="249"/>
      <c r="J65" s="35" t="s">
        <v>215</v>
      </c>
    </row>
    <row r="66" spans="1:10" ht="19" customHeight="1">
      <c r="B66" s="15"/>
      <c r="C66" s="15"/>
      <c r="D66" s="250" t="s">
        <v>8</v>
      </c>
      <c r="E66" s="179"/>
      <c r="F66" s="250" t="s">
        <v>9</v>
      </c>
      <c r="G66" s="179"/>
      <c r="H66" s="250" t="s">
        <v>8</v>
      </c>
      <c r="I66" s="179"/>
      <c r="J66" s="250" t="s">
        <v>9</v>
      </c>
    </row>
    <row r="67" spans="1:10" ht="19" customHeight="1">
      <c r="B67" s="13" t="s">
        <v>10</v>
      </c>
      <c r="C67" s="15"/>
      <c r="D67" s="272" t="s">
        <v>11</v>
      </c>
      <c r="E67" s="273"/>
      <c r="F67" s="272" t="s">
        <v>11</v>
      </c>
      <c r="G67" s="273"/>
      <c r="H67" s="272" t="s">
        <v>11</v>
      </c>
      <c r="I67" s="273"/>
      <c r="J67" s="272" t="s">
        <v>11</v>
      </c>
    </row>
    <row r="68" spans="1:10" ht="8.15" customHeight="1">
      <c r="C68" s="274"/>
      <c r="D68" s="49"/>
      <c r="F68" s="49"/>
      <c r="H68" s="49"/>
      <c r="J68" s="49"/>
    </row>
    <row r="69" spans="1:10" ht="19" customHeight="1">
      <c r="A69" s="55" t="s">
        <v>98</v>
      </c>
      <c r="B69" s="188"/>
      <c r="D69" s="290"/>
      <c r="E69" s="291"/>
      <c r="F69" s="290"/>
      <c r="G69" s="291"/>
      <c r="I69" s="54"/>
    </row>
    <row r="70" spans="1:10" ht="19" customHeight="1">
      <c r="A70" s="292" t="s">
        <v>99</v>
      </c>
      <c r="D70" s="282">
        <f>+D73-D71</f>
        <v>154955</v>
      </c>
      <c r="E70" s="276"/>
      <c r="F70" s="282">
        <f>+F73-F71</f>
        <v>258715</v>
      </c>
      <c r="G70" s="276"/>
      <c r="H70" s="282">
        <f>H73</f>
        <v>204414</v>
      </c>
      <c r="I70" s="276"/>
      <c r="J70" s="282">
        <f>J73</f>
        <v>282174</v>
      </c>
    </row>
    <row r="71" spans="1:10" ht="19" customHeight="1">
      <c r="A71" s="292" t="s">
        <v>100</v>
      </c>
      <c r="D71" s="312">
        <v>-10713</v>
      </c>
      <c r="E71" s="291"/>
      <c r="F71" s="312">
        <v>1044</v>
      </c>
      <c r="G71" s="291"/>
      <c r="H71" s="23">
        <v>0</v>
      </c>
      <c r="I71" s="294"/>
      <c r="J71" s="23">
        <v>0</v>
      </c>
    </row>
    <row r="72" spans="1:10" ht="6" customHeight="1">
      <c r="D72" s="290"/>
      <c r="E72" s="291"/>
      <c r="F72" s="290"/>
      <c r="G72" s="291"/>
      <c r="H72" s="290"/>
      <c r="I72" s="295"/>
      <c r="J72" s="290"/>
    </row>
    <row r="73" spans="1:10" ht="19" customHeight="1" thickBot="1">
      <c r="A73" s="55"/>
      <c r="D73" s="289">
        <f>D27</f>
        <v>144242</v>
      </c>
      <c r="E73" s="296"/>
      <c r="F73" s="289">
        <f>F27</f>
        <v>259759</v>
      </c>
      <c r="G73" s="296"/>
      <c r="H73" s="289">
        <f>H27</f>
        <v>204414</v>
      </c>
      <c r="I73" s="295"/>
      <c r="J73" s="289">
        <f>J27</f>
        <v>282174</v>
      </c>
    </row>
    <row r="74" spans="1:10" ht="6.75" customHeight="1" thickTop="1">
      <c r="A74" s="55"/>
      <c r="D74" s="290"/>
      <c r="E74" s="296"/>
      <c r="F74" s="290"/>
      <c r="G74" s="296"/>
      <c r="H74" s="290"/>
      <c r="I74" s="295"/>
      <c r="J74" s="290"/>
    </row>
    <row r="75" spans="1:10" ht="19" customHeight="1">
      <c r="A75" s="257" t="s">
        <v>107</v>
      </c>
      <c r="B75" s="191"/>
      <c r="E75" s="54"/>
      <c r="G75" s="54"/>
      <c r="H75" s="290"/>
      <c r="I75" s="295"/>
      <c r="J75" s="290"/>
    </row>
    <row r="76" spans="1:10" ht="19" customHeight="1">
      <c r="A76" s="292" t="s">
        <v>99</v>
      </c>
      <c r="B76" s="191"/>
      <c r="D76" s="282">
        <f>+D79-D77</f>
        <v>59402</v>
      </c>
      <c r="E76" s="54"/>
      <c r="F76" s="282">
        <f>+F79-F77</f>
        <v>270824</v>
      </c>
      <c r="G76" s="54"/>
      <c r="H76" s="282">
        <f>H79-H77</f>
        <v>102108</v>
      </c>
      <c r="I76" s="295"/>
      <c r="J76" s="282">
        <f>J79-J77</f>
        <v>279964</v>
      </c>
    </row>
    <row r="77" spans="1:10" ht="19" customHeight="1">
      <c r="A77" s="292" t="s">
        <v>100</v>
      </c>
      <c r="B77" s="191"/>
      <c r="D77" s="113">
        <v>-11082</v>
      </c>
      <c r="E77" s="59"/>
      <c r="F77" s="293">
        <v>555</v>
      </c>
      <c r="G77" s="59"/>
      <c r="H77" s="23">
        <v>0</v>
      </c>
      <c r="I77" s="294"/>
      <c r="J77" s="23">
        <v>0</v>
      </c>
    </row>
    <row r="78" spans="1:10" ht="6" customHeight="1">
      <c r="D78" s="290"/>
      <c r="E78" s="291"/>
      <c r="F78" s="290"/>
      <c r="G78" s="291"/>
      <c r="H78" s="290"/>
      <c r="I78" s="295"/>
      <c r="J78" s="290"/>
    </row>
    <row r="79" spans="1:10" ht="19" customHeight="1" thickBot="1">
      <c r="B79" s="191"/>
      <c r="D79" s="289">
        <f>D47</f>
        <v>48320</v>
      </c>
      <c r="E79" s="54"/>
      <c r="F79" s="289">
        <f>F47</f>
        <v>271379</v>
      </c>
      <c r="G79" s="54"/>
      <c r="H79" s="289">
        <f>+H47</f>
        <v>102108</v>
      </c>
      <c r="I79" s="54"/>
      <c r="J79" s="289">
        <f>+J47</f>
        <v>279964</v>
      </c>
    </row>
    <row r="80" spans="1:10" ht="16.5" customHeight="1" thickTop="1">
      <c r="B80" s="191"/>
      <c r="E80" s="54"/>
      <c r="G80" s="54"/>
      <c r="I80" s="54"/>
    </row>
    <row r="81" spans="1:10" ht="19" customHeight="1">
      <c r="A81" s="103" t="s">
        <v>102</v>
      </c>
      <c r="B81" s="191"/>
      <c r="D81" s="109" t="s">
        <v>103</v>
      </c>
      <c r="E81" s="297"/>
      <c r="F81" s="109" t="s">
        <v>103</v>
      </c>
      <c r="G81" s="102"/>
      <c r="H81" s="109" t="s">
        <v>103</v>
      </c>
      <c r="I81" s="297"/>
      <c r="J81" s="109" t="s">
        <v>103</v>
      </c>
    </row>
    <row r="82" spans="1:10" ht="6" customHeight="1">
      <c r="D82" s="290"/>
      <c r="E82" s="291"/>
      <c r="F82" s="290"/>
      <c r="G82" s="291"/>
      <c r="H82" s="290"/>
      <c r="I82" s="295"/>
      <c r="J82" s="290"/>
    </row>
    <row r="83" spans="1:10" ht="20.149999999999999" customHeight="1" thickBot="1">
      <c r="A83" s="292" t="s">
        <v>104</v>
      </c>
      <c r="B83" s="20">
        <v>22</v>
      </c>
      <c r="D83" s="299">
        <v>0.31</v>
      </c>
      <c r="E83" s="298"/>
      <c r="F83" s="380">
        <v>0.56000000000000005</v>
      </c>
      <c r="G83" s="381"/>
      <c r="H83" s="380">
        <v>0.4</v>
      </c>
      <c r="I83" s="72"/>
      <c r="J83" s="382">
        <v>0.61</v>
      </c>
    </row>
    <row r="84" spans="1:10" ht="20.149999999999999" customHeight="1" thickTop="1" thickBot="1">
      <c r="A84" s="292" t="s">
        <v>105</v>
      </c>
      <c r="B84" s="20">
        <v>22</v>
      </c>
      <c r="D84" s="299">
        <v>0.3</v>
      </c>
      <c r="E84" s="298"/>
      <c r="F84" s="380">
        <v>0.52</v>
      </c>
      <c r="G84" s="381"/>
      <c r="H84" s="380">
        <v>0.4</v>
      </c>
      <c r="I84" s="72"/>
      <c r="J84" s="382">
        <v>0.56999999999999995</v>
      </c>
    </row>
    <row r="85" spans="1:10" ht="15" customHeight="1" thickTop="1">
      <c r="A85" s="257"/>
      <c r="B85" s="191"/>
      <c r="E85" s="54"/>
      <c r="G85" s="284"/>
      <c r="I85" s="54"/>
    </row>
    <row r="86" spans="1:10" ht="15" customHeight="1">
      <c r="A86" s="257"/>
      <c r="B86" s="191"/>
      <c r="E86" s="54"/>
      <c r="G86" s="284"/>
      <c r="I86" s="54"/>
    </row>
    <row r="87" spans="1:10" ht="15" customHeight="1">
      <c r="A87" s="257"/>
      <c r="B87" s="191"/>
      <c r="E87" s="54"/>
      <c r="G87" s="284"/>
      <c r="I87" s="54"/>
    </row>
    <row r="88" spans="1:10" ht="15" customHeight="1">
      <c r="A88" s="257"/>
      <c r="B88" s="191"/>
      <c r="E88" s="54"/>
      <c r="G88" s="284"/>
      <c r="I88" s="54"/>
    </row>
    <row r="89" spans="1:10" ht="15" customHeight="1">
      <c r="A89" s="257"/>
      <c r="B89" s="191"/>
      <c r="E89" s="54"/>
      <c r="G89" s="284"/>
      <c r="I89" s="54"/>
    </row>
    <row r="90" spans="1:10" ht="15" customHeight="1">
      <c r="A90" s="257"/>
      <c r="B90" s="191"/>
      <c r="E90" s="54"/>
      <c r="G90" s="284"/>
      <c r="I90" s="54"/>
    </row>
    <row r="91" spans="1:10" ht="15" customHeight="1">
      <c r="A91" s="257"/>
      <c r="B91" s="191"/>
      <c r="E91" s="54"/>
      <c r="G91" s="284"/>
      <c r="I91" s="54"/>
    </row>
    <row r="92" spans="1:10" ht="15" customHeight="1">
      <c r="A92" s="257"/>
      <c r="B92" s="191"/>
      <c r="E92" s="54"/>
      <c r="G92" s="284"/>
      <c r="I92" s="54"/>
    </row>
    <row r="93" spans="1:10" ht="15" customHeight="1">
      <c r="A93" s="257"/>
      <c r="B93" s="191"/>
      <c r="E93" s="54"/>
      <c r="G93" s="284"/>
      <c r="I93" s="54"/>
    </row>
    <row r="94" spans="1:10" ht="15" customHeight="1">
      <c r="A94" s="257"/>
      <c r="B94" s="191"/>
      <c r="E94" s="54"/>
      <c r="G94" s="284"/>
      <c r="I94" s="54"/>
    </row>
    <row r="95" spans="1:10" ht="15" customHeight="1">
      <c r="A95" s="257"/>
      <c r="B95" s="191"/>
      <c r="E95" s="54"/>
      <c r="G95" s="284"/>
      <c r="I95" s="54"/>
    </row>
    <row r="96" spans="1:10" ht="15" customHeight="1">
      <c r="A96" s="257"/>
      <c r="B96" s="191"/>
      <c r="E96" s="54"/>
      <c r="G96" s="284"/>
      <c r="I96" s="54"/>
    </row>
    <row r="97" spans="1:9" ht="15" customHeight="1">
      <c r="A97" s="257"/>
      <c r="B97" s="191"/>
      <c r="E97" s="54"/>
      <c r="G97" s="284"/>
      <c r="I97" s="54"/>
    </row>
    <row r="98" spans="1:9" ht="15" customHeight="1">
      <c r="A98" s="257"/>
      <c r="B98" s="191"/>
      <c r="E98" s="54"/>
      <c r="G98" s="284"/>
      <c r="I98" s="54"/>
    </row>
    <row r="99" spans="1:9" ht="11" customHeight="1">
      <c r="A99" s="257"/>
      <c r="B99" s="191"/>
      <c r="E99" s="54"/>
      <c r="G99" s="284"/>
      <c r="I99" s="54"/>
    </row>
    <row r="100" spans="1:9" ht="15" customHeight="1">
      <c r="A100" s="257"/>
      <c r="B100" s="191"/>
      <c r="E100" s="54"/>
      <c r="G100" s="284"/>
      <c r="I100" s="54"/>
    </row>
    <row r="101" spans="1:9" ht="20.149999999999999" customHeight="1">
      <c r="A101" s="257"/>
      <c r="B101" s="191"/>
      <c r="E101" s="54"/>
      <c r="G101" s="284"/>
      <c r="I101" s="54"/>
    </row>
    <row r="102" spans="1:9" ht="15" customHeight="1">
      <c r="A102" s="257"/>
      <c r="B102" s="191"/>
      <c r="E102" s="54"/>
      <c r="G102" s="284"/>
      <c r="I102" s="54"/>
    </row>
    <row r="103" spans="1:9" ht="15" customHeight="1">
      <c r="A103" s="257"/>
      <c r="B103" s="191"/>
      <c r="E103" s="54"/>
      <c r="G103" s="284"/>
      <c r="I103" s="54"/>
    </row>
    <row r="104" spans="1:9" ht="15" customHeight="1">
      <c r="A104" s="257"/>
      <c r="B104" s="191"/>
      <c r="E104" s="54"/>
      <c r="G104" s="284"/>
      <c r="I104" s="54"/>
    </row>
    <row r="105" spans="1:9" s="56" customFormat="1" ht="15" customHeight="1">
      <c r="A105" s="257"/>
      <c r="B105" s="191"/>
      <c r="C105" s="49"/>
      <c r="E105" s="54"/>
      <c r="G105" s="284"/>
      <c r="I105" s="54"/>
    </row>
    <row r="106" spans="1:9" s="56" customFormat="1" ht="15" customHeight="1">
      <c r="A106" s="257"/>
      <c r="B106" s="191"/>
      <c r="C106" s="49"/>
      <c r="E106" s="54"/>
      <c r="G106" s="284"/>
      <c r="I106" s="54"/>
    </row>
    <row r="107" spans="1:9" s="56" customFormat="1" ht="15" customHeight="1">
      <c r="A107" s="257"/>
      <c r="B107" s="191"/>
      <c r="C107" s="49"/>
      <c r="E107" s="54"/>
      <c r="G107" s="284"/>
      <c r="I107" s="54"/>
    </row>
    <row r="108" spans="1:9" s="56" customFormat="1" ht="15" customHeight="1">
      <c r="A108" s="257"/>
      <c r="B108" s="191"/>
      <c r="C108" s="49"/>
      <c r="E108" s="54"/>
      <c r="G108" s="284"/>
      <c r="I108" s="54"/>
    </row>
    <row r="109" spans="1:9" s="56" customFormat="1" ht="11.5" customHeight="1">
      <c r="A109" s="257"/>
      <c r="B109" s="191"/>
      <c r="C109" s="49"/>
      <c r="E109" s="54"/>
      <c r="G109" s="284"/>
      <c r="I109" s="54"/>
    </row>
    <row r="110" spans="1:9" s="56" customFormat="1" ht="15" customHeight="1">
      <c r="A110" s="257"/>
      <c r="B110" s="191"/>
      <c r="C110" s="49"/>
      <c r="E110" s="54"/>
      <c r="G110" s="284"/>
      <c r="I110" s="54"/>
    </row>
    <row r="111" spans="1:9" s="56" customFormat="1" ht="15" customHeight="1">
      <c r="A111" s="257"/>
      <c r="B111" s="191"/>
      <c r="C111" s="49"/>
      <c r="E111" s="54"/>
      <c r="G111" s="284"/>
      <c r="I111" s="54"/>
    </row>
    <row r="112" spans="1:9" s="56" customFormat="1" ht="15" customHeight="1">
      <c r="A112" s="257"/>
      <c r="B112" s="191"/>
      <c r="C112" s="49"/>
      <c r="E112" s="54"/>
      <c r="G112" s="284"/>
      <c r="I112" s="54"/>
    </row>
    <row r="113" spans="1:10" s="56" customFormat="1" ht="15" customHeight="1">
      <c r="A113" s="257"/>
      <c r="B113" s="191"/>
      <c r="C113" s="49"/>
      <c r="E113" s="54"/>
      <c r="G113" s="284"/>
      <c r="I113" s="54"/>
    </row>
    <row r="114" spans="1:10" ht="22.4" customHeight="1">
      <c r="A114" s="219" t="s">
        <v>36</v>
      </c>
      <c r="B114" s="219"/>
      <c r="C114" s="219"/>
      <c r="D114" s="219"/>
      <c r="E114" s="219"/>
      <c r="F114" s="219"/>
      <c r="G114" s="219"/>
      <c r="H114" s="219"/>
      <c r="I114" s="219"/>
      <c r="J114" s="219"/>
    </row>
    <row r="115" spans="1:10" ht="19.399999999999999" customHeight="1">
      <c r="A115" s="257"/>
      <c r="B115" s="191"/>
      <c r="E115" s="54"/>
      <c r="G115" s="284"/>
      <c r="I115" s="54"/>
      <c r="J115" s="56">
        <v>8</v>
      </c>
    </row>
  </sheetData>
  <mergeCells count="8">
    <mergeCell ref="A61:J61"/>
    <mergeCell ref="D63:F63"/>
    <mergeCell ref="H63:J63"/>
    <mergeCell ref="A3:J3"/>
    <mergeCell ref="A4:J4"/>
    <mergeCell ref="D6:F6"/>
    <mergeCell ref="H6:J6"/>
    <mergeCell ref="A60:J60"/>
  </mergeCells>
  <pageMargins left="0.75" right="0.5" top="0.5" bottom="0.5" header="0.5" footer="0.5"/>
  <pageSetup paperSize="9" scale="85" fitToHeight="0" orientation="portrait" r:id="rId1"/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45"/>
  <sheetViews>
    <sheetView view="pageBreakPreview" zoomScale="60" zoomScaleNormal="70" workbookViewId="0">
      <selection activeCell="AB10" sqref="AB10"/>
    </sheetView>
  </sheetViews>
  <sheetFormatPr defaultColWidth="7.5" defaultRowHeight="19.399999999999999" customHeight="1"/>
  <cols>
    <col min="1" max="1" width="43" style="63" bestFit="1" customWidth="1"/>
    <col min="2" max="2" width="7.83203125" style="63" bestFit="1" customWidth="1"/>
    <col min="3" max="3" width="0.5" style="63" customWidth="1"/>
    <col min="4" max="4" width="10.83203125" style="67" bestFit="1" customWidth="1"/>
    <col min="5" max="5" width="0.5" style="63" customWidth="1"/>
    <col min="6" max="6" width="8.83203125" style="67" customWidth="1"/>
    <col min="7" max="7" width="0.5" style="67" customWidth="1"/>
    <col min="8" max="8" width="14.4140625" style="67" bestFit="1" customWidth="1"/>
    <col min="9" max="9" width="0.5" style="63" customWidth="1"/>
    <col min="10" max="10" width="10.83203125" style="67" customWidth="1"/>
    <col min="11" max="11" width="0.5" style="63" customWidth="1"/>
    <col min="12" max="12" width="11.5" style="67" customWidth="1"/>
    <col min="13" max="13" width="0.5" style="63" customWidth="1"/>
    <col min="14" max="14" width="17.83203125" style="67" bestFit="1" customWidth="1"/>
    <col min="15" max="15" width="0.5" style="63" customWidth="1"/>
    <col min="16" max="16" width="12.33203125" style="67" customWidth="1"/>
    <col min="17" max="17" width="1.08203125" style="67" customWidth="1"/>
    <col min="18" max="18" width="13.08203125" style="67" bestFit="1" customWidth="1"/>
    <col min="19" max="19" width="0.5" style="63" customWidth="1"/>
    <col min="20" max="20" width="14.08203125" style="67" customWidth="1"/>
    <col min="21" max="21" width="0.5" style="63" customWidth="1"/>
    <col min="22" max="22" width="11.75" style="67" bestFit="1" customWidth="1"/>
    <col min="23" max="23" width="0.5" style="63" customWidth="1"/>
    <col min="24" max="24" width="13" style="67" bestFit="1" customWidth="1"/>
    <col min="25" max="25" width="0.5" style="63" customWidth="1"/>
    <col min="26" max="26" width="11" style="67" bestFit="1" customWidth="1"/>
    <col min="27" max="16384" width="7.5" style="63"/>
  </cols>
  <sheetData>
    <row r="1" spans="1:26" ht="20.149999999999999" customHeight="1">
      <c r="A1" s="2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</row>
    <row r="2" spans="1:26" ht="20.149999999999999" customHeight="1">
      <c r="A2" s="157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</row>
    <row r="3" spans="1:26" ht="20.149999999999999" customHeight="1">
      <c r="A3" s="403" t="s">
        <v>108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  <c r="U3" s="403"/>
      <c r="V3" s="403"/>
      <c r="W3" s="403"/>
      <c r="X3" s="403"/>
      <c r="Y3" s="403"/>
      <c r="Z3" s="403"/>
    </row>
    <row r="4" spans="1:26" ht="20.149999999999999" customHeight="1">
      <c r="A4" s="404" t="s">
        <v>219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19.399999999999999" customHeight="1">
      <c r="A5" s="64"/>
      <c r="B5" s="64"/>
      <c r="C5" s="64"/>
      <c r="D5" s="65"/>
      <c r="E5" s="64"/>
      <c r="F5" s="65"/>
      <c r="G5" s="65"/>
      <c r="H5" s="65"/>
      <c r="I5" s="64"/>
      <c r="J5" s="65"/>
      <c r="K5" s="64"/>
      <c r="L5" s="65"/>
      <c r="M5" s="64"/>
      <c r="N5" s="65"/>
      <c r="O5" s="64"/>
      <c r="P5" s="65"/>
      <c r="Q5" s="65"/>
      <c r="R5" s="65"/>
      <c r="S5" s="64"/>
      <c r="T5" s="65"/>
      <c r="U5" s="64"/>
      <c r="V5" s="65"/>
      <c r="W5" s="64"/>
      <c r="X5" s="65"/>
      <c r="Y5" s="64"/>
      <c r="Z5" s="65"/>
    </row>
    <row r="6" spans="1:26" ht="19.399999999999999" customHeight="1">
      <c r="D6" s="406" t="s">
        <v>109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  <c r="U6" s="406"/>
      <c r="V6" s="406"/>
      <c r="W6" s="406"/>
      <c r="X6" s="406"/>
      <c r="Y6" s="406"/>
      <c r="Z6" s="406"/>
    </row>
    <row r="7" spans="1:26" ht="19.399999999999999" customHeight="1">
      <c r="D7" s="407" t="s">
        <v>110</v>
      </c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66"/>
      <c r="Y7" s="68"/>
    </row>
    <row r="8" spans="1:26" s="69" customFormat="1" ht="19.399999999999999" customHeight="1">
      <c r="D8" s="70"/>
      <c r="E8" s="71"/>
      <c r="F8" s="70"/>
      <c r="G8" s="70"/>
      <c r="H8" s="70"/>
      <c r="I8" s="71"/>
      <c r="J8" s="70"/>
      <c r="K8" s="71"/>
      <c r="L8" s="70"/>
      <c r="M8" s="71"/>
      <c r="N8" s="409" t="s">
        <v>64</v>
      </c>
      <c r="O8" s="409"/>
      <c r="P8" s="409"/>
      <c r="Q8" s="409"/>
      <c r="R8" s="409"/>
      <c r="S8" s="409"/>
      <c r="T8" s="409"/>
      <c r="U8" s="71"/>
      <c r="V8" s="70"/>
      <c r="W8" s="72"/>
      <c r="X8" s="62"/>
      <c r="Y8" s="72"/>
      <c r="Z8" s="62"/>
    </row>
    <row r="9" spans="1:26" s="69" customFormat="1" ht="19.399999999999999" customHeight="1">
      <c r="D9" s="70"/>
      <c r="E9" s="71"/>
      <c r="F9" s="70"/>
      <c r="G9" s="70"/>
      <c r="H9" s="70"/>
      <c r="I9" s="71"/>
      <c r="J9" s="70"/>
      <c r="K9" s="71"/>
      <c r="L9" s="70"/>
      <c r="M9" s="71"/>
      <c r="N9" s="410" t="s">
        <v>111</v>
      </c>
      <c r="O9" s="410"/>
      <c r="P9" s="410"/>
      <c r="Q9" s="155"/>
      <c r="R9" s="156"/>
      <c r="S9" s="155"/>
      <c r="T9" s="155"/>
      <c r="U9" s="71"/>
      <c r="V9" s="70"/>
      <c r="W9" s="72"/>
      <c r="X9" s="62"/>
      <c r="Y9" s="72"/>
      <c r="Z9" s="62"/>
    </row>
    <row r="10" spans="1:26" s="69" customFormat="1" ht="19.399999999999999" customHeight="1">
      <c r="D10" s="70"/>
      <c r="E10" s="73"/>
      <c r="F10" s="62"/>
      <c r="G10" s="62"/>
      <c r="H10" s="62"/>
      <c r="I10" s="73"/>
      <c r="J10" s="408" t="s">
        <v>61</v>
      </c>
      <c r="K10" s="408"/>
      <c r="L10" s="408"/>
      <c r="M10" s="74"/>
      <c r="N10" s="70"/>
      <c r="O10" s="76"/>
      <c r="P10" s="70" t="s">
        <v>112</v>
      </c>
      <c r="Q10" s="70"/>
      <c r="R10" s="119" t="s">
        <v>113</v>
      </c>
      <c r="S10" s="76"/>
      <c r="T10" s="70"/>
      <c r="U10" s="76"/>
      <c r="W10" s="72"/>
      <c r="X10" s="62"/>
      <c r="Y10" s="72"/>
      <c r="Z10" s="70"/>
    </row>
    <row r="11" spans="1:26" s="69" customFormat="1" ht="19.399999999999999" customHeight="1">
      <c r="D11" s="77"/>
      <c r="E11" s="73"/>
      <c r="F11" s="70"/>
      <c r="G11" s="70"/>
      <c r="H11" s="70" t="s">
        <v>114</v>
      </c>
      <c r="I11" s="73"/>
      <c r="J11" s="70" t="s">
        <v>115</v>
      </c>
      <c r="M11" s="73"/>
      <c r="N11" s="70" t="s">
        <v>116</v>
      </c>
      <c r="O11" s="73"/>
      <c r="P11" s="118" t="s">
        <v>117</v>
      </c>
      <c r="Q11" s="118"/>
      <c r="R11" s="119" t="s">
        <v>118</v>
      </c>
      <c r="S11" s="73"/>
      <c r="T11" s="70" t="s">
        <v>119</v>
      </c>
      <c r="U11" s="73"/>
      <c r="V11" s="70" t="s">
        <v>120</v>
      </c>
      <c r="W11" s="72"/>
      <c r="X11" s="70"/>
      <c r="Y11" s="72"/>
      <c r="Z11" s="70"/>
    </row>
    <row r="12" spans="1:26" s="69" customFormat="1" ht="19.399999999999999" customHeight="1">
      <c r="D12" s="70" t="s">
        <v>121</v>
      </c>
      <c r="E12" s="73"/>
      <c r="F12" s="70" t="s">
        <v>122</v>
      </c>
      <c r="G12" s="70"/>
      <c r="H12" s="70" t="s">
        <v>123</v>
      </c>
      <c r="I12" s="73"/>
      <c r="J12" s="78" t="s">
        <v>124</v>
      </c>
      <c r="M12" s="73"/>
      <c r="N12" s="70" t="s">
        <v>125</v>
      </c>
      <c r="O12" s="73"/>
      <c r="P12" s="118" t="s">
        <v>126</v>
      </c>
      <c r="Q12" s="118"/>
      <c r="R12" s="119" t="s">
        <v>127</v>
      </c>
      <c r="S12" s="73"/>
      <c r="T12" s="70" t="s">
        <v>128</v>
      </c>
      <c r="U12" s="73"/>
      <c r="V12" s="78" t="s">
        <v>129</v>
      </c>
      <c r="W12" s="72"/>
      <c r="X12" s="70" t="s">
        <v>130</v>
      </c>
      <c r="Y12" s="72"/>
      <c r="Z12" s="70" t="s">
        <v>120</v>
      </c>
    </row>
    <row r="13" spans="1:26" s="69" customFormat="1" ht="19.399999999999999" customHeight="1">
      <c r="D13" s="70" t="s">
        <v>131</v>
      </c>
      <c r="E13" s="73"/>
      <c r="F13" s="70" t="s">
        <v>132</v>
      </c>
      <c r="G13" s="70"/>
      <c r="H13" s="70" t="s">
        <v>133</v>
      </c>
      <c r="I13" s="73"/>
      <c r="J13" s="78" t="s">
        <v>134</v>
      </c>
      <c r="L13" s="78" t="s">
        <v>135</v>
      </c>
      <c r="M13" s="73"/>
      <c r="N13" s="70" t="s">
        <v>136</v>
      </c>
      <c r="O13" s="73"/>
      <c r="P13" s="79" t="s">
        <v>137</v>
      </c>
      <c r="Q13" s="79"/>
      <c r="R13" s="119" t="s">
        <v>138</v>
      </c>
      <c r="S13" s="73"/>
      <c r="T13" s="78" t="s">
        <v>139</v>
      </c>
      <c r="U13" s="73"/>
      <c r="V13" s="78" t="s">
        <v>140</v>
      </c>
      <c r="W13" s="72"/>
      <c r="X13" s="70" t="s">
        <v>141</v>
      </c>
      <c r="Y13" s="72"/>
      <c r="Z13" s="70" t="s">
        <v>139</v>
      </c>
    </row>
    <row r="14" spans="1:26" s="69" customFormat="1" ht="19.399999999999999" customHeight="1">
      <c r="B14" s="99" t="s">
        <v>10</v>
      </c>
      <c r="C14" s="90"/>
      <c r="D14" s="75" t="s">
        <v>11</v>
      </c>
      <c r="E14" s="73"/>
      <c r="F14" s="75" t="s">
        <v>11</v>
      </c>
      <c r="G14" s="70"/>
      <c r="H14" s="75" t="s">
        <v>11</v>
      </c>
      <c r="I14" s="73"/>
      <c r="J14" s="75" t="s">
        <v>11</v>
      </c>
      <c r="L14" s="75" t="s">
        <v>11</v>
      </c>
      <c r="M14" s="79"/>
      <c r="N14" s="75" t="s">
        <v>11</v>
      </c>
      <c r="O14" s="73"/>
      <c r="P14" s="75" t="s">
        <v>11</v>
      </c>
      <c r="Q14" s="70"/>
      <c r="R14" s="75" t="s">
        <v>11</v>
      </c>
      <c r="S14" s="73"/>
      <c r="T14" s="75" t="s">
        <v>11</v>
      </c>
      <c r="U14" s="73"/>
      <c r="V14" s="75" t="s">
        <v>11</v>
      </c>
      <c r="W14" s="72"/>
      <c r="X14" s="75" t="s">
        <v>11</v>
      </c>
      <c r="Y14" s="72"/>
      <c r="Z14" s="75" t="s">
        <v>11</v>
      </c>
    </row>
    <row r="15" spans="1:26" s="69" customFormat="1" ht="19.399999999999999" customHeight="1">
      <c r="D15" s="70"/>
      <c r="E15" s="73"/>
      <c r="F15" s="70"/>
      <c r="G15" s="70"/>
      <c r="H15" s="70"/>
      <c r="I15" s="73"/>
      <c r="J15" s="70"/>
      <c r="K15" s="80"/>
      <c r="L15" s="65"/>
      <c r="M15" s="79"/>
      <c r="N15" s="70"/>
      <c r="O15" s="73"/>
      <c r="P15" s="70"/>
      <c r="Q15" s="70"/>
      <c r="R15" s="70"/>
      <c r="S15" s="73"/>
      <c r="T15" s="70"/>
      <c r="U15" s="73"/>
      <c r="V15" s="70"/>
      <c r="W15" s="72"/>
      <c r="X15" s="70"/>
      <c r="Y15" s="72"/>
      <c r="Z15" s="70"/>
    </row>
    <row r="16" spans="1:26" ht="20.149999999999999" customHeight="1">
      <c r="A16" s="60" t="s">
        <v>142</v>
      </c>
      <c r="B16" s="60"/>
      <c r="C16" s="60"/>
      <c r="D16" s="67">
        <v>228203</v>
      </c>
      <c r="E16" s="81"/>
      <c r="F16" s="19">
        <v>108503</v>
      </c>
      <c r="G16" s="19"/>
      <c r="H16" s="19">
        <v>19337</v>
      </c>
      <c r="I16" s="133"/>
      <c r="J16" s="19">
        <v>25650</v>
      </c>
      <c r="K16" s="81"/>
      <c r="L16" s="67">
        <v>398970</v>
      </c>
      <c r="M16" s="81"/>
      <c r="N16" s="67">
        <v>9086</v>
      </c>
      <c r="O16" s="121"/>
      <c r="P16" s="19">
        <v>16614</v>
      </c>
      <c r="Q16" s="127"/>
      <c r="R16" s="67">
        <v>-11589</v>
      </c>
      <c r="S16" s="121"/>
      <c r="T16" s="241">
        <f>SUM(N16:R16)</f>
        <v>14111</v>
      </c>
      <c r="U16" s="121"/>
      <c r="V16" s="67">
        <f>SUM(D16,F16,H16,J16,L16,T16)</f>
        <v>794774</v>
      </c>
      <c r="W16" s="134"/>
      <c r="X16" s="67">
        <v>63241</v>
      </c>
      <c r="Y16" s="134"/>
      <c r="Z16" s="67">
        <f>SUM(V16:X16)</f>
        <v>858015</v>
      </c>
    </row>
    <row r="17" spans="1:26" ht="8.15" customHeight="1">
      <c r="A17" s="60"/>
      <c r="B17" s="60"/>
      <c r="C17" s="60"/>
      <c r="D17" s="127"/>
      <c r="E17" s="121"/>
      <c r="F17" s="122"/>
      <c r="G17" s="122"/>
      <c r="H17" s="122"/>
      <c r="I17" s="124"/>
      <c r="J17" s="122"/>
      <c r="K17" s="121"/>
      <c r="L17" s="127"/>
      <c r="M17" s="121"/>
      <c r="N17" s="127"/>
      <c r="O17" s="121"/>
      <c r="P17" s="127"/>
      <c r="Q17" s="127"/>
      <c r="R17" s="127"/>
      <c r="S17" s="121"/>
      <c r="T17" s="127"/>
      <c r="U17" s="121"/>
      <c r="V17" s="127"/>
      <c r="W17" s="121"/>
      <c r="X17" s="127"/>
      <c r="Y17" s="121"/>
      <c r="Z17" s="127"/>
    </row>
    <row r="18" spans="1:26" ht="20.149999999999999" customHeight="1">
      <c r="A18" s="60" t="s">
        <v>143</v>
      </c>
      <c r="B18" s="60"/>
      <c r="C18" s="60"/>
      <c r="D18" s="127"/>
      <c r="E18" s="121"/>
      <c r="F18" s="122"/>
      <c r="G18" s="122"/>
      <c r="H18" s="122"/>
      <c r="I18" s="124"/>
      <c r="J18" s="122"/>
      <c r="K18" s="121"/>
      <c r="L18" s="127"/>
      <c r="M18" s="121"/>
      <c r="N18" s="127"/>
      <c r="O18" s="121"/>
      <c r="P18" s="127"/>
      <c r="Q18" s="127"/>
      <c r="R18" s="127"/>
      <c r="S18" s="121"/>
      <c r="T18" s="127"/>
      <c r="U18" s="121"/>
      <c r="V18" s="127"/>
      <c r="W18" s="121"/>
      <c r="X18" s="127"/>
      <c r="Y18" s="121"/>
      <c r="Z18" s="127"/>
    </row>
    <row r="19" spans="1:26" ht="20.149999999999999" customHeight="1">
      <c r="A19" s="72" t="s">
        <v>144</v>
      </c>
      <c r="B19" s="98"/>
      <c r="C19" s="60"/>
      <c r="D19" s="246">
        <v>7191</v>
      </c>
      <c r="E19" s="370"/>
      <c r="F19" s="246">
        <v>23638</v>
      </c>
      <c r="G19" s="370"/>
      <c r="H19" s="246">
        <v>0</v>
      </c>
      <c r="I19" s="370"/>
      <c r="J19" s="246">
        <v>0</v>
      </c>
      <c r="K19" s="246"/>
      <c r="L19" s="246">
        <v>0</v>
      </c>
      <c r="M19" s="370"/>
      <c r="N19" s="246">
        <v>0</v>
      </c>
      <c r="O19" s="370"/>
      <c r="P19" s="383">
        <v>0</v>
      </c>
      <c r="Q19" s="370"/>
      <c r="R19" s="246">
        <v>0</v>
      </c>
      <c r="T19" s="134">
        <f t="shared" ref="T19:T22" si="0">SUM(N19:R19)</f>
        <v>0</v>
      </c>
      <c r="U19" s="19"/>
      <c r="V19" s="134">
        <f>D19+F19+H19+J19+L19+T19</f>
        <v>30829</v>
      </c>
      <c r="W19" s="19"/>
      <c r="X19" s="134">
        <v>0</v>
      </c>
      <c r="Y19" s="19"/>
      <c r="Z19" s="348">
        <f>V19+X19</f>
        <v>30829</v>
      </c>
    </row>
    <row r="20" spans="1:26" ht="20.149999999999999" customHeight="1">
      <c r="A20" s="72" t="s">
        <v>145</v>
      </c>
      <c r="B20" s="98"/>
      <c r="C20" s="60"/>
      <c r="D20" s="246">
        <v>0</v>
      </c>
      <c r="E20" s="370"/>
      <c r="F20" s="246">
        <v>0</v>
      </c>
      <c r="G20" s="370">
        <v>0</v>
      </c>
      <c r="H20" s="246">
        <v>10474</v>
      </c>
      <c r="I20" s="370"/>
      <c r="J20" s="246">
        <v>0</v>
      </c>
      <c r="K20" s="246"/>
      <c r="L20" s="246">
        <v>0</v>
      </c>
      <c r="M20" s="370"/>
      <c r="N20" s="246">
        <v>0</v>
      </c>
      <c r="O20" s="370"/>
      <c r="P20" s="370">
        <v>0</v>
      </c>
      <c r="Q20" s="370"/>
      <c r="R20" s="246">
        <v>0</v>
      </c>
      <c r="T20" s="134">
        <f t="shared" si="0"/>
        <v>0</v>
      </c>
      <c r="U20" s="19"/>
      <c r="V20" s="134">
        <f>D20+F20+H20+J20+L20+T20</f>
        <v>10474</v>
      </c>
      <c r="W20" s="19"/>
      <c r="X20" s="134">
        <v>0</v>
      </c>
      <c r="Y20" s="19"/>
      <c r="Z20" s="348">
        <f>V20+X20</f>
        <v>10474</v>
      </c>
    </row>
    <row r="21" spans="1:26" ht="20.149999999999999" customHeight="1">
      <c r="A21" s="72" t="s">
        <v>146</v>
      </c>
      <c r="B21" s="98"/>
      <c r="C21" s="60"/>
      <c r="D21" s="246">
        <v>0</v>
      </c>
      <c r="E21" s="370"/>
      <c r="F21" s="246">
        <v>0</v>
      </c>
      <c r="G21" s="370"/>
      <c r="H21" s="246">
        <v>0</v>
      </c>
      <c r="I21" s="370"/>
      <c r="J21" s="246">
        <v>0</v>
      </c>
      <c r="K21" s="246"/>
      <c r="L21" s="246">
        <v>-277812</v>
      </c>
      <c r="M21" s="370"/>
      <c r="N21" s="246">
        <v>0</v>
      </c>
      <c r="O21" s="370"/>
      <c r="P21" s="246">
        <v>0</v>
      </c>
      <c r="Q21" s="370"/>
      <c r="R21" s="246">
        <v>0</v>
      </c>
      <c r="T21" s="134">
        <f t="shared" si="0"/>
        <v>0</v>
      </c>
      <c r="U21" s="19"/>
      <c r="V21" s="134">
        <f>F21+H21+J21+L21+N21+T21</f>
        <v>-277812</v>
      </c>
      <c r="W21" s="19"/>
      <c r="X21" s="246">
        <v>-15121</v>
      </c>
      <c r="Y21" s="19"/>
      <c r="Z21" s="348">
        <f>V21+X21</f>
        <v>-292933</v>
      </c>
    </row>
    <row r="22" spans="1:26" ht="20.149999999999999" customHeight="1">
      <c r="A22" s="72" t="s">
        <v>147</v>
      </c>
      <c r="B22" s="98"/>
      <c r="C22" s="60"/>
      <c r="D22" s="246">
        <v>0</v>
      </c>
      <c r="E22" s="370"/>
      <c r="F22" s="246">
        <v>0</v>
      </c>
      <c r="G22" s="370"/>
      <c r="H22" s="246">
        <v>0</v>
      </c>
      <c r="I22" s="370"/>
      <c r="J22" s="246">
        <v>0</v>
      </c>
      <c r="K22" s="246"/>
      <c r="L22" s="246">
        <v>0</v>
      </c>
      <c r="M22" s="370"/>
      <c r="N22" s="246">
        <v>0</v>
      </c>
      <c r="O22" s="370"/>
      <c r="P22" s="246">
        <v>0</v>
      </c>
      <c r="Q22" s="370"/>
      <c r="R22" s="246">
        <v>0</v>
      </c>
      <c r="T22" s="134">
        <f t="shared" si="0"/>
        <v>0</v>
      </c>
      <c r="U22" s="19"/>
      <c r="V22" s="134">
        <f>F22+H22+J22+L22+N22+T22</f>
        <v>0</v>
      </c>
      <c r="W22" s="19"/>
      <c r="X22" s="246">
        <v>16283</v>
      </c>
      <c r="Y22" s="19"/>
      <c r="Z22" s="348">
        <f>V22+X22</f>
        <v>16283</v>
      </c>
    </row>
    <row r="23" spans="1:26" ht="20.149999999999999" customHeight="1">
      <c r="A23" s="72" t="s">
        <v>148</v>
      </c>
      <c r="B23" s="72"/>
      <c r="C23" s="72"/>
      <c r="D23" s="384">
        <v>0</v>
      </c>
      <c r="E23" s="370"/>
      <c r="F23" s="316">
        <v>0</v>
      </c>
      <c r="G23" s="370"/>
      <c r="H23" s="316">
        <v>0</v>
      </c>
      <c r="I23" s="370"/>
      <c r="J23" s="316">
        <v>0</v>
      </c>
      <c r="K23" s="246"/>
      <c r="L23" s="316">
        <v>258715</v>
      </c>
      <c r="M23" s="370"/>
      <c r="N23" s="363">
        <v>12109</v>
      </c>
      <c r="O23" s="370"/>
      <c r="P23" s="316">
        <v>0</v>
      </c>
      <c r="Q23" s="370"/>
      <c r="R23" s="384">
        <v>0</v>
      </c>
      <c r="S23" s="83"/>
      <c r="T23" s="147">
        <f>SUM(N23:R23)</f>
        <v>12109</v>
      </c>
      <c r="U23" s="83"/>
      <c r="V23" s="147">
        <f>SUM(T23,L23,J23,H23,F23,D23)</f>
        <v>270824</v>
      </c>
      <c r="W23" s="83"/>
      <c r="X23" s="363">
        <v>554</v>
      </c>
      <c r="Y23" s="83"/>
      <c r="Z23" s="349">
        <f>V23+X23</f>
        <v>271378</v>
      </c>
    </row>
    <row r="24" spans="1:26" s="69" customFormat="1" ht="8.15" customHeight="1">
      <c r="D24" s="129"/>
      <c r="E24" s="129"/>
      <c r="F24" s="129"/>
      <c r="G24" s="129"/>
      <c r="H24" s="129"/>
      <c r="I24" s="129"/>
      <c r="J24" s="129"/>
      <c r="K24" s="83"/>
      <c r="L24" s="130"/>
      <c r="M24" s="83"/>
      <c r="N24" s="129"/>
      <c r="O24" s="83"/>
      <c r="P24" s="129"/>
      <c r="Q24" s="83"/>
      <c r="R24" s="129"/>
      <c r="S24" s="83"/>
      <c r="T24" s="129"/>
      <c r="U24" s="83"/>
      <c r="V24" s="129"/>
      <c r="W24" s="83"/>
      <c r="X24" s="129"/>
      <c r="Y24" s="83"/>
      <c r="Z24" s="129"/>
    </row>
    <row r="25" spans="1:26" ht="20.149999999999999" customHeight="1" thickBot="1">
      <c r="A25" s="60" t="s">
        <v>216</v>
      </c>
      <c r="B25" s="60"/>
      <c r="C25" s="60"/>
      <c r="D25" s="58">
        <f>SUM(D16:D24)</f>
        <v>235394</v>
      </c>
      <c r="E25" s="125"/>
      <c r="F25" s="58">
        <f>SUM(F16:F24)</f>
        <v>132141</v>
      </c>
      <c r="G25" s="138"/>
      <c r="H25" s="58">
        <f>SUM(H16:H24)</f>
        <v>29811</v>
      </c>
      <c r="I25" s="139"/>
      <c r="J25" s="58">
        <f>SUM(J16:J24)</f>
        <v>25650</v>
      </c>
      <c r="K25" s="83"/>
      <c r="L25" s="58">
        <f>SUM(L16:L24)</f>
        <v>379873</v>
      </c>
      <c r="M25" s="83"/>
      <c r="N25" s="58">
        <f>SUM(N16:N24)</f>
        <v>21195</v>
      </c>
      <c r="O25" s="83"/>
      <c r="P25" s="42">
        <f>SUM(P16:P24)</f>
        <v>16614</v>
      </c>
      <c r="Q25" s="83"/>
      <c r="R25" s="58">
        <f>SUM(R16:R24)</f>
        <v>-11589</v>
      </c>
      <c r="S25" s="83"/>
      <c r="T25" s="58">
        <f>SUM(T16:T24)</f>
        <v>26220</v>
      </c>
      <c r="U25" s="83"/>
      <c r="V25" s="58">
        <f>SUM(V16:V24)</f>
        <v>829089</v>
      </c>
      <c r="W25" s="83"/>
      <c r="X25" s="58">
        <f>SUM(X16:X24)</f>
        <v>64957</v>
      </c>
      <c r="Y25" s="83"/>
      <c r="Z25" s="58">
        <f>SUM(Z16:Z24)</f>
        <v>894046</v>
      </c>
    </row>
    <row r="26" spans="1:26" ht="14.15" customHeight="1" thickTop="1">
      <c r="A26" s="60"/>
      <c r="B26" s="60"/>
      <c r="C26" s="60"/>
      <c r="D26" s="124"/>
      <c r="E26" s="125"/>
      <c r="F26" s="124"/>
      <c r="G26" s="124"/>
      <c r="H26" s="124"/>
      <c r="I26" s="125"/>
      <c r="J26" s="124"/>
      <c r="K26" s="83"/>
      <c r="L26" s="124"/>
      <c r="M26" s="83"/>
      <c r="N26" s="124"/>
      <c r="O26" s="83"/>
      <c r="P26" s="124"/>
      <c r="Q26" s="83"/>
      <c r="R26" s="124"/>
      <c r="S26" s="83"/>
      <c r="T26" s="124"/>
      <c r="U26" s="83"/>
      <c r="V26" s="124"/>
      <c r="W26" s="83"/>
      <c r="X26" s="124"/>
      <c r="Y26" s="83"/>
      <c r="Z26" s="124"/>
    </row>
    <row r="27" spans="1:26" ht="15" customHeight="1">
      <c r="A27" s="60"/>
      <c r="B27" s="60"/>
      <c r="C27" s="60"/>
      <c r="D27" s="124"/>
      <c r="E27" s="125"/>
      <c r="F27" s="124"/>
      <c r="G27" s="124"/>
      <c r="H27" s="124"/>
      <c r="I27" s="125"/>
      <c r="J27" s="124"/>
      <c r="K27" s="126"/>
      <c r="L27" s="124"/>
      <c r="M27" s="125"/>
      <c r="N27" s="124"/>
      <c r="O27" s="125"/>
      <c r="P27" s="124"/>
      <c r="Q27" s="124"/>
      <c r="R27" s="124"/>
      <c r="S27" s="125"/>
      <c r="T27" s="124"/>
      <c r="U27" s="125"/>
      <c r="V27" s="124"/>
      <c r="W27" s="125"/>
      <c r="X27" s="124"/>
      <c r="Y27" s="125"/>
      <c r="Z27" s="124"/>
    </row>
    <row r="28" spans="1:26" ht="20.149999999999999" customHeight="1">
      <c r="A28" s="60" t="s">
        <v>149</v>
      </c>
      <c r="B28" s="60"/>
      <c r="C28" s="60"/>
      <c r="D28" s="241">
        <v>253358</v>
      </c>
      <c r="E28" s="87"/>
      <c r="F28" s="246">
        <v>239924</v>
      </c>
      <c r="G28" s="87"/>
      <c r="H28" s="246">
        <v>33341</v>
      </c>
      <c r="I28" s="87"/>
      <c r="J28" s="246">
        <v>25650</v>
      </c>
      <c r="K28" s="246"/>
      <c r="L28" s="241">
        <v>389718</v>
      </c>
      <c r="M28" s="87"/>
      <c r="N28" s="241">
        <v>14018</v>
      </c>
      <c r="O28" s="87"/>
      <c r="P28" s="87">
        <v>18766</v>
      </c>
      <c r="Q28" s="87"/>
      <c r="R28" s="241">
        <v>-11589</v>
      </c>
      <c r="S28" s="87"/>
      <c r="T28" s="241">
        <f>SUM(N28:R28)</f>
        <v>21195</v>
      </c>
      <c r="U28" s="87"/>
      <c r="V28" s="67">
        <f>SUM(D28:L28,T28)</f>
        <v>963186</v>
      </c>
      <c r="W28" s="134"/>
      <c r="X28" s="67">
        <v>57563</v>
      </c>
      <c r="Y28" s="134"/>
      <c r="Z28" s="67">
        <f>V28+X28</f>
        <v>1020749</v>
      </c>
    </row>
    <row r="29" spans="1:26" ht="8.15" customHeight="1">
      <c r="A29" s="60"/>
      <c r="B29" s="60"/>
      <c r="C29" s="60"/>
      <c r="D29" s="127"/>
      <c r="E29" s="121"/>
      <c r="F29" s="122"/>
      <c r="G29" s="122"/>
      <c r="H29" s="122"/>
      <c r="I29" s="124"/>
      <c r="J29" s="122"/>
      <c r="K29" s="121"/>
      <c r="L29" s="127"/>
      <c r="M29" s="121"/>
      <c r="N29" s="127"/>
      <c r="O29" s="121"/>
      <c r="P29" s="127"/>
      <c r="Q29" s="127"/>
      <c r="R29" s="127"/>
      <c r="S29" s="121"/>
      <c r="T29" s="144"/>
      <c r="U29" s="121"/>
      <c r="V29" s="127"/>
      <c r="W29" s="121"/>
      <c r="X29" s="127"/>
      <c r="Y29" s="121"/>
      <c r="Z29" s="127"/>
    </row>
    <row r="30" spans="1:26" ht="20.149999999999999" customHeight="1">
      <c r="A30" s="60" t="s">
        <v>143</v>
      </c>
      <c r="B30" s="60"/>
      <c r="C30" s="60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27"/>
      <c r="R30" s="127"/>
      <c r="S30" s="121"/>
      <c r="T30" s="134"/>
      <c r="U30" s="121"/>
      <c r="V30" s="127"/>
      <c r="W30" s="121"/>
      <c r="X30" s="127"/>
      <c r="Y30" s="121"/>
      <c r="Z30" s="127"/>
    </row>
    <row r="31" spans="1:26" ht="20.149999999999999" customHeight="1">
      <c r="A31" s="72" t="s">
        <v>144</v>
      </c>
      <c r="B31" s="98">
        <v>20</v>
      </c>
      <c r="C31" s="60"/>
      <c r="D31" s="246">
        <v>84</v>
      </c>
      <c r="E31" s="305"/>
      <c r="F31" s="246">
        <v>500</v>
      </c>
      <c r="G31" s="246"/>
      <c r="H31" s="246">
        <v>0</v>
      </c>
      <c r="I31" s="305"/>
      <c r="J31" s="246">
        <v>0</v>
      </c>
      <c r="K31" s="246"/>
      <c r="L31" s="246">
        <v>0</v>
      </c>
      <c r="M31" s="305"/>
      <c r="N31" s="246">
        <v>0</v>
      </c>
      <c r="O31" s="305"/>
      <c r="P31" s="246">
        <v>0</v>
      </c>
      <c r="Q31" s="305"/>
      <c r="R31" s="246">
        <v>0</v>
      </c>
      <c r="S31" s="305"/>
      <c r="T31" s="305">
        <f t="shared" ref="T31:T35" si="1">SUM(N31:R31)</f>
        <v>0</v>
      </c>
      <c r="U31" s="246"/>
      <c r="V31" s="305">
        <f t="shared" ref="V31:V36" si="2">SUM(D31,F31,H31,J31,L31,T31)</f>
        <v>584</v>
      </c>
      <c r="W31" s="246"/>
      <c r="X31" s="246">
        <v>0</v>
      </c>
      <c r="Y31" s="72"/>
      <c r="Z31" s="246">
        <f t="shared" ref="Z31:Z36" si="3">V31+X31</f>
        <v>584</v>
      </c>
    </row>
    <row r="32" spans="1:26" ht="20.149999999999999" customHeight="1">
      <c r="A32" s="72" t="s">
        <v>145</v>
      </c>
      <c r="B32" s="98" t="s">
        <v>255</v>
      </c>
      <c r="C32" s="60"/>
      <c r="D32" s="246">
        <v>0</v>
      </c>
      <c r="E32" s="305"/>
      <c r="F32" s="246">
        <v>0</v>
      </c>
      <c r="G32" s="246"/>
      <c r="H32" s="246">
        <v>5946</v>
      </c>
      <c r="I32" s="305"/>
      <c r="J32" s="246">
        <v>0</v>
      </c>
      <c r="K32" s="246"/>
      <c r="L32" s="246">
        <v>0</v>
      </c>
      <c r="M32" s="305"/>
      <c r="N32" s="246">
        <v>0</v>
      </c>
      <c r="O32" s="305"/>
      <c r="P32" s="246">
        <v>0</v>
      </c>
      <c r="Q32" s="305"/>
      <c r="R32" s="246">
        <v>0</v>
      </c>
      <c r="S32" s="305"/>
      <c r="T32" s="305">
        <f t="shared" si="1"/>
        <v>0</v>
      </c>
      <c r="U32" s="246"/>
      <c r="V32" s="305">
        <f t="shared" si="2"/>
        <v>5946</v>
      </c>
      <c r="W32" s="246"/>
      <c r="X32" s="246">
        <v>0</v>
      </c>
      <c r="Y32" s="72"/>
      <c r="Z32" s="246">
        <f t="shared" si="3"/>
        <v>5946</v>
      </c>
    </row>
    <row r="33" spans="1:26" ht="19.5" customHeight="1">
      <c r="A33" s="72" t="s">
        <v>146</v>
      </c>
      <c r="B33" s="98">
        <v>23</v>
      </c>
      <c r="C33" s="60"/>
      <c r="D33" s="246">
        <v>0</v>
      </c>
      <c r="E33" s="305"/>
      <c r="F33" s="246">
        <v>0</v>
      </c>
      <c r="G33" s="246"/>
      <c r="H33" s="246">
        <v>0</v>
      </c>
      <c r="I33" s="305"/>
      <c r="J33" s="246">
        <v>0</v>
      </c>
      <c r="K33" s="246"/>
      <c r="L33" s="246">
        <v>-116544</v>
      </c>
      <c r="M33" s="305"/>
      <c r="N33" s="246">
        <v>0</v>
      </c>
      <c r="O33" s="305"/>
      <c r="P33" s="246">
        <v>0</v>
      </c>
      <c r="Q33" s="305"/>
      <c r="R33" s="246">
        <v>0</v>
      </c>
      <c r="S33" s="305"/>
      <c r="T33" s="305">
        <f t="shared" si="1"/>
        <v>0</v>
      </c>
      <c r="U33" s="246"/>
      <c r="V33" s="305">
        <f t="shared" si="2"/>
        <v>-116544</v>
      </c>
      <c r="W33" s="246"/>
      <c r="X33" s="246">
        <v>0</v>
      </c>
      <c r="Y33" s="72"/>
      <c r="Z33" s="246">
        <f t="shared" si="3"/>
        <v>-116544</v>
      </c>
    </row>
    <row r="34" spans="1:26" ht="19.5" customHeight="1">
      <c r="A34" s="72" t="s">
        <v>161</v>
      </c>
      <c r="B34" s="98"/>
      <c r="C34" s="60"/>
      <c r="D34" s="246">
        <v>0</v>
      </c>
      <c r="E34" s="305"/>
      <c r="F34" s="246">
        <v>0</v>
      </c>
      <c r="G34" s="246"/>
      <c r="H34" s="246">
        <v>0</v>
      </c>
      <c r="I34" s="305"/>
      <c r="J34" s="246">
        <v>0</v>
      </c>
      <c r="K34" s="246"/>
      <c r="L34" s="246">
        <v>0</v>
      </c>
      <c r="M34" s="305"/>
      <c r="N34" s="246">
        <v>0</v>
      </c>
      <c r="O34" s="305"/>
      <c r="P34" s="246">
        <v>439</v>
      </c>
      <c r="Q34" s="305"/>
      <c r="R34" s="246">
        <v>0</v>
      </c>
      <c r="S34" s="305"/>
      <c r="T34" s="305">
        <f>SUM(N34:R34)</f>
        <v>439</v>
      </c>
      <c r="U34" s="246"/>
      <c r="V34" s="305">
        <f>SUM(D34,F34,H34,J34,L34,T34)</f>
        <v>439</v>
      </c>
      <c r="W34" s="246"/>
      <c r="X34" s="246">
        <v>0</v>
      </c>
      <c r="Y34" s="72"/>
      <c r="Z34" s="246">
        <f>V34+X34</f>
        <v>439</v>
      </c>
    </row>
    <row r="35" spans="1:26" ht="19.5" customHeight="1">
      <c r="A35" s="72" t="s">
        <v>243</v>
      </c>
      <c r="B35" s="98"/>
      <c r="C35" s="60"/>
      <c r="D35" s="246">
        <v>0</v>
      </c>
      <c r="E35" s="305"/>
      <c r="F35" s="246">
        <v>0</v>
      </c>
      <c r="G35" s="246"/>
      <c r="H35" s="246">
        <v>0</v>
      </c>
      <c r="I35" s="305"/>
      <c r="J35" s="246">
        <v>0</v>
      </c>
      <c r="K35" s="246"/>
      <c r="L35" s="246">
        <v>0</v>
      </c>
      <c r="M35" s="305"/>
      <c r="N35" s="246">
        <v>6841</v>
      </c>
      <c r="O35" s="305"/>
      <c r="P35" s="246">
        <v>0</v>
      </c>
      <c r="Q35" s="305"/>
      <c r="R35" s="246">
        <v>0</v>
      </c>
      <c r="S35" s="305"/>
      <c r="T35" s="305">
        <f t="shared" si="1"/>
        <v>6841</v>
      </c>
      <c r="U35" s="246"/>
      <c r="V35" s="305">
        <f>SUM(D35,F35,H35,J35,L35,T35)</f>
        <v>6841</v>
      </c>
      <c r="W35" s="246"/>
      <c r="X35" s="246">
        <v>-35057</v>
      </c>
      <c r="Y35" s="72"/>
      <c r="Z35" s="246">
        <f t="shared" si="3"/>
        <v>-28216</v>
      </c>
    </row>
    <row r="36" spans="1:26" ht="20.149999999999999" customHeight="1">
      <c r="A36" s="72" t="s">
        <v>148</v>
      </c>
      <c r="B36" s="72"/>
      <c r="C36" s="72"/>
      <c r="D36" s="315">
        <v>0</v>
      </c>
      <c r="E36" s="305"/>
      <c r="F36" s="316">
        <v>0</v>
      </c>
      <c r="G36" s="305"/>
      <c r="H36" s="316">
        <v>0</v>
      </c>
      <c r="I36" s="305"/>
      <c r="J36" s="316">
        <v>0</v>
      </c>
      <c r="K36" s="246"/>
      <c r="L36" s="316">
        <v>154955</v>
      </c>
      <c r="M36" s="305"/>
      <c r="N36" s="310">
        <v>6753</v>
      </c>
      <c r="O36" s="305"/>
      <c r="P36" s="316">
        <v>0</v>
      </c>
      <c r="Q36" s="305"/>
      <c r="R36" s="317">
        <v>-102306</v>
      </c>
      <c r="S36" s="305"/>
      <c r="T36" s="113">
        <f>SUM(N36:R36)</f>
        <v>-95553</v>
      </c>
      <c r="U36" s="305"/>
      <c r="V36" s="113">
        <f t="shared" si="2"/>
        <v>59402</v>
      </c>
      <c r="W36" s="72"/>
      <c r="X36" s="310">
        <v>-11082</v>
      </c>
      <c r="Y36" s="318"/>
      <c r="Z36" s="316">
        <f t="shared" si="3"/>
        <v>48320</v>
      </c>
    </row>
    <row r="37" spans="1:26" s="69" customFormat="1" ht="8.15" customHeight="1">
      <c r="D37" s="148"/>
      <c r="E37" s="148"/>
      <c r="F37" s="148"/>
      <c r="G37" s="148"/>
      <c r="H37" s="148"/>
      <c r="I37" s="148"/>
      <c r="J37" s="148"/>
      <c r="K37" s="149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35"/>
      <c r="X37" s="148"/>
      <c r="Y37" s="135"/>
      <c r="Z37" s="148"/>
    </row>
    <row r="38" spans="1:26" ht="20.149999999999999" customHeight="1" thickBot="1">
      <c r="A38" s="60" t="s">
        <v>217</v>
      </c>
      <c r="B38" s="60"/>
      <c r="C38" s="60"/>
      <c r="D38" s="58">
        <f>SUM(D28:D37)</f>
        <v>253442</v>
      </c>
      <c r="E38" s="125"/>
      <c r="F38" s="58">
        <f>SUM(F28:F37)</f>
        <v>240424</v>
      </c>
      <c r="G38" s="138"/>
      <c r="H38" s="58">
        <f>SUM(H28:H37)</f>
        <v>39287</v>
      </c>
      <c r="I38" s="139"/>
      <c r="J38" s="58">
        <f>SUM(J28:J37)</f>
        <v>25650</v>
      </c>
      <c r="K38" s="83"/>
      <c r="L38" s="58">
        <f>SUM(L28:L37)</f>
        <v>428129</v>
      </c>
      <c r="M38" s="83"/>
      <c r="N38" s="58">
        <f>SUM(N28:N37)</f>
        <v>27612</v>
      </c>
      <c r="O38" s="83"/>
      <c r="P38" s="58">
        <f>SUM(P28:P37)</f>
        <v>19205</v>
      </c>
      <c r="Q38" s="83"/>
      <c r="R38" s="58">
        <f>SUM(R28:R37)</f>
        <v>-113895</v>
      </c>
      <c r="S38" s="83"/>
      <c r="T38" s="58">
        <f>SUM(T28:T37)</f>
        <v>-67078</v>
      </c>
      <c r="U38" s="83"/>
      <c r="V38" s="58">
        <f>SUM(V28:V37)</f>
        <v>919854</v>
      </c>
      <c r="W38" s="83"/>
      <c r="X38" s="58">
        <f>SUM(X28:X37)</f>
        <v>11424</v>
      </c>
      <c r="Y38" s="83"/>
      <c r="Z38" s="58">
        <f>SUM(Z28:Z37)</f>
        <v>931278</v>
      </c>
    </row>
    <row r="39" spans="1:26" ht="19.399999999999999" customHeight="1" thickTop="1">
      <c r="A39" s="60"/>
      <c r="B39" s="60"/>
      <c r="C39" s="60"/>
      <c r="D39" s="84"/>
      <c r="E39" s="82"/>
      <c r="F39" s="84"/>
      <c r="G39" s="84"/>
      <c r="H39" s="84"/>
      <c r="I39" s="82"/>
      <c r="J39" s="84"/>
      <c r="K39" s="83"/>
      <c r="L39" s="84"/>
      <c r="M39" s="82"/>
      <c r="N39" s="84"/>
      <c r="O39" s="82"/>
      <c r="P39" s="84"/>
      <c r="Q39" s="84"/>
      <c r="R39" s="84"/>
      <c r="S39" s="82"/>
      <c r="T39" s="84"/>
      <c r="U39" s="82"/>
      <c r="V39" s="84"/>
      <c r="W39" s="82"/>
      <c r="X39" s="84"/>
      <c r="Y39" s="82"/>
      <c r="Z39" s="150"/>
    </row>
    <row r="40" spans="1:26" ht="7" customHeight="1">
      <c r="A40" s="60"/>
      <c r="B40" s="60"/>
      <c r="C40" s="60"/>
      <c r="D40" s="84"/>
      <c r="E40" s="82"/>
      <c r="F40" s="84"/>
      <c r="G40" s="84"/>
      <c r="H40" s="84"/>
      <c r="I40" s="82"/>
      <c r="J40" s="84"/>
      <c r="K40" s="83"/>
      <c r="L40" s="84"/>
      <c r="M40" s="82"/>
      <c r="N40" s="84"/>
      <c r="O40" s="82"/>
      <c r="P40" s="84"/>
      <c r="Q40" s="84"/>
      <c r="R40" s="84"/>
      <c r="S40" s="82"/>
      <c r="T40" s="84"/>
      <c r="U40" s="82"/>
      <c r="V40" s="84"/>
      <c r="W40" s="82"/>
      <c r="X40" s="84"/>
      <c r="Y40" s="82"/>
      <c r="Z40" s="84"/>
    </row>
    <row r="41" spans="1:26" ht="7" customHeight="1">
      <c r="A41" s="60"/>
      <c r="B41" s="60"/>
      <c r="C41" s="60"/>
      <c r="D41" s="84"/>
      <c r="E41" s="82"/>
      <c r="F41" s="84"/>
      <c r="G41" s="84"/>
      <c r="H41" s="84"/>
      <c r="I41" s="82"/>
      <c r="J41" s="84"/>
      <c r="K41" s="83"/>
      <c r="L41" s="84"/>
      <c r="M41" s="82"/>
      <c r="N41" s="84"/>
      <c r="O41" s="82"/>
      <c r="P41" s="84"/>
      <c r="Q41" s="84"/>
      <c r="R41" s="84"/>
      <c r="S41" s="82"/>
      <c r="T41" s="84"/>
      <c r="U41" s="82"/>
      <c r="V41" s="84"/>
      <c r="W41" s="82"/>
      <c r="X41" s="84"/>
      <c r="Y41" s="82"/>
      <c r="Z41" s="84"/>
    </row>
    <row r="42" spans="1:26" ht="30" customHeight="1">
      <c r="A42" s="60"/>
      <c r="B42" s="60"/>
      <c r="C42" s="60"/>
      <c r="D42" s="84"/>
      <c r="E42" s="82"/>
      <c r="F42" s="84"/>
      <c r="G42" s="84"/>
      <c r="H42" s="84"/>
      <c r="I42" s="82"/>
      <c r="J42" s="84"/>
      <c r="K42" s="83"/>
      <c r="L42" s="84"/>
      <c r="M42" s="82"/>
      <c r="N42" s="84"/>
      <c r="O42" s="82"/>
      <c r="P42" s="84"/>
      <c r="Q42" s="84"/>
      <c r="R42" s="84"/>
      <c r="S42" s="82"/>
      <c r="T42" s="84"/>
      <c r="U42" s="82"/>
      <c r="V42" s="84"/>
      <c r="W42" s="82"/>
      <c r="X42" s="84"/>
      <c r="Y42" s="82"/>
      <c r="Z42" s="84"/>
    </row>
    <row r="43" spans="1:26" ht="25" customHeight="1">
      <c r="A43" s="60"/>
      <c r="B43" s="60"/>
      <c r="C43" s="60"/>
      <c r="D43" s="84"/>
      <c r="E43" s="82"/>
      <c r="F43" s="84"/>
      <c r="G43" s="84"/>
      <c r="H43" s="84"/>
      <c r="I43" s="82"/>
      <c r="J43" s="84"/>
      <c r="K43" s="83"/>
      <c r="L43" s="84"/>
      <c r="M43" s="82"/>
      <c r="N43" s="84"/>
      <c r="O43" s="82"/>
      <c r="P43" s="84"/>
      <c r="Q43" s="84"/>
      <c r="R43" s="84"/>
      <c r="S43" s="82"/>
      <c r="T43" s="84"/>
      <c r="U43" s="82"/>
      <c r="V43" s="84"/>
      <c r="W43" s="82"/>
      <c r="X43" s="84"/>
      <c r="Y43" s="82"/>
      <c r="Z43" s="84"/>
    </row>
    <row r="44" spans="1:26" ht="22.4" customHeight="1">
      <c r="A44" s="405" t="s">
        <v>36</v>
      </c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/>
      <c r="P44" s="405"/>
      <c r="Q44" s="405"/>
      <c r="R44" s="405"/>
      <c r="S44" s="405"/>
      <c r="T44" s="405"/>
      <c r="U44" s="405"/>
      <c r="V44" s="405"/>
      <c r="W44" s="405"/>
      <c r="X44" s="405"/>
      <c r="Y44" s="405"/>
      <c r="Z44" s="405"/>
    </row>
    <row r="45" spans="1:26" ht="19.399999999999999" customHeight="1">
      <c r="Z45" s="67">
        <v>9</v>
      </c>
    </row>
  </sheetData>
  <mergeCells count="8">
    <mergeCell ref="A3:Z3"/>
    <mergeCell ref="A4:Z4"/>
    <mergeCell ref="A44:Z44"/>
    <mergeCell ref="D6:Z6"/>
    <mergeCell ref="D7:V7"/>
    <mergeCell ref="J10:L10"/>
    <mergeCell ref="N8:T8"/>
    <mergeCell ref="N9:P9"/>
  </mergeCells>
  <phoneticPr fontId="15" type="noConversion"/>
  <pageMargins left="0.5" right="0.05" top="0.8" bottom="0.4" header="0.5" footer="0.4"/>
  <pageSetup paperSize="9" scale="63" firstPageNumber="6" fitToHeight="0" orientation="landscape" r:id="rId1"/>
  <headerFooter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T45"/>
  <sheetViews>
    <sheetView view="pageBreakPreview" zoomScale="70" zoomScaleNormal="90" zoomScaleSheetLayoutView="70" workbookViewId="0">
      <selection activeCell="A50" sqref="A50"/>
    </sheetView>
  </sheetViews>
  <sheetFormatPr defaultColWidth="7.5" defaultRowHeight="19.399999999999999" customHeight="1"/>
  <cols>
    <col min="1" max="1" width="51.5" style="63" bestFit="1" customWidth="1"/>
    <col min="2" max="2" width="8.08203125" style="63" customWidth="1"/>
    <col min="3" max="3" width="0.5" style="63" customWidth="1"/>
    <col min="4" max="4" width="12.5" style="86" customWidth="1"/>
    <col min="5" max="5" width="0.5" style="63" customWidth="1"/>
    <col min="6" max="6" width="12.5" style="86" customWidth="1"/>
    <col min="7" max="7" width="0.5" style="63" customWidth="1"/>
    <col min="8" max="8" width="14.5" style="63" customWidth="1"/>
    <col min="9" max="9" width="0.5" style="63" customWidth="1"/>
    <col min="10" max="10" width="17.33203125" style="86" bestFit="1" customWidth="1"/>
    <col min="11" max="11" width="0.5" style="63" customWidth="1"/>
    <col min="12" max="12" width="12.5" style="86" customWidth="1"/>
    <col min="13" max="13" width="1.08203125" style="86" customWidth="1"/>
    <col min="14" max="14" width="16.33203125" style="86" bestFit="1" customWidth="1"/>
    <col min="15" max="15" width="0.83203125" style="86" customWidth="1"/>
    <col min="16" max="16" width="17.33203125" style="86" customWidth="1"/>
    <col min="17" max="17" width="1.08203125" style="86" customWidth="1"/>
    <col min="18" max="18" width="15.9140625" style="86" bestFit="1" customWidth="1"/>
    <col min="19" max="19" width="0.5" style="63" customWidth="1"/>
    <col min="20" max="20" width="13.4140625" style="86" customWidth="1"/>
    <col min="21" max="16384" width="7.5" style="29"/>
  </cols>
  <sheetData>
    <row r="1" spans="1:20" ht="19.399999999999999" customHeight="1">
      <c r="A1" s="2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20" ht="19.399999999999999" customHeight="1">
      <c r="A2" s="157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</row>
    <row r="3" spans="1:20" ht="19.399999999999999" customHeight="1">
      <c r="A3" s="403" t="s">
        <v>150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3"/>
      <c r="T3" s="403"/>
    </row>
    <row r="4" spans="1:20" ht="19.399999999999999" customHeight="1">
      <c r="A4" s="239" t="s">
        <v>219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0" ht="14.2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</row>
    <row r="6" spans="1:20" ht="19.399999999999999" customHeight="1">
      <c r="A6" s="64"/>
      <c r="B6" s="64"/>
      <c r="C6" s="64"/>
      <c r="D6" s="406" t="s">
        <v>151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  <c r="S6" s="406"/>
      <c r="T6" s="406"/>
    </row>
    <row r="7" spans="1:20" ht="19.399999999999999" customHeight="1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406" t="s">
        <v>64</v>
      </c>
      <c r="O7" s="406"/>
      <c r="P7" s="406"/>
      <c r="Q7" s="406"/>
      <c r="R7" s="406"/>
      <c r="S7" s="64"/>
      <c r="T7" s="64"/>
    </row>
    <row r="8" spans="1:20" ht="19.399999999999999" customHeight="1">
      <c r="D8" s="29"/>
      <c r="E8" s="29"/>
      <c r="F8" s="29"/>
      <c r="G8" s="29"/>
      <c r="H8" s="29"/>
      <c r="I8" s="29"/>
      <c r="J8" s="29"/>
      <c r="K8" s="29"/>
      <c r="L8" s="29"/>
      <c r="M8" s="29"/>
      <c r="N8" s="411" t="s">
        <v>111</v>
      </c>
      <c r="O8" s="411"/>
      <c r="P8" s="411"/>
      <c r="Q8" s="411"/>
      <c r="R8" s="411"/>
      <c r="S8" s="29"/>
      <c r="T8" s="29"/>
    </row>
    <row r="9" spans="1:20" ht="19.399999999999999" customHeight="1">
      <c r="C9" s="85"/>
      <c r="D9" s="85"/>
      <c r="E9" s="85"/>
      <c r="F9" s="85"/>
      <c r="G9" s="85"/>
      <c r="H9" s="78" t="s">
        <v>114</v>
      </c>
      <c r="I9" s="85"/>
      <c r="J9" s="408" t="s">
        <v>61</v>
      </c>
      <c r="K9" s="408"/>
      <c r="L9" s="408"/>
      <c r="M9" s="71"/>
      <c r="N9" s="118" t="s">
        <v>112</v>
      </c>
      <c r="O9" s="118"/>
      <c r="P9" s="118" t="s">
        <v>152</v>
      </c>
      <c r="Q9" s="71"/>
      <c r="R9" s="71"/>
      <c r="S9" s="85"/>
      <c r="T9" s="85"/>
    </row>
    <row r="10" spans="1:20" s="37" customFormat="1" ht="19.399999999999999" customHeight="1">
      <c r="A10" s="69"/>
      <c r="B10" s="69"/>
      <c r="C10" s="73"/>
      <c r="D10" s="70" t="s">
        <v>121</v>
      </c>
      <c r="E10" s="73"/>
      <c r="F10" s="70" t="s">
        <v>122</v>
      </c>
      <c r="G10" s="73"/>
      <c r="H10" s="73" t="s">
        <v>123</v>
      </c>
      <c r="I10" s="73"/>
      <c r="J10" s="70" t="s">
        <v>115</v>
      </c>
      <c r="K10" s="80"/>
      <c r="L10" s="70"/>
      <c r="M10" s="70"/>
      <c r="N10" s="118" t="s">
        <v>117</v>
      </c>
      <c r="O10" s="118"/>
      <c r="P10" s="118" t="s">
        <v>153</v>
      </c>
      <c r="Q10" s="70"/>
      <c r="R10" s="119" t="s">
        <v>119</v>
      </c>
      <c r="S10" s="73"/>
      <c r="T10" s="70" t="s">
        <v>120</v>
      </c>
    </row>
    <row r="11" spans="1:20" s="37" customFormat="1" ht="19.399999999999999" customHeight="1">
      <c r="A11" s="69"/>
      <c r="B11" s="69"/>
      <c r="C11" s="73"/>
      <c r="D11" s="70" t="s">
        <v>131</v>
      </c>
      <c r="E11" s="73"/>
      <c r="F11" s="70" t="s">
        <v>132</v>
      </c>
      <c r="G11" s="73"/>
      <c r="H11" s="73" t="s">
        <v>133</v>
      </c>
      <c r="I11" s="73"/>
      <c r="J11" s="70" t="s">
        <v>154</v>
      </c>
      <c r="K11" s="80"/>
      <c r="L11" s="70" t="s">
        <v>135</v>
      </c>
      <c r="M11" s="70"/>
      <c r="N11" s="79" t="s">
        <v>155</v>
      </c>
      <c r="O11" s="79"/>
      <c r="P11" s="79" t="s">
        <v>156</v>
      </c>
      <c r="Q11" s="70"/>
      <c r="R11" s="119" t="s">
        <v>157</v>
      </c>
      <c r="S11" s="73"/>
      <c r="T11" s="70" t="s">
        <v>139</v>
      </c>
    </row>
    <row r="12" spans="1:20" s="37" customFormat="1" ht="19.399999999999999" customHeight="1">
      <c r="A12" s="69"/>
      <c r="B12" s="100" t="s">
        <v>10</v>
      </c>
      <c r="C12" s="73"/>
      <c r="D12" s="75" t="s">
        <v>11</v>
      </c>
      <c r="E12" s="73"/>
      <c r="F12" s="75" t="s">
        <v>11</v>
      </c>
      <c r="G12" s="73"/>
      <c r="H12" s="75" t="s">
        <v>11</v>
      </c>
      <c r="I12" s="73"/>
      <c r="J12" s="75" t="s">
        <v>11</v>
      </c>
      <c r="K12" s="80"/>
      <c r="L12" s="75" t="s">
        <v>11</v>
      </c>
      <c r="M12" s="70"/>
      <c r="N12" s="75" t="s">
        <v>11</v>
      </c>
      <c r="O12" s="70"/>
      <c r="P12" s="75" t="s">
        <v>11</v>
      </c>
      <c r="Q12" s="70"/>
      <c r="R12" s="75" t="s">
        <v>11</v>
      </c>
      <c r="S12" s="79"/>
      <c r="T12" s="75" t="s">
        <v>11</v>
      </c>
    </row>
    <row r="13" spans="1:20" s="37" customFormat="1" ht="8.15" customHeight="1">
      <c r="A13" s="69"/>
      <c r="B13" s="69"/>
      <c r="C13" s="73"/>
      <c r="D13" s="70"/>
      <c r="E13" s="73"/>
      <c r="F13" s="70"/>
      <c r="G13" s="73"/>
      <c r="H13" s="73"/>
      <c r="I13" s="73"/>
      <c r="J13" s="70"/>
      <c r="K13" s="80"/>
      <c r="L13" s="70"/>
      <c r="M13" s="70"/>
      <c r="N13" s="70"/>
      <c r="O13" s="70"/>
      <c r="P13" s="70"/>
      <c r="Q13" s="70"/>
      <c r="R13" s="70"/>
      <c r="S13" s="79"/>
      <c r="T13" s="70"/>
    </row>
    <row r="14" spans="1:20" ht="19.399999999999999" customHeight="1">
      <c r="A14" s="60" t="s">
        <v>142</v>
      </c>
      <c r="B14" s="60"/>
      <c r="C14" s="81"/>
      <c r="D14" s="67">
        <v>228203</v>
      </c>
      <c r="E14" s="81"/>
      <c r="F14" s="19">
        <v>108503</v>
      </c>
      <c r="G14" s="19"/>
      <c r="H14" s="19">
        <v>19337</v>
      </c>
      <c r="I14" s="133"/>
      <c r="J14" s="19">
        <v>25650</v>
      </c>
      <c r="K14" s="81"/>
      <c r="L14" s="67">
        <v>224004</v>
      </c>
      <c r="M14" s="81"/>
      <c r="N14" s="67">
        <v>18766</v>
      </c>
      <c r="O14" s="67"/>
      <c r="P14" s="19">
        <v>0</v>
      </c>
      <c r="Q14" s="121"/>
      <c r="R14" s="19">
        <f>N14</f>
        <v>18766</v>
      </c>
      <c r="S14" s="127"/>
      <c r="T14" s="67">
        <f>SUM(D14:N14)</f>
        <v>624463</v>
      </c>
    </row>
    <row r="15" spans="1:20" ht="8.15" customHeight="1">
      <c r="A15" s="60"/>
      <c r="B15" s="60"/>
      <c r="C15" s="81"/>
      <c r="D15" s="121"/>
      <c r="E15" s="121"/>
      <c r="F15" s="122"/>
      <c r="G15" s="121"/>
      <c r="H15" s="122"/>
      <c r="I15" s="121"/>
      <c r="J15" s="122"/>
      <c r="K15" s="121"/>
      <c r="L15" s="121"/>
      <c r="M15" s="121"/>
      <c r="N15" s="121"/>
      <c r="O15" s="121"/>
      <c r="P15" s="121"/>
      <c r="Q15" s="121"/>
      <c r="R15" s="121"/>
      <c r="S15" s="121"/>
      <c r="T15" s="121"/>
    </row>
    <row r="16" spans="1:20" ht="19.399999999999999" customHeight="1">
      <c r="A16" s="60" t="s">
        <v>143</v>
      </c>
      <c r="B16" s="60"/>
      <c r="C16" s="81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1"/>
    </row>
    <row r="17" spans="1:20" s="37" customFormat="1" ht="20.5">
      <c r="A17" s="72" t="s">
        <v>144</v>
      </c>
      <c r="B17" s="98"/>
      <c r="C17" s="87"/>
      <c r="D17" s="246">
        <v>7191</v>
      </c>
      <c r="E17" s="370"/>
      <c r="F17" s="246">
        <v>23638</v>
      </c>
      <c r="G17" s="370"/>
      <c r="H17" s="246">
        <v>0</v>
      </c>
      <c r="I17" s="370"/>
      <c r="J17" s="246">
        <v>0</v>
      </c>
      <c r="K17" s="370"/>
      <c r="L17" s="246">
        <v>0</v>
      </c>
      <c r="M17" s="71"/>
      <c r="N17" s="370">
        <v>0</v>
      </c>
      <c r="O17" s="370"/>
      <c r="P17" s="246">
        <v>0</v>
      </c>
      <c r="Q17" s="136"/>
      <c r="R17" s="19">
        <f t="shared" ref="R17:R21" si="0">N17</f>
        <v>0</v>
      </c>
      <c r="T17" s="67">
        <f>SUM(D17:N17)</f>
        <v>30829</v>
      </c>
    </row>
    <row r="18" spans="1:20" s="37" customFormat="1" ht="20.5">
      <c r="A18" s="72" t="s">
        <v>145</v>
      </c>
      <c r="B18" s="98"/>
      <c r="C18" s="87"/>
      <c r="D18" s="246">
        <v>0</v>
      </c>
      <c r="E18" s="370"/>
      <c r="F18" s="246">
        <v>0</v>
      </c>
      <c r="G18" s="370"/>
      <c r="H18" s="246">
        <v>10474</v>
      </c>
      <c r="I18" s="370"/>
      <c r="J18" s="246">
        <v>0</v>
      </c>
      <c r="K18" s="370"/>
      <c r="L18" s="246">
        <v>0</v>
      </c>
      <c r="M18" s="71"/>
      <c r="N18" s="370">
        <v>0</v>
      </c>
      <c r="O18" s="370"/>
      <c r="P18" s="246">
        <v>0</v>
      </c>
      <c r="Q18" s="136"/>
      <c r="R18" s="19">
        <f t="shared" si="0"/>
        <v>0</v>
      </c>
      <c r="T18" s="67">
        <f>SUM(D18:N18)</f>
        <v>10474</v>
      </c>
    </row>
    <row r="19" spans="1:20" s="37" customFormat="1" ht="20.5">
      <c r="A19" s="72" t="s">
        <v>146</v>
      </c>
      <c r="B19" s="98"/>
      <c r="C19" s="87"/>
      <c r="D19" s="246">
        <v>0</v>
      </c>
      <c r="E19" s="370"/>
      <c r="F19" s="246">
        <v>0</v>
      </c>
      <c r="G19" s="370"/>
      <c r="H19" s="246">
        <v>0</v>
      </c>
      <c r="I19" s="370"/>
      <c r="J19" s="246">
        <v>0</v>
      </c>
      <c r="K19" s="370"/>
      <c r="L19" s="246">
        <v>-277812.33839999995</v>
      </c>
      <c r="M19" s="71"/>
      <c r="N19" s="370">
        <v>0</v>
      </c>
      <c r="O19" s="370"/>
      <c r="P19" s="246">
        <v>0</v>
      </c>
      <c r="Q19" s="136"/>
      <c r="R19" s="19">
        <f t="shared" si="0"/>
        <v>0</v>
      </c>
      <c r="T19" s="67">
        <f t="shared" ref="T19:T20" si="1">SUM(D19:N19)</f>
        <v>-277812.33839999995</v>
      </c>
    </row>
    <row r="20" spans="1:20" s="37" customFormat="1" ht="20.5">
      <c r="A20" s="72" t="s">
        <v>158</v>
      </c>
      <c r="B20" s="98"/>
      <c r="C20" s="87"/>
      <c r="D20" s="246">
        <v>0</v>
      </c>
      <c r="E20" s="370"/>
      <c r="F20" s="246">
        <v>0</v>
      </c>
      <c r="G20" s="370"/>
      <c r="H20" s="246">
        <v>0</v>
      </c>
      <c r="I20" s="370"/>
      <c r="J20" s="246">
        <v>0</v>
      </c>
      <c r="K20" s="370"/>
      <c r="L20" s="246">
        <v>11054</v>
      </c>
      <c r="M20" s="71"/>
      <c r="N20" s="370">
        <v>-11054</v>
      </c>
      <c r="O20" s="370"/>
      <c r="P20" s="246">
        <v>0</v>
      </c>
      <c r="Q20" s="136"/>
      <c r="R20" s="19">
        <f t="shared" si="0"/>
        <v>-11054</v>
      </c>
      <c r="T20" s="301">
        <f t="shared" si="1"/>
        <v>0</v>
      </c>
    </row>
    <row r="21" spans="1:20" s="37" customFormat="1" ht="19.399999999999999" customHeight="1">
      <c r="A21" s="72" t="s">
        <v>148</v>
      </c>
      <c r="B21" s="72"/>
      <c r="C21" s="87"/>
      <c r="D21" s="385">
        <v>0</v>
      </c>
      <c r="E21" s="370"/>
      <c r="F21" s="316">
        <v>0</v>
      </c>
      <c r="G21" s="370"/>
      <c r="H21" s="316">
        <v>0</v>
      </c>
      <c r="I21" s="370"/>
      <c r="J21" s="316">
        <v>0</v>
      </c>
      <c r="K21" s="370"/>
      <c r="L21" s="363">
        <v>282174</v>
      </c>
      <c r="M21" s="71"/>
      <c r="N21" s="316">
        <v>-2210</v>
      </c>
      <c r="O21" s="370"/>
      <c r="P21" s="316">
        <v>0</v>
      </c>
      <c r="Q21" s="137"/>
      <c r="R21" s="23">
        <f t="shared" si="0"/>
        <v>-2210</v>
      </c>
      <c r="S21" s="154"/>
      <c r="T21" s="23">
        <f>SUM(D21:N21)</f>
        <v>279964</v>
      </c>
    </row>
    <row r="22" spans="1:20" ht="7.5" customHeight="1">
      <c r="A22" s="72"/>
      <c r="B22" s="72"/>
      <c r="C22" s="82"/>
      <c r="D22" s="124"/>
      <c r="E22" s="137"/>
      <c r="F22" s="124"/>
      <c r="G22" s="125"/>
      <c r="H22" s="124"/>
      <c r="I22" s="137"/>
      <c r="J22" s="124"/>
      <c r="K22" s="137"/>
      <c r="L22" s="123"/>
      <c r="M22" s="137"/>
      <c r="N22" s="124"/>
      <c r="O22" s="124"/>
      <c r="P22" s="124"/>
      <c r="Q22" s="137"/>
      <c r="R22" s="124"/>
      <c r="S22" s="125"/>
      <c r="T22" s="121"/>
    </row>
    <row r="23" spans="1:20" ht="19.399999999999999" customHeight="1" thickBot="1">
      <c r="A23" s="60" t="s">
        <v>216</v>
      </c>
      <c r="B23" s="60"/>
      <c r="C23" s="82"/>
      <c r="D23" s="58">
        <f>SUM(D14:D22)</f>
        <v>235394</v>
      </c>
      <c r="E23" s="125"/>
      <c r="F23" s="58">
        <f>SUM(F14:F22)</f>
        <v>132141</v>
      </c>
      <c r="G23" s="138">
        <f>SUM(G14:G22)</f>
        <v>0</v>
      </c>
      <c r="H23" s="58">
        <f>SUM(H14:H22)</f>
        <v>29811</v>
      </c>
      <c r="I23" s="139"/>
      <c r="J23" s="58">
        <f>SUM(J14:J22)</f>
        <v>25650</v>
      </c>
      <c r="K23" s="83"/>
      <c r="L23" s="58">
        <f>SUM(L14:L22)</f>
        <v>239419.66160000005</v>
      </c>
      <c r="M23" s="83"/>
      <c r="N23" s="58">
        <f>SUM(N14:N22)</f>
        <v>5502</v>
      </c>
      <c r="O23" s="56"/>
      <c r="P23" s="42">
        <f>SUM(P14:P22)</f>
        <v>0</v>
      </c>
      <c r="Q23" s="83"/>
      <c r="R23" s="58">
        <f>SUM(R14:R22)</f>
        <v>5502</v>
      </c>
      <c r="S23" s="83"/>
      <c r="T23" s="58">
        <f>SUM(T14:T22)</f>
        <v>667917.66159999999</v>
      </c>
    </row>
    <row r="24" spans="1:20" ht="19.399999999999999" customHeight="1" thickTop="1">
      <c r="A24" s="60"/>
      <c r="B24" s="60"/>
      <c r="C24" s="82"/>
      <c r="D24" s="126"/>
      <c r="E24" s="137"/>
      <c r="F24" s="126"/>
      <c r="G24" s="125"/>
      <c r="H24" s="126"/>
      <c r="I24" s="137"/>
      <c r="J24" s="126"/>
      <c r="K24" s="137"/>
      <c r="L24" s="126"/>
      <c r="M24" s="137"/>
      <c r="N24" s="126"/>
      <c r="O24" s="126"/>
      <c r="P24" s="126"/>
      <c r="Q24" s="137"/>
      <c r="R24" s="126"/>
      <c r="S24" s="125"/>
      <c r="T24" s="126"/>
    </row>
    <row r="25" spans="1:20" ht="19.399999999999999" customHeight="1">
      <c r="A25" s="72"/>
      <c r="B25" s="72"/>
      <c r="C25" s="82"/>
      <c r="D25" s="124"/>
      <c r="E25" s="137"/>
      <c r="F25" s="122"/>
      <c r="G25" s="121"/>
      <c r="H25" s="122"/>
      <c r="I25" s="137"/>
      <c r="J25" s="122"/>
      <c r="K25" s="137"/>
      <c r="L25" s="123"/>
      <c r="M25" s="137"/>
      <c r="N25" s="123"/>
      <c r="O25" s="123"/>
      <c r="P25" s="123"/>
      <c r="Q25" s="137"/>
      <c r="R25" s="123"/>
      <c r="S25" s="125"/>
      <c r="T25" s="121"/>
    </row>
    <row r="26" spans="1:20" ht="20.5">
      <c r="A26" s="60" t="s">
        <v>149</v>
      </c>
      <c r="B26" s="60"/>
      <c r="C26" s="82"/>
      <c r="D26" s="67">
        <v>253358</v>
      </c>
      <c r="E26" s="81"/>
      <c r="F26" s="19">
        <v>239924</v>
      </c>
      <c r="G26" s="19"/>
      <c r="H26" s="19">
        <v>33341</v>
      </c>
      <c r="I26" s="133"/>
      <c r="J26" s="19">
        <v>25650</v>
      </c>
      <c r="K26" s="81"/>
      <c r="L26" s="67">
        <v>285274</v>
      </c>
      <c r="M26" s="81"/>
      <c r="N26" s="67">
        <v>5502</v>
      </c>
      <c r="O26" s="67"/>
      <c r="P26" s="246">
        <v>0</v>
      </c>
      <c r="Q26" s="121"/>
      <c r="R26" s="19">
        <f>N26</f>
        <v>5502</v>
      </c>
      <c r="S26" s="127"/>
      <c r="T26" s="67">
        <f>SUM(D26:L26,R26)</f>
        <v>843049</v>
      </c>
    </row>
    <row r="27" spans="1:20" ht="8.15" customHeight="1">
      <c r="A27" s="60"/>
      <c r="B27" s="60"/>
      <c r="C27" s="82"/>
      <c r="D27" s="137"/>
      <c r="E27" s="137"/>
      <c r="F27" s="143"/>
      <c r="G27" s="142"/>
      <c r="H27" s="143"/>
      <c r="I27" s="137"/>
      <c r="J27" s="143"/>
      <c r="K27" s="137"/>
      <c r="L27" s="137"/>
      <c r="M27" s="137"/>
      <c r="N27" s="137"/>
      <c r="O27" s="137"/>
      <c r="P27" s="319"/>
      <c r="Q27" s="137"/>
      <c r="R27" s="137"/>
      <c r="S27" s="61"/>
      <c r="T27" s="137"/>
    </row>
    <row r="28" spans="1:20" s="37" customFormat="1" ht="20.5">
      <c r="A28" s="60" t="s">
        <v>143</v>
      </c>
      <c r="B28" s="60"/>
      <c r="C28" s="87"/>
      <c r="D28" s="145"/>
      <c r="E28" s="137"/>
      <c r="F28" s="145"/>
      <c r="G28" s="145"/>
      <c r="H28" s="145"/>
      <c r="I28" s="137"/>
      <c r="J28" s="145"/>
      <c r="K28" s="137"/>
      <c r="L28" s="137"/>
      <c r="M28" s="137"/>
      <c r="N28" s="137"/>
      <c r="O28" s="137"/>
      <c r="P28" s="305"/>
      <c r="Q28" s="137"/>
      <c r="R28" s="137"/>
      <c r="S28" s="146"/>
      <c r="T28" s="142"/>
    </row>
    <row r="29" spans="1:20" s="37" customFormat="1" ht="20.5">
      <c r="A29" s="72" t="s">
        <v>144</v>
      </c>
      <c r="B29" s="98">
        <v>20</v>
      </c>
      <c r="C29" s="87"/>
      <c r="D29" s="246">
        <v>84</v>
      </c>
      <c r="E29" s="305"/>
      <c r="F29" s="246">
        <v>500</v>
      </c>
      <c r="G29" s="305"/>
      <c r="H29" s="246">
        <v>0</v>
      </c>
      <c r="I29" s="305"/>
      <c r="J29" s="246">
        <v>0</v>
      </c>
      <c r="K29" s="305"/>
      <c r="L29" s="246">
        <v>0</v>
      </c>
      <c r="M29" s="137"/>
      <c r="N29" s="246">
        <v>0</v>
      </c>
      <c r="O29" s="246"/>
      <c r="P29" s="246">
        <v>0</v>
      </c>
      <c r="Q29" s="137"/>
      <c r="R29" s="19">
        <f t="shared" ref="R29" si="2">N29</f>
        <v>0</v>
      </c>
      <c r="S29" s="146"/>
      <c r="T29" s="301">
        <f t="shared" ref="T29" si="3">SUM(D29:N29)</f>
        <v>584</v>
      </c>
    </row>
    <row r="30" spans="1:20" s="37" customFormat="1" ht="20.5">
      <c r="A30" s="72" t="s">
        <v>145</v>
      </c>
      <c r="B30" s="98" t="s">
        <v>255</v>
      </c>
      <c r="C30" s="87"/>
      <c r="D30" s="246">
        <v>0</v>
      </c>
      <c r="E30" s="305"/>
      <c r="F30" s="246">
        <v>0</v>
      </c>
      <c r="G30" s="305"/>
      <c r="H30" s="246">
        <v>5946</v>
      </c>
      <c r="I30" s="305"/>
      <c r="J30" s="246">
        <v>0</v>
      </c>
      <c r="K30" s="305"/>
      <c r="L30" s="246">
        <v>0</v>
      </c>
      <c r="M30" s="137"/>
      <c r="N30" s="246">
        <v>0</v>
      </c>
      <c r="O30" s="246"/>
      <c r="P30" s="246">
        <v>0</v>
      </c>
      <c r="Q30" s="137"/>
      <c r="R30" s="19">
        <f>N30</f>
        <v>0</v>
      </c>
      <c r="S30" s="146"/>
      <c r="T30" s="301">
        <f>SUM(D30:N30)</f>
        <v>5946</v>
      </c>
    </row>
    <row r="31" spans="1:20" s="37" customFormat="1" ht="20.5">
      <c r="A31" s="72" t="s">
        <v>146</v>
      </c>
      <c r="B31" s="98">
        <v>23</v>
      </c>
      <c r="C31" s="87"/>
      <c r="D31" s="246">
        <v>0</v>
      </c>
      <c r="E31" s="305"/>
      <c r="F31" s="246">
        <v>0</v>
      </c>
      <c r="G31" s="305"/>
      <c r="H31" s="246">
        <v>0</v>
      </c>
      <c r="I31" s="305"/>
      <c r="J31" s="246">
        <v>0</v>
      </c>
      <c r="K31" s="305"/>
      <c r="L31" s="246">
        <v>-116544</v>
      </c>
      <c r="M31" s="137"/>
      <c r="N31" s="246">
        <v>0</v>
      </c>
      <c r="O31" s="246"/>
      <c r="P31" s="246">
        <v>0</v>
      </c>
      <c r="Q31" s="137"/>
      <c r="R31" s="19">
        <f t="shared" ref="R31" si="4">N31</f>
        <v>0</v>
      </c>
      <c r="S31" s="146"/>
      <c r="T31" s="301">
        <f t="shared" ref="T31:T32" si="5">SUM(D31:N31)</f>
        <v>-116544</v>
      </c>
    </row>
    <row r="32" spans="1:20" s="37" customFormat="1" ht="20.5">
      <c r="A32" s="72" t="s">
        <v>161</v>
      </c>
      <c r="B32" s="98"/>
      <c r="C32" s="87"/>
      <c r="D32" s="246">
        <v>0</v>
      </c>
      <c r="E32" s="305"/>
      <c r="F32" s="246">
        <v>0</v>
      </c>
      <c r="G32" s="305"/>
      <c r="H32" s="246">
        <v>0</v>
      </c>
      <c r="I32" s="305"/>
      <c r="J32" s="246">
        <v>0</v>
      </c>
      <c r="K32" s="305"/>
      <c r="L32" s="246">
        <v>0</v>
      </c>
      <c r="M32" s="137"/>
      <c r="N32" s="246">
        <v>439</v>
      </c>
      <c r="O32" s="246"/>
      <c r="P32" s="246">
        <v>0</v>
      </c>
      <c r="Q32" s="137"/>
      <c r="R32" s="19">
        <f t="shared" ref="R32" si="6">N32</f>
        <v>439</v>
      </c>
      <c r="S32" s="146"/>
      <c r="T32" s="301">
        <f t="shared" si="5"/>
        <v>439</v>
      </c>
    </row>
    <row r="33" spans="1:20" ht="19.399999999999999" customHeight="1">
      <c r="A33" s="72" t="s">
        <v>148</v>
      </c>
      <c r="B33" s="72"/>
      <c r="C33" s="82"/>
      <c r="D33" s="115">
        <v>0</v>
      </c>
      <c r="E33" s="305"/>
      <c r="F33" s="115">
        <v>0</v>
      </c>
      <c r="G33" s="305"/>
      <c r="H33" s="115">
        <v>0</v>
      </c>
      <c r="I33" s="305"/>
      <c r="J33" s="115">
        <v>0</v>
      </c>
      <c r="K33" s="305"/>
      <c r="L33" s="310">
        <v>204414</v>
      </c>
      <c r="M33" s="137"/>
      <c r="N33" s="320">
        <v>0</v>
      </c>
      <c r="O33" s="321"/>
      <c r="P33" s="320">
        <v>-102306</v>
      </c>
      <c r="Q33" s="137"/>
      <c r="R33" s="320">
        <f t="shared" ref="R33" si="7">SUM(N33:P33)</f>
        <v>-102306</v>
      </c>
      <c r="S33" s="61"/>
      <c r="T33" s="313">
        <f>SUM(D33:L33,R33)</f>
        <v>102108</v>
      </c>
    </row>
    <row r="34" spans="1:20" ht="8.15" customHeight="1">
      <c r="A34" s="72"/>
      <c r="B34" s="72"/>
      <c r="C34" s="82"/>
      <c r="D34" s="137"/>
      <c r="E34" s="137"/>
      <c r="F34" s="137"/>
      <c r="G34" s="61"/>
      <c r="H34" s="137"/>
      <c r="I34" s="137"/>
      <c r="J34" s="137"/>
      <c r="K34" s="137"/>
      <c r="L34" s="145"/>
      <c r="M34" s="137"/>
      <c r="N34" s="145"/>
      <c r="O34" s="145"/>
      <c r="P34" s="145"/>
      <c r="Q34" s="137"/>
      <c r="R34" s="145"/>
      <c r="S34" s="61"/>
      <c r="T34" s="142"/>
    </row>
    <row r="35" spans="1:20" ht="19.399999999999999" customHeight="1" thickBot="1">
      <c r="A35" s="60" t="s">
        <v>217</v>
      </c>
      <c r="B35" s="60"/>
      <c r="C35" s="82"/>
      <c r="D35" s="58">
        <f t="shared" ref="D35:L35" si="8">SUM(D26:D34)</f>
        <v>253442</v>
      </c>
      <c r="E35" s="56">
        <f t="shared" si="8"/>
        <v>0</v>
      </c>
      <c r="F35" s="58">
        <f t="shared" si="8"/>
        <v>240424</v>
      </c>
      <c r="G35" s="56">
        <f t="shared" si="8"/>
        <v>0</v>
      </c>
      <c r="H35" s="58">
        <f t="shared" si="8"/>
        <v>39287</v>
      </c>
      <c r="I35" s="56">
        <f t="shared" si="8"/>
        <v>0</v>
      </c>
      <c r="J35" s="58">
        <f t="shared" si="8"/>
        <v>25650</v>
      </c>
      <c r="K35" s="56">
        <f t="shared" si="8"/>
        <v>0</v>
      </c>
      <c r="L35" s="58">
        <f t="shared" si="8"/>
        <v>373144</v>
      </c>
      <c r="M35" s="56"/>
      <c r="N35" s="58">
        <f>SUM(N26:N34)</f>
        <v>5941</v>
      </c>
      <c r="O35" s="56"/>
      <c r="P35" s="58">
        <f>SUM(P26:P34)</f>
        <v>-102306</v>
      </c>
      <c r="Q35" s="56">
        <f>SUM(Q26:Q34)</f>
        <v>0</v>
      </c>
      <c r="R35" s="58">
        <f>SUM(R26:R34)</f>
        <v>-96365</v>
      </c>
      <c r="S35" s="56">
        <f>SUM(S26:S34)</f>
        <v>0</v>
      </c>
      <c r="T35" s="58">
        <f>SUM(T26:T34)</f>
        <v>835582</v>
      </c>
    </row>
    <row r="36" spans="1:20" ht="19.399999999999999" customHeight="1" thickTop="1">
      <c r="E36" s="137"/>
      <c r="I36" s="137"/>
      <c r="K36" s="137"/>
      <c r="M36" s="137"/>
      <c r="Q36" s="137"/>
    </row>
    <row r="37" spans="1:20" ht="19.399999999999999" customHeight="1">
      <c r="D37" s="243"/>
      <c r="E37" s="137"/>
      <c r="F37" s="243"/>
      <c r="H37" s="243"/>
      <c r="I37" s="137"/>
      <c r="K37" s="137"/>
      <c r="M37" s="137"/>
      <c r="Q37" s="137"/>
    </row>
    <row r="38" spans="1:20" ht="9" customHeight="1">
      <c r="C38" s="81"/>
      <c r="E38" s="81"/>
      <c r="G38" s="81"/>
      <c r="H38" s="81"/>
      <c r="I38" s="81"/>
      <c r="K38" s="81"/>
      <c r="S38" s="81"/>
    </row>
    <row r="39" spans="1:20" ht="19.399999999999999" customHeight="1">
      <c r="C39" s="81"/>
      <c r="E39" s="81"/>
      <c r="G39" s="81"/>
      <c r="H39" s="81"/>
      <c r="I39" s="81"/>
      <c r="K39" s="81"/>
      <c r="S39" s="81"/>
    </row>
    <row r="40" spans="1:20" ht="38" customHeight="1">
      <c r="C40" s="81"/>
      <c r="E40" s="81"/>
      <c r="G40" s="81"/>
      <c r="H40" s="81"/>
      <c r="I40" s="81"/>
      <c r="K40" s="81"/>
      <c r="S40" s="81"/>
    </row>
    <row r="41" spans="1:20" ht="19.399999999999999" customHeight="1">
      <c r="C41" s="81"/>
      <c r="E41" s="81"/>
      <c r="G41" s="81"/>
      <c r="H41" s="81"/>
      <c r="I41" s="81"/>
      <c r="K41" s="81"/>
      <c r="S41" s="81"/>
    </row>
    <row r="42" spans="1:20" ht="5.5" customHeight="1">
      <c r="C42" s="81"/>
      <c r="E42" s="81"/>
      <c r="G42" s="81"/>
      <c r="H42" s="81"/>
      <c r="I42" s="81"/>
      <c r="K42" s="81"/>
      <c r="S42" s="81"/>
    </row>
    <row r="43" spans="1:20" ht="19" customHeight="1">
      <c r="C43" s="81"/>
      <c r="E43" s="81"/>
      <c r="G43" s="81"/>
      <c r="H43" s="81"/>
      <c r="I43" s="81"/>
      <c r="K43" s="81"/>
      <c r="S43" s="81"/>
    </row>
    <row r="44" spans="1:20" ht="22.4" customHeight="1">
      <c r="A44" s="405" t="s">
        <v>36</v>
      </c>
      <c r="B44" s="405"/>
      <c r="C44" s="405"/>
      <c r="D44" s="405"/>
      <c r="E44" s="405"/>
      <c r="F44" s="405"/>
      <c r="G44" s="405"/>
      <c r="H44" s="405"/>
      <c r="I44" s="405"/>
      <c r="J44" s="405"/>
      <c r="K44" s="405"/>
      <c r="L44" s="405"/>
      <c r="M44" s="405"/>
      <c r="N44" s="405"/>
      <c r="O44" s="405"/>
      <c r="P44" s="405"/>
      <c r="Q44" s="405"/>
      <c r="R44" s="405"/>
      <c r="S44" s="405"/>
      <c r="T44" s="405"/>
    </row>
    <row r="45" spans="1:20" ht="19.399999999999999" customHeight="1">
      <c r="T45" s="86">
        <v>10</v>
      </c>
    </row>
  </sheetData>
  <mergeCells count="6">
    <mergeCell ref="D6:T6"/>
    <mergeCell ref="A44:T44"/>
    <mergeCell ref="A3:T3"/>
    <mergeCell ref="J9:L9"/>
    <mergeCell ref="N7:R7"/>
    <mergeCell ref="N8:R8"/>
  </mergeCells>
  <pageMargins left="0.5" right="0.5" top="0.8" bottom="0.4" header="0.5" footer="0.4"/>
  <pageSetup paperSize="9" scale="64" firstPageNumber="7" fitToWidth="0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6C1E7-16DA-486B-81EB-B24CC98FCDC8}">
  <sheetPr>
    <tabColor rgb="FF002060"/>
  </sheetPr>
  <dimension ref="A1:J121"/>
  <sheetViews>
    <sheetView tabSelected="1" view="pageBreakPreview" topLeftCell="A56" zoomScale="70" zoomScaleNormal="100" zoomScaleSheetLayoutView="70" workbookViewId="0">
      <selection activeCell="S124" sqref="S124"/>
    </sheetView>
  </sheetViews>
  <sheetFormatPr defaultColWidth="9" defaultRowHeight="19" customHeight="1"/>
  <cols>
    <col min="1" max="1" width="43.08203125" style="27" customWidth="1"/>
    <col min="2" max="2" width="6.4140625" style="174" customWidth="1"/>
    <col min="3" max="3" width="0.83203125" style="27" customWidth="1"/>
    <col min="4" max="4" width="12.5" style="175" customWidth="1"/>
    <col min="5" max="5" width="0.83203125" style="27" customWidth="1"/>
    <col min="6" max="6" width="12.5" style="175" customWidth="1"/>
    <col min="7" max="7" width="0.83203125" style="27" customWidth="1"/>
    <col min="8" max="8" width="12.5" style="175" customWidth="1"/>
    <col min="9" max="9" width="0.83203125" style="27" customWidth="1"/>
    <col min="10" max="10" width="12.5" style="175" customWidth="1"/>
    <col min="11" max="16384" width="9" style="27"/>
  </cols>
  <sheetData>
    <row r="1" spans="1:10" s="2" customFormat="1" ht="17" customHeight="1">
      <c r="A1" s="1" t="s">
        <v>0</v>
      </c>
      <c r="B1" s="158"/>
      <c r="D1" s="159"/>
      <c r="F1" s="159"/>
      <c r="H1" s="159"/>
      <c r="J1" s="159"/>
    </row>
    <row r="2" spans="1:10" s="2" customFormat="1" ht="17" customHeight="1">
      <c r="A2" s="1" t="s">
        <v>1</v>
      </c>
      <c r="B2" s="158"/>
      <c r="D2" s="159"/>
      <c r="F2" s="159"/>
      <c r="H2" s="159"/>
      <c r="J2" s="159"/>
    </row>
    <row r="3" spans="1:10" s="2" customFormat="1" ht="17" customHeight="1">
      <c r="A3" s="5" t="s">
        <v>159</v>
      </c>
      <c r="B3" s="158"/>
      <c r="D3" s="159"/>
      <c r="F3" s="159"/>
      <c r="H3" s="159"/>
      <c r="J3" s="159"/>
    </row>
    <row r="4" spans="1:10" s="2" customFormat="1" ht="17" customHeight="1">
      <c r="A4" s="3" t="s">
        <v>219</v>
      </c>
      <c r="B4" s="160"/>
      <c r="C4" s="4"/>
      <c r="D4" s="161"/>
      <c r="E4" s="4"/>
      <c r="F4" s="161"/>
      <c r="G4" s="4"/>
      <c r="H4" s="159"/>
      <c r="J4" s="159"/>
    </row>
    <row r="5" spans="1:10" s="2" customFormat="1" ht="17" customHeight="1">
      <c r="A5" s="5"/>
      <c r="B5" s="162"/>
      <c r="C5" s="163"/>
      <c r="D5" s="6"/>
      <c r="E5" s="7"/>
      <c r="F5" s="6"/>
      <c r="G5" s="8"/>
      <c r="H5" s="6"/>
      <c r="I5" s="7"/>
      <c r="J5" s="6"/>
    </row>
    <row r="6" spans="1:10" s="2" customFormat="1" ht="17" customHeight="1">
      <c r="A6" s="9"/>
      <c r="B6" s="164"/>
      <c r="C6" s="164"/>
      <c r="D6" s="400" t="s">
        <v>3</v>
      </c>
      <c r="E6" s="400"/>
      <c r="F6" s="400"/>
      <c r="G6" s="10"/>
      <c r="H6" s="400" t="s">
        <v>4</v>
      </c>
      <c r="I6" s="400"/>
      <c r="J6" s="400"/>
    </row>
    <row r="7" spans="1:10" s="2" customFormat="1" ht="17" customHeight="1">
      <c r="A7" s="9"/>
      <c r="B7" s="164"/>
      <c r="C7" s="164"/>
      <c r="D7" s="11" t="s">
        <v>5</v>
      </c>
      <c r="E7" s="11"/>
      <c r="F7" s="11" t="s">
        <v>5</v>
      </c>
      <c r="G7" s="11"/>
      <c r="H7" s="11" t="s">
        <v>5</v>
      </c>
      <c r="I7" s="11"/>
      <c r="J7" s="11" t="s">
        <v>5</v>
      </c>
    </row>
    <row r="8" spans="1:10" s="2" customFormat="1" ht="17" customHeight="1">
      <c r="B8" s="162"/>
      <c r="C8" s="162"/>
      <c r="D8" s="35" t="s">
        <v>215</v>
      </c>
      <c r="E8" s="34"/>
      <c r="F8" s="35" t="s">
        <v>215</v>
      </c>
      <c r="G8" s="34"/>
      <c r="H8" s="35" t="s">
        <v>215</v>
      </c>
      <c r="I8" s="34"/>
      <c r="J8" s="35" t="s">
        <v>215</v>
      </c>
    </row>
    <row r="9" spans="1:10" s="2" customFormat="1" ht="17" customHeight="1">
      <c r="B9" s="162"/>
      <c r="C9" s="162"/>
      <c r="D9" s="12" t="s">
        <v>8</v>
      </c>
      <c r="E9" s="10"/>
      <c r="F9" s="12" t="s">
        <v>9</v>
      </c>
      <c r="G9" s="10"/>
      <c r="H9" s="12" t="s">
        <v>8</v>
      </c>
      <c r="I9" s="10"/>
      <c r="J9" s="12" t="s">
        <v>9</v>
      </c>
    </row>
    <row r="10" spans="1:10" s="2" customFormat="1" ht="17" customHeight="1">
      <c r="B10" s="13" t="s">
        <v>10</v>
      </c>
      <c r="C10" s="242"/>
      <c r="D10" s="14" t="s">
        <v>11</v>
      </c>
      <c r="E10" s="10"/>
      <c r="F10" s="14" t="s">
        <v>11</v>
      </c>
      <c r="G10" s="10"/>
      <c r="H10" s="14" t="s">
        <v>11</v>
      </c>
      <c r="I10" s="10"/>
      <c r="J10" s="14" t="s">
        <v>11</v>
      </c>
    </row>
    <row r="11" spans="1:10" s="2" customFormat="1" ht="8.15" customHeight="1">
      <c r="B11" s="15"/>
      <c r="C11" s="242"/>
      <c r="D11" s="16"/>
      <c r="E11" s="10"/>
      <c r="F11" s="16"/>
      <c r="G11" s="10"/>
      <c r="H11" s="16"/>
      <c r="I11" s="10"/>
      <c r="J11" s="16"/>
    </row>
    <row r="12" spans="1:10" s="2" customFormat="1" ht="17" customHeight="1">
      <c r="A12" s="104" t="s">
        <v>160</v>
      </c>
      <c r="B12" s="165"/>
      <c r="D12" s="159"/>
      <c r="F12" s="159"/>
      <c r="H12" s="159"/>
      <c r="J12" s="159"/>
    </row>
    <row r="13" spans="1:10" s="2" customFormat="1" ht="17" customHeight="1">
      <c r="A13" s="105" t="s">
        <v>79</v>
      </c>
      <c r="B13" s="17"/>
      <c r="D13" s="110">
        <f>'PL 7-8_9M'!D24</f>
        <v>187845</v>
      </c>
      <c r="E13" s="92"/>
      <c r="F13" s="110">
        <v>291905</v>
      </c>
      <c r="G13" s="92"/>
      <c r="H13" s="110">
        <f>'PL 7-8_9M'!H24</f>
        <v>204414</v>
      </c>
      <c r="I13" s="92"/>
      <c r="J13" s="110">
        <v>297264</v>
      </c>
    </row>
    <row r="14" spans="1:10" s="2" customFormat="1" ht="17" customHeight="1">
      <c r="A14" s="105" t="s">
        <v>260</v>
      </c>
      <c r="B14" s="17"/>
      <c r="D14" s="110"/>
      <c r="E14" s="92"/>
      <c r="F14" s="110"/>
      <c r="G14" s="92"/>
      <c r="H14" s="110"/>
      <c r="I14" s="92"/>
      <c r="J14" s="110"/>
    </row>
    <row r="15" spans="1:10" s="2" customFormat="1" ht="17" customHeight="1">
      <c r="A15" s="49" t="s">
        <v>162</v>
      </c>
      <c r="B15" s="166">
        <v>12</v>
      </c>
      <c r="D15" s="110">
        <v>82572</v>
      </c>
      <c r="E15" s="92"/>
      <c r="F15" s="329">
        <v>68639</v>
      </c>
      <c r="G15" s="92"/>
      <c r="H15" s="110">
        <v>2067</v>
      </c>
      <c r="I15" s="92"/>
      <c r="J15" s="329">
        <v>13158</v>
      </c>
    </row>
    <row r="16" spans="1:10" s="2" customFormat="1" ht="17" customHeight="1">
      <c r="A16" s="2" t="s">
        <v>163</v>
      </c>
      <c r="B16" s="166"/>
      <c r="D16" s="110">
        <v>26346</v>
      </c>
      <c r="E16" s="92"/>
      <c r="F16" s="329">
        <v>0</v>
      </c>
      <c r="G16" s="92"/>
      <c r="H16" s="110">
        <v>0</v>
      </c>
      <c r="I16" s="92"/>
      <c r="J16" s="329">
        <v>0</v>
      </c>
    </row>
    <row r="17" spans="1:10" s="2" customFormat="1" ht="17" customHeight="1">
      <c r="A17" s="2" t="s">
        <v>237</v>
      </c>
      <c r="B17" s="247">
        <v>12</v>
      </c>
      <c r="C17" s="247"/>
      <c r="D17" s="110">
        <v>51888</v>
      </c>
      <c r="E17" s="110"/>
      <c r="F17" s="329">
        <v>-12267</v>
      </c>
      <c r="G17" s="168"/>
      <c r="H17" s="110">
        <v>0</v>
      </c>
      <c r="I17" s="110"/>
      <c r="J17" s="329">
        <v>-12271</v>
      </c>
    </row>
    <row r="18" spans="1:10" s="2" customFormat="1" ht="17" customHeight="1">
      <c r="A18" s="2" t="s">
        <v>256</v>
      </c>
      <c r="B18" s="247">
        <v>12</v>
      </c>
      <c r="C18" s="247"/>
      <c r="D18" s="110">
        <v>12237</v>
      </c>
      <c r="E18" s="110"/>
      <c r="F18" s="329">
        <v>0</v>
      </c>
      <c r="G18" s="168"/>
      <c r="H18" s="110">
        <v>0</v>
      </c>
      <c r="I18" s="110"/>
      <c r="J18" s="329">
        <v>0</v>
      </c>
    </row>
    <row r="19" spans="1:10" s="2" customFormat="1" ht="17" customHeight="1">
      <c r="A19" s="49" t="s">
        <v>164</v>
      </c>
      <c r="B19" s="167"/>
      <c r="D19" s="110">
        <v>0</v>
      </c>
      <c r="E19" s="92"/>
      <c r="F19" s="329">
        <v>18344</v>
      </c>
      <c r="G19" s="92"/>
      <c r="H19" s="87">
        <v>0</v>
      </c>
      <c r="I19" s="92"/>
      <c r="J19" s="110">
        <v>10575</v>
      </c>
    </row>
    <row r="20" spans="1:10" s="2" customFormat="1" ht="17" customHeight="1">
      <c r="A20" s="49" t="s">
        <v>165</v>
      </c>
      <c r="B20" s="167"/>
      <c r="D20" s="110">
        <v>0</v>
      </c>
      <c r="E20" s="92"/>
      <c r="F20" s="329">
        <v>-28919</v>
      </c>
      <c r="G20" s="92"/>
      <c r="H20" s="110">
        <v>0</v>
      </c>
      <c r="I20" s="92"/>
      <c r="J20" s="110">
        <v>0</v>
      </c>
    </row>
    <row r="21" spans="1:10" s="2" customFormat="1" ht="17" customHeight="1">
      <c r="A21" s="49" t="s">
        <v>246</v>
      </c>
      <c r="B21" s="167"/>
      <c r="D21" s="110">
        <v>0</v>
      </c>
      <c r="E21" s="92"/>
      <c r="F21" s="329">
        <v>0</v>
      </c>
      <c r="G21" s="92"/>
      <c r="H21" s="110">
        <v>0</v>
      </c>
      <c r="I21" s="92"/>
      <c r="J21" s="110">
        <v>-1616</v>
      </c>
    </row>
    <row r="22" spans="1:10" s="2" customFormat="1" ht="17" customHeight="1">
      <c r="A22" s="49" t="s">
        <v>166</v>
      </c>
      <c r="B22" s="167"/>
      <c r="D22" s="305"/>
      <c r="E22" s="92"/>
      <c r="F22" s="329"/>
      <c r="G22" s="92"/>
      <c r="H22" s="87"/>
      <c r="I22" s="92"/>
      <c r="J22" s="87"/>
    </row>
    <row r="23" spans="1:10" s="2" customFormat="1" ht="17" customHeight="1">
      <c r="A23" s="327" t="s">
        <v>167</v>
      </c>
      <c r="B23" s="166">
        <v>8</v>
      </c>
      <c r="D23" s="305">
        <v>-5089</v>
      </c>
      <c r="E23" s="305"/>
      <c r="F23" s="329">
        <v>31919</v>
      </c>
      <c r="G23" s="326"/>
      <c r="H23" s="305">
        <v>1433</v>
      </c>
      <c r="I23" s="326"/>
      <c r="J23" s="110">
        <v>25861</v>
      </c>
    </row>
    <row r="24" spans="1:10" s="2" customFormat="1" ht="17" customHeight="1">
      <c r="A24" s="327" t="s">
        <v>249</v>
      </c>
      <c r="B24" s="166"/>
      <c r="D24" s="305">
        <v>547</v>
      </c>
      <c r="E24" s="305"/>
      <c r="F24" s="329">
        <v>0</v>
      </c>
      <c r="G24" s="326"/>
      <c r="H24" s="305">
        <v>547</v>
      </c>
      <c r="I24" s="326"/>
      <c r="J24" s="110">
        <v>0</v>
      </c>
    </row>
    <row r="25" spans="1:10" s="2" customFormat="1" ht="17" customHeight="1">
      <c r="A25" s="327" t="s">
        <v>250</v>
      </c>
      <c r="B25" s="166"/>
      <c r="D25" s="305">
        <v>-66378</v>
      </c>
      <c r="E25" s="305"/>
      <c r="F25" s="329">
        <v>0</v>
      </c>
      <c r="G25" s="326"/>
      <c r="H25" s="305">
        <v>-42421</v>
      </c>
      <c r="I25" s="326"/>
      <c r="J25" s="110">
        <v>0</v>
      </c>
    </row>
    <row r="26" spans="1:10" s="2" customFormat="1" ht="17" customHeight="1">
      <c r="A26" s="49" t="s">
        <v>168</v>
      </c>
      <c r="B26" s="167"/>
      <c r="D26" s="110">
        <v>-75</v>
      </c>
      <c r="E26" s="92"/>
      <c r="F26" s="329">
        <v>-446</v>
      </c>
      <c r="G26" s="92"/>
      <c r="H26" s="110">
        <v>-139</v>
      </c>
      <c r="I26" s="92"/>
      <c r="J26" s="110">
        <v>221</v>
      </c>
    </row>
    <row r="27" spans="1:10" s="2" customFormat="1" ht="17" customHeight="1">
      <c r="A27" s="49" t="s">
        <v>244</v>
      </c>
      <c r="B27" s="167"/>
      <c r="D27" s="110">
        <v>0</v>
      </c>
      <c r="E27" s="92"/>
      <c r="F27" s="329">
        <v>413</v>
      </c>
      <c r="G27" s="92"/>
      <c r="H27" s="110">
        <v>0</v>
      </c>
      <c r="I27" s="92"/>
      <c r="J27" s="110">
        <v>413</v>
      </c>
    </row>
    <row r="28" spans="1:10" s="2" customFormat="1" ht="17" customHeight="1">
      <c r="A28" s="49" t="s">
        <v>169</v>
      </c>
      <c r="B28" s="167"/>
      <c r="D28" s="110">
        <v>439</v>
      </c>
      <c r="E28" s="92"/>
      <c r="F28" s="329">
        <v>0</v>
      </c>
      <c r="G28" s="92"/>
      <c r="H28" s="110">
        <v>439</v>
      </c>
      <c r="I28" s="92"/>
      <c r="J28" s="329">
        <v>0</v>
      </c>
    </row>
    <row r="29" spans="1:10" s="2" customFormat="1" ht="17" customHeight="1">
      <c r="A29" s="49" t="s">
        <v>245</v>
      </c>
      <c r="B29" s="166"/>
      <c r="D29" s="110">
        <v>-2042</v>
      </c>
      <c r="E29" s="110"/>
      <c r="F29" s="329">
        <v>-11147</v>
      </c>
      <c r="G29" s="168"/>
      <c r="H29" s="110">
        <v>-671</v>
      </c>
      <c r="I29" s="92"/>
      <c r="J29" s="329">
        <v>-10495</v>
      </c>
    </row>
    <row r="30" spans="1:10" s="2" customFormat="1" ht="17" customHeight="1">
      <c r="A30" s="49" t="s">
        <v>171</v>
      </c>
      <c r="B30" s="328">
        <v>17</v>
      </c>
      <c r="C30" s="247"/>
      <c r="D30" s="110">
        <v>1718</v>
      </c>
      <c r="E30" s="110"/>
      <c r="F30" s="329">
        <v>1231</v>
      </c>
      <c r="G30" s="168"/>
      <c r="H30" s="110">
        <v>197</v>
      </c>
      <c r="I30" s="110"/>
      <c r="J30" s="110">
        <v>710</v>
      </c>
    </row>
    <row r="31" spans="1:10" s="2" customFormat="1" ht="17" customHeight="1">
      <c r="A31" s="49" t="s">
        <v>172</v>
      </c>
      <c r="B31" s="18" t="s">
        <v>257</v>
      </c>
      <c r="D31" s="110">
        <v>5946</v>
      </c>
      <c r="E31" s="110"/>
      <c r="F31" s="329">
        <v>10474</v>
      </c>
      <c r="G31" s="168"/>
      <c r="H31" s="110">
        <v>5946</v>
      </c>
      <c r="I31" s="110"/>
      <c r="J31" s="329">
        <v>10474</v>
      </c>
    </row>
    <row r="32" spans="1:10" s="2" customFormat="1" ht="17" customHeight="1">
      <c r="A32" s="49" t="s">
        <v>173</v>
      </c>
      <c r="B32" s="167"/>
      <c r="D32" s="110">
        <v>-58</v>
      </c>
      <c r="E32" s="110"/>
      <c r="F32" s="329">
        <v>-54</v>
      </c>
      <c r="G32" s="168"/>
      <c r="H32" s="110">
        <v>-184513</v>
      </c>
      <c r="I32" s="92"/>
      <c r="J32" s="329">
        <v>-252187</v>
      </c>
    </row>
    <row r="33" spans="1:10" s="2" customFormat="1" ht="17" customHeight="1">
      <c r="A33" s="49" t="s">
        <v>228</v>
      </c>
      <c r="B33" s="167"/>
      <c r="D33" s="110">
        <v>-898</v>
      </c>
      <c r="E33" s="110"/>
      <c r="F33" s="329">
        <v>-565</v>
      </c>
      <c r="G33" s="168"/>
      <c r="H33" s="110">
        <v>0</v>
      </c>
      <c r="I33" s="92"/>
      <c r="J33" s="329">
        <v>-239</v>
      </c>
    </row>
    <row r="34" spans="1:10" s="2" customFormat="1" ht="17" customHeight="1">
      <c r="A34" s="49" t="s">
        <v>247</v>
      </c>
      <c r="B34" s="167"/>
      <c r="D34" s="110">
        <v>0</v>
      </c>
      <c r="E34" s="110"/>
      <c r="F34" s="329">
        <v>0</v>
      </c>
      <c r="G34" s="168"/>
      <c r="H34" s="110">
        <v>0</v>
      </c>
      <c r="I34" s="92"/>
      <c r="J34" s="329">
        <v>-1867</v>
      </c>
    </row>
    <row r="35" spans="1:10" s="2" customFormat="1" ht="17" customHeight="1">
      <c r="A35" s="49" t="s">
        <v>248</v>
      </c>
      <c r="B35" s="20" t="s">
        <v>235</v>
      </c>
      <c r="D35" s="305">
        <v>31</v>
      </c>
      <c r="E35" s="92"/>
      <c r="F35" s="329">
        <v>398</v>
      </c>
      <c r="G35" s="92"/>
      <c r="H35" s="110">
        <v>-692</v>
      </c>
      <c r="I35" s="92"/>
      <c r="J35" s="329">
        <v>0</v>
      </c>
    </row>
    <row r="36" spans="1:10" s="2" customFormat="1" ht="17" customHeight="1">
      <c r="A36" s="49" t="s">
        <v>174</v>
      </c>
      <c r="B36" s="20" t="s">
        <v>236</v>
      </c>
      <c r="D36" s="305">
        <v>3132</v>
      </c>
      <c r="E36" s="92"/>
      <c r="F36" s="375">
        <v>0</v>
      </c>
      <c r="G36" s="92"/>
      <c r="H36" s="110">
        <v>3132</v>
      </c>
      <c r="I36" s="92"/>
      <c r="J36" s="375">
        <v>0</v>
      </c>
    </row>
    <row r="37" spans="1:10" s="2" customFormat="1" ht="17" customHeight="1">
      <c r="A37" s="49" t="s">
        <v>175</v>
      </c>
      <c r="B37" s="17"/>
      <c r="D37" s="111">
        <v>3735</v>
      </c>
      <c r="E37" s="92"/>
      <c r="F37" s="331">
        <v>5559</v>
      </c>
      <c r="G37" s="92"/>
      <c r="H37" s="111">
        <v>3418</v>
      </c>
      <c r="I37" s="101"/>
      <c r="J37" s="331">
        <v>199</v>
      </c>
    </row>
    <row r="38" spans="1:10" s="2" customFormat="1" ht="17" customHeight="1">
      <c r="A38" s="49" t="s">
        <v>176</v>
      </c>
      <c r="B38" s="17"/>
      <c r="D38" s="302"/>
      <c r="F38" s="159"/>
      <c r="H38" s="159"/>
      <c r="J38" s="159"/>
    </row>
    <row r="39" spans="1:10" s="2" customFormat="1" ht="17" customHeight="1">
      <c r="A39" s="49" t="s">
        <v>177</v>
      </c>
      <c r="B39" s="17"/>
      <c r="C39" s="169">
        <f>SUM(C13:C38)</f>
        <v>0</v>
      </c>
      <c r="D39" s="101">
        <f>SUM(D13:D37)</f>
        <v>301896</v>
      </c>
      <c r="E39" s="101">
        <f>SUM(E13:E38)</f>
        <v>0</v>
      </c>
      <c r="F39" s="101">
        <f>SUM(F13:F37)</f>
        <v>375484</v>
      </c>
      <c r="G39" s="101"/>
      <c r="H39" s="101">
        <f>SUM(H13:H37)</f>
        <v>-6843</v>
      </c>
      <c r="I39" s="101">
        <f>SUM(I13:I37)</f>
        <v>0</v>
      </c>
      <c r="J39" s="101">
        <f>SUM(J13:J37)</f>
        <v>80200</v>
      </c>
    </row>
    <row r="40" spans="1:10" s="2" customFormat="1" ht="17" customHeight="1">
      <c r="A40" s="49" t="s">
        <v>178</v>
      </c>
      <c r="B40" s="17"/>
      <c r="D40" s="325"/>
      <c r="E40" s="101"/>
      <c r="F40" s="101"/>
      <c r="G40" s="101"/>
      <c r="H40" s="101"/>
      <c r="I40" s="101"/>
      <c r="J40" s="101"/>
    </row>
    <row r="41" spans="1:10" s="2" customFormat="1" ht="17" customHeight="1">
      <c r="A41" s="49" t="s">
        <v>179</v>
      </c>
      <c r="B41" s="17"/>
      <c r="D41" s="110">
        <f>-22758-34912</f>
        <v>-57670</v>
      </c>
      <c r="E41" s="110"/>
      <c r="F41" s="110">
        <v>16475</v>
      </c>
      <c r="G41" s="168"/>
      <c r="H41" s="110">
        <v>50860</v>
      </c>
      <c r="I41" s="110"/>
      <c r="J41" s="329">
        <v>-9977</v>
      </c>
    </row>
    <row r="42" spans="1:10" s="2" customFormat="1" ht="17" customHeight="1">
      <c r="A42" s="49" t="s">
        <v>180</v>
      </c>
      <c r="B42" s="17"/>
      <c r="D42" s="110">
        <v>-25904</v>
      </c>
      <c r="E42" s="110"/>
      <c r="F42" s="110">
        <v>-37574</v>
      </c>
      <c r="G42" s="168"/>
      <c r="H42" s="110">
        <v>0</v>
      </c>
      <c r="I42" s="110"/>
      <c r="J42" s="329">
        <v>5880</v>
      </c>
    </row>
    <row r="43" spans="1:10" s="2" customFormat="1" ht="17" customHeight="1">
      <c r="A43" s="49" t="s">
        <v>181</v>
      </c>
      <c r="B43" s="17"/>
      <c r="D43" s="110">
        <v>-2901</v>
      </c>
      <c r="E43" s="110"/>
      <c r="F43" s="110">
        <v>-34137</v>
      </c>
      <c r="G43" s="168"/>
      <c r="H43" s="110">
        <v>789</v>
      </c>
      <c r="I43" s="110"/>
      <c r="J43" s="329">
        <v>6656</v>
      </c>
    </row>
    <row r="44" spans="1:10" s="2" customFormat="1" ht="17" customHeight="1">
      <c r="A44" s="49" t="s">
        <v>182</v>
      </c>
      <c r="B44" s="17"/>
      <c r="D44" s="110">
        <v>-794</v>
      </c>
      <c r="E44" s="110"/>
      <c r="F44" s="110">
        <v>-1389</v>
      </c>
      <c r="G44" s="168"/>
      <c r="H44" s="110">
        <v>68</v>
      </c>
      <c r="I44" s="110"/>
      <c r="J44" s="329">
        <v>1098</v>
      </c>
    </row>
    <row r="45" spans="1:10" s="2" customFormat="1" ht="17" customHeight="1">
      <c r="A45" s="49" t="s">
        <v>183</v>
      </c>
      <c r="B45" s="17"/>
      <c r="D45" s="110">
        <v>14946</v>
      </c>
      <c r="E45" s="110"/>
      <c r="F45" s="110">
        <v>-36341</v>
      </c>
      <c r="G45" s="168"/>
      <c r="H45" s="110">
        <v>-10168</v>
      </c>
      <c r="I45" s="110"/>
      <c r="J45" s="110">
        <v>-54189</v>
      </c>
    </row>
    <row r="46" spans="1:10" s="2" customFormat="1" ht="17" customHeight="1">
      <c r="A46" s="49" t="s">
        <v>184</v>
      </c>
      <c r="B46" s="17"/>
      <c r="D46" s="110">
        <v>-21865</v>
      </c>
      <c r="E46" s="110"/>
      <c r="F46" s="110">
        <v>-38009</v>
      </c>
      <c r="G46" s="168"/>
      <c r="H46" s="110">
        <v>0</v>
      </c>
      <c r="I46" s="110"/>
      <c r="J46" s="329">
        <v>-20124</v>
      </c>
    </row>
    <row r="47" spans="1:10" s="2" customFormat="1" ht="17" customHeight="1">
      <c r="A47" s="49" t="s">
        <v>185</v>
      </c>
      <c r="B47" s="17"/>
      <c r="D47" s="110">
        <v>3802</v>
      </c>
      <c r="E47" s="110"/>
      <c r="F47" s="110">
        <v>15401</v>
      </c>
      <c r="G47" s="168"/>
      <c r="H47" s="110">
        <v>-38</v>
      </c>
      <c r="I47" s="110"/>
      <c r="J47" s="329">
        <v>14227</v>
      </c>
    </row>
    <row r="48" spans="1:10" s="2" customFormat="1" ht="17" customHeight="1">
      <c r="A48" s="49" t="s">
        <v>186</v>
      </c>
      <c r="B48" s="170"/>
      <c r="D48" s="111">
        <v>0</v>
      </c>
      <c r="E48" s="110"/>
      <c r="F48" s="111">
        <v>0</v>
      </c>
      <c r="G48" s="168"/>
      <c r="H48" s="111">
        <v>0</v>
      </c>
      <c r="I48" s="110"/>
      <c r="J48" s="111">
        <v>-11570</v>
      </c>
    </row>
    <row r="49" spans="1:10" s="2" customFormat="1" ht="8" customHeight="1">
      <c r="A49" s="49"/>
      <c r="B49" s="170"/>
      <c r="D49" s="303"/>
      <c r="E49" s="88"/>
      <c r="F49" s="303"/>
      <c r="G49" s="88"/>
      <c r="H49" s="21"/>
      <c r="I49" s="89"/>
      <c r="J49" s="21"/>
    </row>
    <row r="50" spans="1:10" s="2" customFormat="1" ht="17" customHeight="1">
      <c r="A50" s="141" t="s">
        <v>187</v>
      </c>
      <c r="B50" s="25"/>
      <c r="D50" s="199">
        <f>SUM(D38:D48)</f>
        <v>211510</v>
      </c>
      <c r="E50" s="101">
        <f>SUM(E39:E48)</f>
        <v>0</v>
      </c>
      <c r="F50" s="101">
        <f>SUM(F38:F48)</f>
        <v>259910</v>
      </c>
      <c r="G50" s="101"/>
      <c r="H50" s="101">
        <f>SUM(H39:H48)</f>
        <v>34668</v>
      </c>
      <c r="I50" s="101">
        <f>SUM(I39:I48)</f>
        <v>0</v>
      </c>
      <c r="J50" s="101">
        <f>SUM(J38:J48)</f>
        <v>12201</v>
      </c>
    </row>
    <row r="51" spans="1:10" s="2" customFormat="1" ht="17" customHeight="1">
      <c r="A51" s="141" t="s">
        <v>188</v>
      </c>
      <c r="B51" s="25"/>
      <c r="D51" s="110">
        <v>898</v>
      </c>
      <c r="E51" s="101"/>
      <c r="F51" s="329">
        <v>565</v>
      </c>
      <c r="G51" s="168"/>
      <c r="H51" s="329">
        <v>540</v>
      </c>
      <c r="I51" s="329"/>
      <c r="J51" s="329">
        <v>239</v>
      </c>
    </row>
    <row r="52" spans="1:10" s="2" customFormat="1" ht="17" customHeight="1">
      <c r="A52" s="49" t="s">
        <v>189</v>
      </c>
      <c r="B52" s="25"/>
      <c r="D52" s="110">
        <v>-3735</v>
      </c>
      <c r="E52" s="101"/>
      <c r="F52" s="329">
        <v>-5064</v>
      </c>
      <c r="G52" s="329"/>
      <c r="H52" s="329">
        <v>-1018</v>
      </c>
      <c r="I52" s="168"/>
      <c r="J52" s="329">
        <v>-199</v>
      </c>
    </row>
    <row r="53" spans="1:10" s="2" customFormat="1" ht="17" customHeight="1">
      <c r="A53" s="49" t="s">
        <v>190</v>
      </c>
      <c r="B53" s="25"/>
      <c r="D53" s="113">
        <v>-45599</v>
      </c>
      <c r="E53" s="94"/>
      <c r="F53" s="332">
        <v>-63697</v>
      </c>
      <c r="G53" s="375"/>
      <c r="H53" s="332">
        <v>-1279</v>
      </c>
      <c r="I53" s="168"/>
      <c r="J53" s="331">
        <v>-4427</v>
      </c>
    </row>
    <row r="54" spans="1:10" s="2" customFormat="1" ht="8.15" customHeight="1">
      <c r="A54" s="49"/>
      <c r="B54" s="170"/>
      <c r="D54" s="304"/>
      <c r="E54" s="96"/>
      <c r="F54" s="304"/>
      <c r="G54" s="96"/>
      <c r="H54" s="93"/>
      <c r="I54" s="95"/>
      <c r="J54" s="93"/>
    </row>
    <row r="55" spans="1:10" s="2" customFormat="1" ht="17" customHeight="1">
      <c r="A55" s="106" t="s">
        <v>191</v>
      </c>
      <c r="B55" s="25"/>
      <c r="D55" s="111">
        <f>SUM(D50:D53)</f>
        <v>163074</v>
      </c>
      <c r="E55" s="92">
        <f t="shared" ref="E55:I55" si="0">SUM(E50:E53)</f>
        <v>0</v>
      </c>
      <c r="F55" s="111">
        <f>SUM(F50:F53)</f>
        <v>191714</v>
      </c>
      <c r="G55" s="92">
        <f t="shared" si="0"/>
        <v>0</v>
      </c>
      <c r="H55" s="111">
        <f>SUM(H50:H53)</f>
        <v>32911</v>
      </c>
      <c r="I55" s="101">
        <f t="shared" si="0"/>
        <v>0</v>
      </c>
      <c r="J55" s="111">
        <f>SUM(J50:J53)</f>
        <v>7814</v>
      </c>
    </row>
    <row r="56" spans="1:10" s="2" customFormat="1" ht="17" customHeight="1">
      <c r="A56" s="106"/>
      <c r="B56" s="25"/>
      <c r="D56" s="112"/>
      <c r="E56" s="92"/>
      <c r="F56" s="112"/>
      <c r="G56" s="92"/>
      <c r="H56" s="112"/>
      <c r="I56" s="101"/>
      <c r="J56" s="112"/>
    </row>
    <row r="57" spans="1:10" s="2" customFormat="1" ht="9" customHeight="1">
      <c r="A57" s="106"/>
      <c r="B57" s="25"/>
      <c r="D57" s="112"/>
      <c r="E57" s="92"/>
      <c r="F57" s="112"/>
      <c r="G57" s="92"/>
      <c r="H57" s="112"/>
      <c r="I57" s="101"/>
      <c r="J57" s="112"/>
    </row>
    <row r="58" spans="1:10" s="2" customFormat="1" ht="16.5" customHeight="1">
      <c r="A58" s="26"/>
      <c r="B58" s="25"/>
      <c r="D58" s="21"/>
      <c r="F58" s="21"/>
      <c r="H58" s="21"/>
      <c r="J58" s="21"/>
    </row>
    <row r="59" spans="1:10" s="2" customFormat="1" ht="22.4" customHeight="1">
      <c r="A59" s="219" t="s">
        <v>36</v>
      </c>
      <c r="B59" s="171"/>
      <c r="C59" s="4"/>
      <c r="D59" s="161"/>
      <c r="E59" s="4"/>
      <c r="F59" s="161"/>
      <c r="G59" s="4"/>
      <c r="H59" s="161"/>
      <c r="I59" s="4"/>
      <c r="J59" s="161"/>
    </row>
    <row r="60" spans="1:10" s="2" customFormat="1" ht="19.399999999999999" customHeight="1">
      <c r="A60" s="27"/>
      <c r="B60" s="174"/>
      <c r="C60" s="27"/>
      <c r="D60" s="28"/>
      <c r="E60" s="22"/>
      <c r="F60" s="28"/>
      <c r="G60" s="22"/>
      <c r="H60" s="28"/>
      <c r="I60" s="24"/>
      <c r="J60" s="56">
        <v>11</v>
      </c>
    </row>
    <row r="61" spans="1:10" s="2" customFormat="1" ht="17" customHeight="1">
      <c r="A61" s="1" t="s">
        <v>0</v>
      </c>
      <c r="B61" s="158"/>
      <c r="D61" s="159"/>
      <c r="F61" s="159"/>
      <c r="H61" s="159"/>
      <c r="J61" s="159"/>
    </row>
    <row r="62" spans="1:10" s="2" customFormat="1" ht="17" customHeight="1">
      <c r="A62" s="1" t="s">
        <v>1</v>
      </c>
      <c r="B62" s="158"/>
      <c r="D62" s="159"/>
      <c r="F62" s="159"/>
      <c r="H62" s="159"/>
      <c r="J62" s="159"/>
    </row>
    <row r="63" spans="1:10" s="2" customFormat="1" ht="17" customHeight="1">
      <c r="A63" s="5" t="s">
        <v>192</v>
      </c>
      <c r="B63" s="158"/>
      <c r="D63" s="159"/>
      <c r="F63" s="159"/>
      <c r="H63" s="159"/>
      <c r="J63" s="159"/>
    </row>
    <row r="64" spans="1:10" s="2" customFormat="1" ht="17" customHeight="1">
      <c r="A64" s="3" t="s">
        <v>219</v>
      </c>
      <c r="B64" s="160"/>
      <c r="C64" s="4"/>
      <c r="D64" s="161"/>
      <c r="E64" s="4"/>
      <c r="F64" s="161"/>
      <c r="G64" s="4"/>
      <c r="H64" s="159"/>
      <c r="J64" s="159"/>
    </row>
    <row r="65" spans="1:10" s="2" customFormat="1" ht="17" customHeight="1">
      <c r="A65" s="5"/>
      <c r="B65" s="162"/>
      <c r="C65" s="163"/>
      <c r="D65" s="6"/>
      <c r="E65" s="7"/>
      <c r="F65" s="6"/>
      <c r="G65" s="8"/>
      <c r="H65" s="6"/>
      <c r="I65" s="7"/>
      <c r="J65" s="6"/>
    </row>
    <row r="66" spans="1:10" s="2" customFormat="1" ht="17" customHeight="1">
      <c r="A66" s="9"/>
      <c r="B66" s="164"/>
      <c r="C66" s="164"/>
      <c r="D66" s="400" t="s">
        <v>3</v>
      </c>
      <c r="E66" s="400"/>
      <c r="F66" s="400"/>
      <c r="G66" s="10"/>
      <c r="H66" s="400" t="s">
        <v>4</v>
      </c>
      <c r="I66" s="400"/>
      <c r="J66" s="400"/>
    </row>
    <row r="67" spans="1:10" s="2" customFormat="1" ht="17" customHeight="1">
      <c r="A67" s="9"/>
      <c r="B67" s="164"/>
      <c r="C67" s="164"/>
      <c r="D67" s="11" t="s">
        <v>5</v>
      </c>
      <c r="E67" s="11"/>
      <c r="F67" s="11" t="s">
        <v>5</v>
      </c>
      <c r="G67" s="11"/>
      <c r="H67" s="11" t="s">
        <v>5</v>
      </c>
      <c r="I67" s="11"/>
      <c r="J67" s="11" t="s">
        <v>5</v>
      </c>
    </row>
    <row r="68" spans="1:10" s="2" customFormat="1" ht="17" customHeight="1">
      <c r="B68" s="162"/>
      <c r="C68" s="162"/>
      <c r="D68" s="35" t="s">
        <v>215</v>
      </c>
      <c r="E68" s="34"/>
      <c r="F68" s="35" t="s">
        <v>215</v>
      </c>
      <c r="G68" s="34"/>
      <c r="H68" s="35" t="s">
        <v>215</v>
      </c>
      <c r="I68" s="34"/>
      <c r="J68" s="35" t="s">
        <v>215</v>
      </c>
    </row>
    <row r="69" spans="1:10" s="2" customFormat="1" ht="17" customHeight="1">
      <c r="B69" s="162"/>
      <c r="C69" s="162"/>
      <c r="D69" s="12" t="s">
        <v>8</v>
      </c>
      <c r="E69" s="10"/>
      <c r="F69" s="12" t="s">
        <v>9</v>
      </c>
      <c r="G69" s="10"/>
      <c r="H69" s="12" t="s">
        <v>8</v>
      </c>
      <c r="I69" s="10"/>
      <c r="J69" s="12" t="s">
        <v>9</v>
      </c>
    </row>
    <row r="70" spans="1:10" s="2" customFormat="1" ht="17" customHeight="1">
      <c r="B70" s="13" t="s">
        <v>10</v>
      </c>
      <c r="C70" s="242"/>
      <c r="D70" s="14" t="s">
        <v>11</v>
      </c>
      <c r="E70" s="10"/>
      <c r="F70" s="14" t="s">
        <v>11</v>
      </c>
      <c r="G70" s="10"/>
      <c r="H70" s="14" t="s">
        <v>11</v>
      </c>
      <c r="I70" s="10"/>
      <c r="J70" s="14" t="s">
        <v>11</v>
      </c>
    </row>
    <row r="71" spans="1:10" s="2" customFormat="1" ht="8.15" customHeight="1">
      <c r="B71" s="15"/>
      <c r="C71" s="242"/>
      <c r="D71" s="16"/>
      <c r="E71" s="10"/>
      <c r="F71" s="16"/>
      <c r="G71" s="10"/>
      <c r="H71" s="16"/>
      <c r="I71" s="10"/>
      <c r="J71" s="16"/>
    </row>
    <row r="72" spans="1:10" s="2" customFormat="1" ht="17" customHeight="1">
      <c r="A72" s="55" t="s">
        <v>193</v>
      </c>
      <c r="B72" s="165"/>
      <c r="D72" s="172"/>
      <c r="E72" s="173"/>
      <c r="F72" s="172"/>
      <c r="G72" s="173"/>
      <c r="H72" s="172"/>
      <c r="I72" s="173"/>
      <c r="J72" s="172"/>
    </row>
    <row r="73" spans="1:10" s="2" customFormat="1" ht="17" customHeight="1">
      <c r="A73" s="49" t="s">
        <v>194</v>
      </c>
      <c r="B73" s="174">
        <v>8</v>
      </c>
      <c r="D73" s="110">
        <v>-115514</v>
      </c>
      <c r="E73" s="110"/>
      <c r="F73" s="329">
        <v>-117639</v>
      </c>
      <c r="G73" s="329"/>
      <c r="H73" s="110">
        <v>-20000</v>
      </c>
      <c r="I73" s="168"/>
      <c r="J73" s="329">
        <v>-25000</v>
      </c>
    </row>
    <row r="74" spans="1:10" s="2" customFormat="1" ht="17" customHeight="1">
      <c r="A74" s="49" t="s">
        <v>195</v>
      </c>
      <c r="B74" s="174">
        <v>8</v>
      </c>
      <c r="D74" s="110">
        <v>267059</v>
      </c>
      <c r="E74" s="110"/>
      <c r="F74" s="329">
        <v>247406</v>
      </c>
      <c r="G74" s="329"/>
      <c r="H74" s="329">
        <v>154909</v>
      </c>
      <c r="I74" s="168"/>
      <c r="J74" s="329">
        <v>0</v>
      </c>
    </row>
    <row r="75" spans="1:10" s="2" customFormat="1" ht="17" customHeight="1">
      <c r="A75" s="49" t="s">
        <v>229</v>
      </c>
      <c r="B75" s="174"/>
      <c r="D75" s="110">
        <v>0</v>
      </c>
      <c r="E75" s="110"/>
      <c r="F75" s="329">
        <v>-10000</v>
      </c>
      <c r="G75" s="329"/>
      <c r="H75" s="329">
        <v>0</v>
      </c>
      <c r="I75" s="168"/>
      <c r="J75" s="329">
        <v>-10000</v>
      </c>
    </row>
    <row r="76" spans="1:10" s="2" customFormat="1" ht="17" customHeight="1">
      <c r="A76" s="49" t="s">
        <v>233</v>
      </c>
      <c r="B76" s="174"/>
      <c r="D76" s="110">
        <v>0</v>
      </c>
      <c r="E76" s="110"/>
      <c r="F76" s="329">
        <v>0</v>
      </c>
      <c r="G76" s="329"/>
      <c r="H76" s="329">
        <v>0</v>
      </c>
      <c r="I76" s="168"/>
      <c r="J76" s="329">
        <v>-15771</v>
      </c>
    </row>
    <row r="77" spans="1:10" s="2" customFormat="1" ht="17" customHeight="1">
      <c r="A77" s="337" t="s">
        <v>196</v>
      </c>
      <c r="F77" s="329"/>
      <c r="G77" s="329"/>
      <c r="H77" s="329"/>
      <c r="I77" s="168"/>
      <c r="J77" s="329"/>
    </row>
    <row r="78" spans="1:10" s="2" customFormat="1" ht="17" customHeight="1">
      <c r="A78" s="337" t="s">
        <v>197</v>
      </c>
      <c r="B78" s="174">
        <v>10</v>
      </c>
      <c r="D78" s="110">
        <v>-940602</v>
      </c>
      <c r="E78" s="110"/>
      <c r="F78" s="329">
        <v>0</v>
      </c>
      <c r="G78" s="329"/>
      <c r="H78" s="329">
        <v>-940602</v>
      </c>
      <c r="I78" s="168"/>
      <c r="J78" s="329">
        <v>0</v>
      </c>
    </row>
    <row r="79" spans="1:10" s="2" customFormat="1" ht="17" customHeight="1">
      <c r="A79" s="49" t="s">
        <v>230</v>
      </c>
      <c r="B79" s="174"/>
      <c r="D79" s="110">
        <v>0</v>
      </c>
      <c r="E79" s="110"/>
      <c r="F79" s="329">
        <v>0</v>
      </c>
      <c r="G79" s="329"/>
      <c r="H79" s="329">
        <v>0</v>
      </c>
      <c r="I79" s="168"/>
      <c r="J79" s="329">
        <v>1867</v>
      </c>
    </row>
    <row r="80" spans="1:10" s="2" customFormat="1" ht="17" customHeight="1">
      <c r="A80" s="49" t="s">
        <v>198</v>
      </c>
      <c r="B80" s="247">
        <v>12</v>
      </c>
      <c r="D80" s="110">
        <v>-10893</v>
      </c>
      <c r="E80" s="110"/>
      <c r="F80" s="329">
        <v>-24892</v>
      </c>
      <c r="G80" s="329"/>
      <c r="H80" s="386">
        <v>-66</v>
      </c>
      <c r="I80" s="168"/>
      <c r="J80" s="329">
        <v>-476</v>
      </c>
    </row>
    <row r="81" spans="1:10" s="2" customFormat="1" ht="17" customHeight="1">
      <c r="A81" s="49" t="s">
        <v>199</v>
      </c>
      <c r="B81" s="247">
        <v>12</v>
      </c>
      <c r="D81" s="329">
        <v>-38472</v>
      </c>
      <c r="E81" s="110"/>
      <c r="F81" s="329">
        <v>-155703</v>
      </c>
      <c r="G81" s="329"/>
      <c r="H81" s="110">
        <v>-66</v>
      </c>
      <c r="I81" s="168"/>
      <c r="J81" s="329">
        <v>-11206</v>
      </c>
    </row>
    <row r="82" spans="1:10" s="2" customFormat="1" ht="17" customHeight="1">
      <c r="A82" s="49" t="s">
        <v>251</v>
      </c>
      <c r="B82" s="247">
        <v>7</v>
      </c>
      <c r="D82" s="110">
        <v>-4500</v>
      </c>
      <c r="E82" s="110"/>
      <c r="F82" s="329">
        <v>0</v>
      </c>
      <c r="G82" s="329"/>
      <c r="H82" s="110">
        <v>5500</v>
      </c>
      <c r="I82" s="168"/>
      <c r="J82" s="110">
        <v>0</v>
      </c>
    </row>
    <row r="83" spans="1:10" s="2" customFormat="1" ht="17" customHeight="1">
      <c r="A83" s="49" t="s">
        <v>200</v>
      </c>
      <c r="B83" s="17"/>
      <c r="D83" s="110">
        <v>219</v>
      </c>
      <c r="E83" s="110"/>
      <c r="F83" s="329">
        <v>606</v>
      </c>
      <c r="G83" s="329"/>
      <c r="H83" s="110">
        <v>217</v>
      </c>
      <c r="I83" s="168"/>
      <c r="J83" s="329">
        <v>9775</v>
      </c>
    </row>
    <row r="84" spans="1:10" s="2" customFormat="1" ht="17" customHeight="1">
      <c r="A84" s="49" t="s">
        <v>173</v>
      </c>
      <c r="B84" s="17"/>
      <c r="D84" s="111">
        <v>58</v>
      </c>
      <c r="E84" s="110"/>
      <c r="F84" s="331">
        <v>54</v>
      </c>
      <c r="G84" s="329"/>
      <c r="H84" s="111">
        <v>184513</v>
      </c>
      <c r="I84" s="168"/>
      <c r="J84" s="331">
        <v>252187</v>
      </c>
    </row>
    <row r="85" spans="1:10" s="2" customFormat="1" ht="8.15" customHeight="1">
      <c r="A85" s="49"/>
      <c r="B85" s="17"/>
      <c r="D85" s="116"/>
      <c r="E85" s="94"/>
      <c r="F85" s="116"/>
      <c r="G85" s="94"/>
      <c r="H85" s="173"/>
      <c r="I85" s="94"/>
      <c r="J85" s="173"/>
    </row>
    <row r="86" spans="1:10" s="2" customFormat="1" ht="17" customHeight="1">
      <c r="A86" s="103" t="s">
        <v>201</v>
      </c>
      <c r="B86" s="17"/>
      <c r="D86" s="111">
        <f>SUM(D73:D85)</f>
        <v>-842645</v>
      </c>
      <c r="E86" s="92">
        <f>SUM(E73:E85)</f>
        <v>0</v>
      </c>
      <c r="F86" s="111">
        <f>SUM(F73:F85)</f>
        <v>-60168</v>
      </c>
      <c r="G86" s="92"/>
      <c r="H86" s="111">
        <f>SUM(H73:H85)</f>
        <v>-615595</v>
      </c>
      <c r="I86" s="101">
        <f>SUM(I73:I85)</f>
        <v>0</v>
      </c>
      <c r="J86" s="111">
        <f>SUM(J73:J85)</f>
        <v>201376</v>
      </c>
    </row>
    <row r="87" spans="1:10" s="2" customFormat="1" ht="8.15" customHeight="1">
      <c r="A87" s="103"/>
      <c r="B87" s="17"/>
      <c r="D87" s="93"/>
      <c r="E87" s="173"/>
      <c r="F87" s="93"/>
      <c r="G87" s="173"/>
      <c r="H87" s="173"/>
      <c r="I87" s="173"/>
      <c r="J87" s="173"/>
    </row>
    <row r="88" spans="1:10" s="2" customFormat="1" ht="17" customHeight="1">
      <c r="A88" s="55" t="s">
        <v>202</v>
      </c>
      <c r="B88" s="17"/>
      <c r="D88" s="172"/>
      <c r="E88" s="173"/>
      <c r="F88" s="172"/>
      <c r="G88" s="173"/>
      <c r="H88" s="173"/>
      <c r="I88" s="173"/>
      <c r="J88" s="173"/>
    </row>
    <row r="89" spans="1:10" s="2" customFormat="1" ht="17" customHeight="1">
      <c r="A89" s="49" t="s">
        <v>203</v>
      </c>
      <c r="B89" s="174" t="s">
        <v>258</v>
      </c>
      <c r="D89" s="330">
        <v>583</v>
      </c>
      <c r="E89" s="330"/>
      <c r="F89" s="330">
        <v>30830</v>
      </c>
      <c r="G89" s="330"/>
      <c r="H89" s="112">
        <v>583</v>
      </c>
      <c r="I89" s="168"/>
      <c r="J89" s="330">
        <v>30830</v>
      </c>
    </row>
    <row r="90" spans="1:10" s="2" customFormat="1" ht="17" customHeight="1">
      <c r="A90" s="49" t="s">
        <v>204</v>
      </c>
      <c r="B90" s="18"/>
      <c r="D90" s="329">
        <v>-116539</v>
      </c>
      <c r="E90" s="329"/>
      <c r="F90" s="329">
        <v>-277812</v>
      </c>
      <c r="G90" s="329"/>
      <c r="H90" s="329">
        <v>-116539</v>
      </c>
      <c r="I90" s="168"/>
      <c r="J90" s="329">
        <v>-277812</v>
      </c>
    </row>
    <row r="91" spans="1:10" ht="17" customHeight="1">
      <c r="A91" s="49" t="s">
        <v>205</v>
      </c>
      <c r="D91" s="329">
        <v>-6839</v>
      </c>
      <c r="F91" s="330">
        <v>-6791</v>
      </c>
      <c r="G91" s="329"/>
      <c r="H91" s="330">
        <v>-1533</v>
      </c>
      <c r="I91" s="168"/>
      <c r="J91" s="330">
        <v>-2333</v>
      </c>
    </row>
    <row r="92" spans="1:10" ht="17" customHeight="1">
      <c r="A92" s="38" t="s">
        <v>232</v>
      </c>
      <c r="B92" s="174">
        <v>14</v>
      </c>
      <c r="D92" s="329">
        <v>233330</v>
      </c>
      <c r="F92" s="330">
        <v>0</v>
      </c>
      <c r="G92" s="329"/>
      <c r="H92" s="330">
        <v>233330</v>
      </c>
      <c r="I92" s="168"/>
      <c r="J92" s="330">
        <v>0</v>
      </c>
    </row>
    <row r="93" spans="1:10" ht="17" customHeight="1">
      <c r="A93" s="49" t="s">
        <v>238</v>
      </c>
      <c r="B93" s="174">
        <v>15</v>
      </c>
      <c r="D93" s="329">
        <v>80000</v>
      </c>
      <c r="F93" s="330">
        <v>0</v>
      </c>
      <c r="G93" s="329"/>
      <c r="H93" s="330">
        <v>80000</v>
      </c>
      <c r="I93" s="168"/>
      <c r="J93" s="330">
        <v>0</v>
      </c>
    </row>
    <row r="94" spans="1:10" ht="17" customHeight="1">
      <c r="A94" s="49" t="s">
        <v>231</v>
      </c>
      <c r="B94" s="174">
        <v>15</v>
      </c>
      <c r="D94" s="329">
        <v>120000</v>
      </c>
      <c r="F94" s="330">
        <v>0</v>
      </c>
      <c r="G94" s="329"/>
      <c r="H94" s="330">
        <v>120000</v>
      </c>
      <c r="I94" s="168"/>
      <c r="J94" s="330">
        <v>0</v>
      </c>
    </row>
    <row r="95" spans="1:10" ht="17" customHeight="1">
      <c r="A95" s="49" t="s">
        <v>221</v>
      </c>
      <c r="D95" s="331">
        <v>0</v>
      </c>
      <c r="E95" s="329"/>
      <c r="F95" s="387">
        <v>-15121</v>
      </c>
      <c r="G95" s="330"/>
      <c r="H95" s="387">
        <v>0</v>
      </c>
      <c r="I95" s="168"/>
      <c r="J95" s="387">
        <v>0</v>
      </c>
    </row>
    <row r="96" spans="1:10" s="2" customFormat="1" ht="8.15" customHeight="1">
      <c r="A96" s="49"/>
      <c r="B96" s="17"/>
      <c r="D96" s="93"/>
      <c r="E96" s="92"/>
      <c r="F96" s="93"/>
      <c r="G96" s="93"/>
      <c r="H96" s="93"/>
      <c r="I96" s="92"/>
      <c r="J96" s="93"/>
    </row>
    <row r="97" spans="1:10" s="2" customFormat="1" ht="17" customHeight="1">
      <c r="A97" s="103" t="s">
        <v>252</v>
      </c>
      <c r="B97" s="17"/>
      <c r="D97" s="332">
        <f>SUM(D88:D95)</f>
        <v>310535</v>
      </c>
      <c r="E97" s="333"/>
      <c r="F97" s="332">
        <f>SUM(F88:F95)</f>
        <v>-268894</v>
      </c>
      <c r="G97" s="168"/>
      <c r="H97" s="332">
        <f>SUM(H88:H95)</f>
        <v>315841</v>
      </c>
      <c r="I97" s="330"/>
      <c r="J97" s="332">
        <f>SUM(J88:J95)</f>
        <v>-249315</v>
      </c>
    </row>
    <row r="98" spans="1:10" s="2" customFormat="1" ht="8.15" customHeight="1">
      <c r="A98" s="49"/>
      <c r="B98" s="17"/>
      <c r="D98" s="93"/>
      <c r="E98" s="94"/>
      <c r="F98" s="93"/>
      <c r="G98" s="94"/>
      <c r="H98" s="97"/>
      <c r="I98" s="92"/>
      <c r="J98" s="97"/>
    </row>
    <row r="99" spans="1:10" s="2" customFormat="1" ht="17" customHeight="1">
      <c r="A99" s="393" t="s">
        <v>206</v>
      </c>
      <c r="B99" s="17"/>
      <c r="D99" s="331">
        <v>2155</v>
      </c>
      <c r="E99" s="333"/>
      <c r="F99" s="331">
        <v>-5833</v>
      </c>
      <c r="G99" s="168"/>
      <c r="H99" s="331">
        <v>0</v>
      </c>
      <c r="I99" s="330"/>
      <c r="J99" s="331">
        <v>0</v>
      </c>
    </row>
    <row r="100" spans="1:10" s="2" customFormat="1" ht="8.15" customHeight="1">
      <c r="A100" s="393"/>
      <c r="B100" s="17"/>
      <c r="D100" s="93"/>
      <c r="E100" s="173"/>
      <c r="F100" s="93"/>
      <c r="G100" s="173"/>
      <c r="H100" s="173"/>
      <c r="I100" s="173"/>
      <c r="J100" s="93"/>
    </row>
    <row r="101" spans="1:10" s="2" customFormat="1" ht="17" customHeight="1">
      <c r="A101" s="55" t="s">
        <v>207</v>
      </c>
      <c r="B101" s="17"/>
      <c r="D101" s="110">
        <f t="shared" ref="D101:J101" si="1">SUM(D86,D97,D99,D55)</f>
        <v>-366881</v>
      </c>
      <c r="E101" s="92">
        <f t="shared" si="1"/>
        <v>0</v>
      </c>
      <c r="F101" s="101">
        <f t="shared" si="1"/>
        <v>-143181</v>
      </c>
      <c r="G101" s="92">
        <f t="shared" si="1"/>
        <v>0</v>
      </c>
      <c r="H101" s="110">
        <f t="shared" si="1"/>
        <v>-266843</v>
      </c>
      <c r="I101" s="92">
        <f t="shared" si="1"/>
        <v>0</v>
      </c>
      <c r="J101" s="101">
        <f t="shared" si="1"/>
        <v>-40125</v>
      </c>
    </row>
    <row r="102" spans="1:10" s="2" customFormat="1" ht="17" customHeight="1">
      <c r="A102" s="49" t="s">
        <v>208</v>
      </c>
      <c r="B102" s="244">
        <v>5</v>
      </c>
      <c r="D102" s="101">
        <v>605623</v>
      </c>
      <c r="E102" s="92"/>
      <c r="F102" s="329">
        <v>602904</v>
      </c>
      <c r="G102" s="168"/>
      <c r="H102" s="329">
        <v>349772</v>
      </c>
      <c r="I102" s="330"/>
      <c r="J102" s="329">
        <v>288722</v>
      </c>
    </row>
    <row r="103" spans="1:10" s="2" customFormat="1" ht="17" customHeight="1">
      <c r="A103" s="102" t="s">
        <v>170</v>
      </c>
      <c r="B103" s="17"/>
      <c r="D103" s="91"/>
      <c r="E103" s="173"/>
      <c r="F103" s="329"/>
      <c r="G103" s="168"/>
      <c r="H103" s="329"/>
      <c r="I103" s="330"/>
      <c r="J103" s="329"/>
    </row>
    <row r="104" spans="1:10" s="2" customFormat="1" ht="17" customHeight="1">
      <c r="A104" s="102" t="s">
        <v>209</v>
      </c>
      <c r="B104" s="17"/>
      <c r="D104" s="111">
        <v>435</v>
      </c>
      <c r="E104" s="92"/>
      <c r="F104" s="331">
        <v>10391</v>
      </c>
      <c r="G104" s="168"/>
      <c r="H104" s="331">
        <v>435</v>
      </c>
      <c r="I104" s="330"/>
      <c r="J104" s="331">
        <v>10391</v>
      </c>
    </row>
    <row r="105" spans="1:10" s="2" customFormat="1" ht="8.15" customHeight="1">
      <c r="A105" s="49"/>
      <c r="B105" s="17"/>
      <c r="D105" s="93"/>
      <c r="E105" s="94"/>
      <c r="F105" s="93"/>
      <c r="G105" s="94"/>
      <c r="H105" s="93"/>
      <c r="I105" s="94"/>
      <c r="J105" s="93"/>
    </row>
    <row r="106" spans="1:10" s="2" customFormat="1" ht="17" customHeight="1" thickBot="1">
      <c r="A106" s="55" t="s">
        <v>210</v>
      </c>
      <c r="B106" s="244">
        <v>5</v>
      </c>
      <c r="D106" s="198">
        <f>SUM(D101:D104)</f>
        <v>239177</v>
      </c>
      <c r="E106" s="92">
        <f>SUM(E101:E104)</f>
        <v>0</v>
      </c>
      <c r="F106" s="198">
        <f>SUM(F101:F104)</f>
        <v>470114</v>
      </c>
      <c r="G106" s="92"/>
      <c r="H106" s="198">
        <f>SUM(H101:H104)</f>
        <v>83364</v>
      </c>
      <c r="I106" s="101"/>
      <c r="J106" s="198">
        <f>SUM(J101:J104)</f>
        <v>258988</v>
      </c>
    </row>
    <row r="107" spans="1:10" s="2" customFormat="1" ht="13.5" customHeight="1" thickTop="1">
      <c r="B107" s="17"/>
      <c r="D107" s="172"/>
      <c r="E107" s="173"/>
      <c r="F107" s="172"/>
      <c r="G107" s="173"/>
      <c r="H107" s="173"/>
      <c r="I107" s="173"/>
      <c r="J107" s="173"/>
    </row>
    <row r="108" spans="1:10" s="2" customFormat="1" ht="17" customHeight="1">
      <c r="A108" s="55" t="s">
        <v>211</v>
      </c>
      <c r="B108" s="165"/>
      <c r="D108" s="172"/>
      <c r="E108" s="173"/>
      <c r="F108" s="172"/>
      <c r="G108" s="173"/>
      <c r="H108" s="173"/>
      <c r="I108" s="173"/>
      <c r="J108" s="173"/>
    </row>
    <row r="109" spans="1:10" s="2" customFormat="1" ht="17" customHeight="1">
      <c r="A109" s="102" t="s">
        <v>222</v>
      </c>
      <c r="B109" s="165"/>
      <c r="D109" s="386">
        <v>0</v>
      </c>
      <c r="E109" s="173"/>
      <c r="F109" s="172">
        <v>551</v>
      </c>
      <c r="G109" s="173"/>
      <c r="H109" s="386">
        <v>0</v>
      </c>
      <c r="I109" s="173"/>
      <c r="J109" s="329">
        <v>0</v>
      </c>
    </row>
    <row r="110" spans="1:10" ht="17" customHeight="1">
      <c r="A110" s="102" t="s">
        <v>212</v>
      </c>
      <c r="D110" s="329">
        <v>0</v>
      </c>
      <c r="E110" s="333"/>
      <c r="F110" s="329">
        <v>16193</v>
      </c>
      <c r="G110" s="168"/>
      <c r="H110" s="329">
        <v>0</v>
      </c>
      <c r="I110" s="330"/>
      <c r="J110" s="329">
        <v>2939</v>
      </c>
    </row>
    <row r="111" spans="1:10" ht="17" customHeight="1">
      <c r="A111" s="102" t="s">
        <v>213</v>
      </c>
      <c r="D111" s="329">
        <v>3321</v>
      </c>
      <c r="E111" s="333"/>
      <c r="F111" s="329">
        <v>11413</v>
      </c>
      <c r="G111" s="168"/>
      <c r="H111" s="329">
        <v>0</v>
      </c>
      <c r="I111" s="330"/>
      <c r="J111" s="329">
        <v>0</v>
      </c>
    </row>
    <row r="112" spans="1:10" ht="17" customHeight="1">
      <c r="A112" s="102" t="s">
        <v>223</v>
      </c>
      <c r="D112" s="329">
        <v>0</v>
      </c>
      <c r="E112" s="334"/>
      <c r="F112" s="329">
        <v>0</v>
      </c>
      <c r="G112" s="335"/>
      <c r="H112" s="329">
        <v>0</v>
      </c>
      <c r="I112" s="336"/>
      <c r="J112" s="329">
        <v>1546</v>
      </c>
    </row>
    <row r="113" spans="1:10" ht="17" customHeight="1">
      <c r="A113" s="102" t="s">
        <v>224</v>
      </c>
      <c r="D113" s="386">
        <v>0</v>
      </c>
      <c r="E113" s="22"/>
      <c r="F113" s="28">
        <v>12268</v>
      </c>
      <c r="G113" s="22"/>
      <c r="H113" s="329">
        <v>0</v>
      </c>
      <c r="I113" s="24"/>
      <c r="J113" s="28">
        <v>35525</v>
      </c>
    </row>
    <row r="114" spans="1:10" ht="17" customHeight="1">
      <c r="A114" s="102"/>
      <c r="D114" s="386"/>
      <c r="E114" s="22"/>
      <c r="F114" s="28"/>
      <c r="G114" s="22"/>
      <c r="H114" s="329"/>
      <c r="I114" s="24"/>
      <c r="J114" s="28"/>
    </row>
    <row r="115" spans="1:10" ht="17" customHeight="1">
      <c r="A115" s="102"/>
      <c r="D115" s="386"/>
      <c r="E115" s="22"/>
      <c r="F115" s="28"/>
      <c r="G115" s="22"/>
      <c r="H115" s="329"/>
      <c r="I115" s="24"/>
      <c r="J115" s="28"/>
    </row>
    <row r="116" spans="1:10" ht="17" customHeight="1">
      <c r="A116" s="102"/>
      <c r="D116" s="386"/>
      <c r="E116" s="22"/>
      <c r="F116" s="28"/>
      <c r="G116" s="22"/>
      <c r="H116" s="329"/>
      <c r="I116" s="24"/>
      <c r="J116" s="28"/>
    </row>
    <row r="117" spans="1:10" ht="23.5" customHeight="1">
      <c r="A117" s="102"/>
      <c r="D117" s="386"/>
      <c r="E117" s="22"/>
      <c r="F117" s="28"/>
      <c r="G117" s="22"/>
      <c r="H117" s="329"/>
      <c r="I117" s="24"/>
      <c r="J117" s="28"/>
    </row>
    <row r="118" spans="1:10" ht="23.5" customHeight="1">
      <c r="A118" s="102"/>
      <c r="D118" s="397"/>
      <c r="E118" s="398"/>
      <c r="F118" s="101"/>
      <c r="G118" s="398"/>
      <c r="H118" s="330"/>
      <c r="I118" s="24"/>
      <c r="J118" s="101"/>
    </row>
    <row r="119" spans="1:10" ht="16.5" customHeight="1">
      <c r="A119" s="102"/>
      <c r="D119" s="386"/>
      <c r="E119" s="22"/>
      <c r="F119" s="28"/>
      <c r="G119" s="22"/>
      <c r="H119" s="329"/>
      <c r="I119" s="24"/>
      <c r="J119" s="28"/>
    </row>
    <row r="120" spans="1:10" s="2" customFormat="1" ht="22.4" customHeight="1">
      <c r="A120" s="219" t="s">
        <v>36</v>
      </c>
      <c r="B120" s="171"/>
      <c r="C120" s="4"/>
      <c r="D120" s="161"/>
      <c r="E120" s="4"/>
      <c r="F120" s="161"/>
      <c r="G120" s="4"/>
      <c r="H120" s="161"/>
      <c r="I120" s="4"/>
      <c r="J120" s="161"/>
    </row>
    <row r="121" spans="1:10" ht="19.399999999999999" customHeight="1">
      <c r="D121" s="28"/>
      <c r="E121" s="22"/>
      <c r="F121" s="28"/>
      <c r="G121" s="22"/>
      <c r="H121" s="28"/>
      <c r="I121" s="24"/>
      <c r="J121" s="56">
        <v>12</v>
      </c>
    </row>
  </sheetData>
  <mergeCells count="4">
    <mergeCell ref="D6:F6"/>
    <mergeCell ref="H6:J6"/>
    <mergeCell ref="D66:F66"/>
    <mergeCell ref="H66:J66"/>
  </mergeCells>
  <pageMargins left="0.75" right="0.5" top="0.5" bottom="0.5" header="0.5" footer="0.5"/>
  <pageSetup paperSize="9" scale="79" firstPageNumber="7" orientation="portrait" useFirstPageNumber="1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d0f5f5e5-da7d-4137-8dde-e79deaabaca1" revision="3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7" ma:contentTypeDescription="สร้างเอกสารใหม่" ma:contentTypeScope="" ma:versionID="7a5a6b870f7ffdd2c4bb95f1a629644c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48067507e7032ac2eaeb119f1b891aa6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998D65-6F75-4B30-92DB-B233BF7E39FF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customXml/itemProps4.xml><?xml version="1.0" encoding="utf-8"?>
<ds:datastoreItem xmlns:ds="http://schemas.openxmlformats.org/officeDocument/2006/customXml" ds:itemID="{7A717AE6-82D7-495A-BF4C-1C7766F732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PL 5-6_3M</vt:lpstr>
      <vt:lpstr>PL 7-8_9M</vt:lpstr>
      <vt:lpstr>EQ 9 (Conso)</vt:lpstr>
      <vt:lpstr>EQ 10 (Company)</vt:lpstr>
      <vt:lpstr>CF 11-12</vt:lpstr>
      <vt:lpstr>'BS 2-4'!Print_Area</vt:lpstr>
      <vt:lpstr>'CF 11-12'!Print_Area</vt:lpstr>
      <vt:lpstr>'EQ 10 (Company)'!Print_Area</vt:lpstr>
      <vt:lpstr>'EQ 9 (Conso)'!Print_Area</vt:lpstr>
      <vt:lpstr>'PL 5-6_3M'!Print_Area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Pannarai Yingamonpong</cp:lastModifiedBy>
  <cp:revision/>
  <cp:lastPrinted>2023-11-07T10:23:08Z</cp:lastPrinted>
  <dcterms:created xsi:type="dcterms:W3CDTF">2006-05-08T17:23:03Z</dcterms:created>
  <dcterms:modified xsi:type="dcterms:W3CDTF">2023-11-10T10:39:37Z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