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3th Quarter/08 - Draft FS AS IIIQ 2023/Client Version/For client/EFS/"/>
    </mc:Choice>
  </mc:AlternateContent>
  <xr:revisionPtr revIDLastSave="0" documentId="8_{B591126F-D22D-476B-A0A1-153C7E722F52}" xr6:coauthVersionLast="47" xr6:coauthVersionMax="47" xr10:uidLastSave="{00000000-0000-0000-0000-000000000000}"/>
  <bookViews>
    <workbookView xWindow="-110" yWindow="-110" windowWidth="19420" windowHeight="10420" tabRatio="755" activeTab="5" xr2:uid="{00000000-000D-0000-FFFF-FFFF00000000}"/>
  </bookViews>
  <sheets>
    <sheet name="BS 2-4" sheetId="37" r:id="rId1"/>
    <sheet name="PL 5_3M" sheetId="46" r:id="rId2"/>
    <sheet name="PL 6-7_9M" sheetId="47" r:id="rId3"/>
    <sheet name="EQ 8 (Conso)" sheetId="40" r:id="rId4"/>
    <sheet name="EQ 9 (Company)" sheetId="41" r:id="rId5"/>
    <sheet name="CF 10-11" sheetId="50" r:id="rId6"/>
  </sheets>
  <definedNames>
    <definedName name="\p" localSheetId="5">#REF!</definedName>
    <definedName name="\p" localSheetId="1">#REF!</definedName>
    <definedName name="\p" localSheetId="2">#REF!</definedName>
    <definedName name="\p">#REF!</definedName>
    <definedName name="aa" localSheetId="1">#REF!</definedName>
    <definedName name="aa">#REF!</definedName>
    <definedName name="AS2DocOpenMode" hidden="1">"AS2DocumentEdit"</definedName>
    <definedName name="bswip" localSheetId="5">#REF!</definedName>
    <definedName name="bswip" localSheetId="1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 localSheetId="1">#REF!</definedName>
    <definedName name="ColorArea">#REF!</definedName>
    <definedName name="_xlnm.Database" localSheetId="1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 localSheetId="1">#REF!</definedName>
    <definedName name="p_1">#REF!</definedName>
    <definedName name="p_2" localSheetId="5">#REF!</definedName>
    <definedName name="p_2" localSheetId="1">#REF!</definedName>
    <definedName name="p_2">#REF!</definedName>
    <definedName name="p_3" localSheetId="5">#REF!</definedName>
    <definedName name="p_3" localSheetId="1">#REF!</definedName>
    <definedName name="p_3">#REF!</definedName>
    <definedName name="print" localSheetId="5">#REF!</definedName>
    <definedName name="print">#REF!</definedName>
    <definedName name="_xlnm.Print_Area" localSheetId="0">'BS 2-4'!$A$1:$L$190</definedName>
    <definedName name="_xlnm.Print_Area" localSheetId="5">'CF 10-11'!$A$1:$L$122</definedName>
    <definedName name="_xlnm.Print_Area" localSheetId="2">'PL 6-7_9M'!$A$1:$J$121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_xlnm.Print_Titles" localSheetId="1">'PL 5_3M'!$1:$12</definedName>
    <definedName name="Print_Titles_MI" localSheetId="1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2-4'!$A$1:$L$190</definedName>
    <definedName name="Z_2CA7CCB4_9B56_4682_9662_97CF2752E215_.wvu.PrintArea" localSheetId="0" hidden="1">'BS 2-4'!$A$1:$L$190</definedName>
    <definedName name="Z_32FE8EAA_35DA_4C7A_92A0_9B5CAB08BE3F_.wvu.PrintArea" localSheetId="0" hidden="1">'BS 2-4'!$A$1:$L$190</definedName>
    <definedName name="Z_7A9397F6_E1FC_4386_A077_FC272B949F82_.wvu.PrintArea" localSheetId="0" hidden="1">'BS 2-4'!$A$1:$L$190</definedName>
    <definedName name="Z_E7B771DF_1040_4644_BE91_91BA1826BFF6_.wvu.PrintArea" localSheetId="0" hidden="1">'BS 2-4'!$A$1:$L$190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37" l="1"/>
  <c r="H94" i="37"/>
  <c r="J94" i="37"/>
  <c r="L94" i="37"/>
  <c r="F84" i="37"/>
  <c r="F96" i="37" s="1"/>
  <c r="H84" i="37"/>
  <c r="H96" i="37" s="1"/>
  <c r="J84" i="37"/>
  <c r="J96" i="37" s="1"/>
  <c r="L84" i="37"/>
  <c r="L96" i="37" l="1"/>
  <c r="F42" i="50"/>
  <c r="U37" i="40" l="1"/>
  <c r="W37" i="40" s="1"/>
  <c r="AA37" i="40" s="1"/>
  <c r="F98" i="50"/>
  <c r="F85" i="50"/>
  <c r="F39" i="50"/>
  <c r="F51" i="50" s="1"/>
  <c r="D45" i="47" l="1"/>
  <c r="F53" i="50" l="1"/>
  <c r="F56" i="50" s="1"/>
  <c r="S29" i="41" l="1"/>
  <c r="S30" i="41"/>
  <c r="S31" i="41"/>
  <c r="S32" i="41"/>
  <c r="S33" i="41"/>
  <c r="U38" i="40" l="1"/>
  <c r="W38" i="40" s="1"/>
  <c r="AA38" i="40" s="1"/>
  <c r="U36" i="40"/>
  <c r="W36" i="40" s="1"/>
  <c r="AA36" i="40" s="1"/>
  <c r="U35" i="40"/>
  <c r="W35" i="40" s="1"/>
  <c r="AA35" i="40" s="1"/>
  <c r="U34" i="40"/>
  <c r="W34" i="40" s="1"/>
  <c r="AA34" i="40" s="1"/>
  <c r="U33" i="40"/>
  <c r="W33" i="40" s="1"/>
  <c r="AA33" i="40" s="1"/>
  <c r="F25" i="37" l="1"/>
  <c r="A63" i="50" l="1"/>
  <c r="L44" i="50"/>
  <c r="U24" i="40"/>
  <c r="A66" i="47" l="1"/>
  <c r="J18" i="46"/>
  <c r="D16" i="46"/>
  <c r="F16" i="46"/>
  <c r="H16" i="46"/>
  <c r="A63" i="37"/>
  <c r="A132" i="37" s="1"/>
  <c r="U32" i="41"/>
  <c r="J85" i="50" l="1"/>
  <c r="F40" i="37" l="1"/>
  <c r="J40" i="37"/>
  <c r="S21" i="41" l="1"/>
  <c r="S26" i="41"/>
  <c r="S14" i="41"/>
  <c r="S20" i="41"/>
  <c r="S19" i="41"/>
  <c r="S18" i="41"/>
  <c r="S17" i="41"/>
  <c r="Q35" i="41"/>
  <c r="Q23" i="41"/>
  <c r="U31" i="41" l="1"/>
  <c r="U29" i="41"/>
  <c r="L98" i="50" l="1"/>
  <c r="L85" i="50"/>
  <c r="H98" i="50"/>
  <c r="H85" i="50"/>
  <c r="J98" i="50"/>
  <c r="U20" i="41"/>
  <c r="U19" i="41"/>
  <c r="D16" i="47"/>
  <c r="D25" i="47" s="1"/>
  <c r="D28" i="47" s="1"/>
  <c r="J45" i="47"/>
  <c r="F45" i="47"/>
  <c r="J38" i="47"/>
  <c r="F38" i="47"/>
  <c r="J16" i="47"/>
  <c r="J25" i="47" s="1"/>
  <c r="F16" i="47"/>
  <c r="H45" i="47"/>
  <c r="H38" i="47"/>
  <c r="D38" i="47"/>
  <c r="H16" i="47"/>
  <c r="H25" i="47" s="1"/>
  <c r="H28" i="47" s="1"/>
  <c r="J45" i="46"/>
  <c r="F45" i="46"/>
  <c r="J38" i="46"/>
  <c r="F38" i="46"/>
  <c r="J16" i="46"/>
  <c r="J25" i="46" s="1"/>
  <c r="J28" i="46" s="1"/>
  <c r="J67" i="46" s="1"/>
  <c r="J64" i="46" s="1"/>
  <c r="F25" i="46"/>
  <c r="F28" i="46" s="1"/>
  <c r="F67" i="46" s="1"/>
  <c r="F64" i="46" s="1"/>
  <c r="H45" i="46"/>
  <c r="D45" i="46"/>
  <c r="H38" i="46"/>
  <c r="D38" i="46"/>
  <c r="H25" i="46"/>
  <c r="H28" i="46" s="1"/>
  <c r="D25" i="46" l="1"/>
  <c r="D28" i="46" s="1"/>
  <c r="D67" i="46" s="1"/>
  <c r="D64" i="46" s="1"/>
  <c r="F48" i="46"/>
  <c r="F50" i="46" s="1"/>
  <c r="F74" i="46" s="1"/>
  <c r="F71" i="46" s="1"/>
  <c r="F25" i="47"/>
  <c r="F28" i="47" s="1"/>
  <c r="F79" i="47" s="1"/>
  <c r="F76" i="47" s="1"/>
  <c r="H48" i="47"/>
  <c r="H50" i="47" s="1"/>
  <c r="H86" i="47" s="1"/>
  <c r="H83" i="47" s="1"/>
  <c r="J14" i="50"/>
  <c r="J39" i="50" s="1"/>
  <c r="J28" i="47"/>
  <c r="J79" i="47" s="1"/>
  <c r="J76" i="47" s="1"/>
  <c r="L14" i="50"/>
  <c r="L39" i="50" s="1"/>
  <c r="F48" i="47"/>
  <c r="J48" i="47"/>
  <c r="F102" i="50"/>
  <c r="F107" i="50" s="1"/>
  <c r="F108" i="50" s="1"/>
  <c r="J48" i="46"/>
  <c r="J50" i="46" s="1"/>
  <c r="J74" i="46" s="1"/>
  <c r="J71" i="46" s="1"/>
  <c r="D48" i="47"/>
  <c r="D50" i="47" s="1"/>
  <c r="D79" i="47"/>
  <c r="D76" i="47" s="1"/>
  <c r="H79" i="47"/>
  <c r="H76" i="47" s="1"/>
  <c r="H48" i="46"/>
  <c r="H50" i="46" s="1"/>
  <c r="H74" i="46" s="1"/>
  <c r="H71" i="46" s="1"/>
  <c r="D48" i="46"/>
  <c r="H67" i="46"/>
  <c r="H64" i="46" s="1"/>
  <c r="H14" i="50" l="1"/>
  <c r="H39" i="50" s="1"/>
  <c r="H51" i="50" s="1"/>
  <c r="H56" i="50" s="1"/>
  <c r="H102" i="50" s="1"/>
  <c r="H107" i="50" s="1"/>
  <c r="D50" i="46"/>
  <c r="D74" i="46" s="1"/>
  <c r="D71" i="46" s="1"/>
  <c r="D86" i="47"/>
  <c r="D83" i="47" s="1"/>
  <c r="L51" i="50"/>
  <c r="L56" i="50" s="1"/>
  <c r="L102" i="50" s="1"/>
  <c r="L107" i="50" s="1"/>
  <c r="J51" i="50"/>
  <c r="J56" i="50" s="1"/>
  <c r="J50" i="47"/>
  <c r="J86" i="47" s="1"/>
  <c r="J83" i="47" s="1"/>
  <c r="F50" i="47"/>
  <c r="F86" i="47" s="1"/>
  <c r="F83" i="47" s="1"/>
  <c r="L40" i="37"/>
  <c r="L25" i="37"/>
  <c r="H40" i="37"/>
  <c r="H25" i="37"/>
  <c r="J102" i="50" l="1"/>
  <c r="J107" i="50" s="1"/>
  <c r="J108" i="50" s="1"/>
  <c r="H42" i="37"/>
  <c r="L42" i="37"/>
  <c r="F42" i="37"/>
  <c r="U23" i="40" l="1"/>
  <c r="U22" i="40"/>
  <c r="U21" i="40"/>
  <c r="U20" i="40"/>
  <c r="U26" i="41" l="1"/>
  <c r="U14" i="41"/>
  <c r="U29" i="40"/>
  <c r="W29" i="40" s="1"/>
  <c r="AA29" i="40" s="1"/>
  <c r="U16" i="40"/>
  <c r="W16" i="40" s="1"/>
  <c r="AA16" i="40" s="1"/>
  <c r="I35" i="41" l="1"/>
  <c r="J153" i="37" s="1"/>
  <c r="U18" i="41" l="1"/>
  <c r="W22" i="40"/>
  <c r="AA22" i="40" s="1"/>
  <c r="W21" i="40"/>
  <c r="AA21" i="40" s="1"/>
  <c r="W20" i="40"/>
  <c r="AA20" i="40" s="1"/>
  <c r="W24" i="40"/>
  <c r="AA24" i="40" s="1"/>
  <c r="W23" i="40"/>
  <c r="AA23" i="40" s="1"/>
  <c r="J25" i="37"/>
  <c r="U17" i="41" l="1"/>
  <c r="S23" i="41"/>
  <c r="H156" i="37" l="1"/>
  <c r="H155" i="37"/>
  <c r="H153" i="37"/>
  <c r="H152" i="37"/>
  <c r="H151" i="37"/>
  <c r="Q40" i="40" l="1"/>
  <c r="L157" i="37"/>
  <c r="L156" i="37"/>
  <c r="L155" i="37"/>
  <c r="L153" i="37"/>
  <c r="L151" i="37"/>
  <c r="L152" i="37"/>
  <c r="L159" i="37" l="1"/>
  <c r="S35" i="41"/>
  <c r="J157" i="37" s="1"/>
  <c r="O35" i="41"/>
  <c r="M40" i="40" l="1"/>
  <c r="F156" i="37" s="1"/>
  <c r="Y40" i="40" l="1"/>
  <c r="F160" i="37" s="1"/>
  <c r="S40" i="40"/>
  <c r="O40" i="40"/>
  <c r="K40" i="40"/>
  <c r="F155" i="37" s="1"/>
  <c r="I40" i="40"/>
  <c r="F153" i="37" s="1"/>
  <c r="G40" i="40"/>
  <c r="F152" i="37" s="1"/>
  <c r="E40" i="40"/>
  <c r="F151" i="37" s="1"/>
  <c r="U30" i="41"/>
  <c r="K35" i="41"/>
  <c r="J155" i="37" s="1"/>
  <c r="G35" i="41"/>
  <c r="J152" i="37" s="1"/>
  <c r="E35" i="41"/>
  <c r="J151" i="37" s="1"/>
  <c r="J42" i="37"/>
  <c r="M35" i="41" l="1"/>
  <c r="U33" i="41"/>
  <c r="U35" i="41" s="1"/>
  <c r="J156" i="37" l="1"/>
  <c r="J159" i="37" s="1"/>
  <c r="U40" i="40"/>
  <c r="F157" i="37" s="1"/>
  <c r="H157" i="37"/>
  <c r="AA40" i="40" l="1"/>
  <c r="F159" i="37"/>
  <c r="F162" i="37" s="1"/>
  <c r="F164" i="37" s="1"/>
  <c r="W40" i="40" l="1"/>
  <c r="O23" i="41" l="1"/>
  <c r="H160" i="37" l="1"/>
  <c r="H159" i="37" l="1"/>
  <c r="H162" i="37" s="1"/>
  <c r="Q26" i="40" l="1"/>
  <c r="AA26" i="40" l="1"/>
  <c r="K23" i="41" l="1"/>
  <c r="I23" i="41"/>
  <c r="G23" i="41"/>
  <c r="I26" i="40" l="1"/>
  <c r="G26" i="40" l="1"/>
  <c r="Y26" i="40"/>
  <c r="K26" i="40"/>
  <c r="O26" i="40"/>
  <c r="S26" i="40"/>
  <c r="E26" i="40"/>
  <c r="E23" i="41"/>
  <c r="L162" i="37"/>
  <c r="L164" i="37" l="1"/>
  <c r="U26" i="40"/>
  <c r="M26" i="40" l="1"/>
  <c r="H164" i="37"/>
  <c r="U21" i="41" l="1"/>
  <c r="U23" i="41" s="1"/>
  <c r="M23" i="41"/>
  <c r="W26" i="40"/>
  <c r="J162" i="37" l="1"/>
  <c r="J164" i="37" s="1"/>
</calcChain>
</file>

<file path=xl/sharedStrings.xml><?xml version="1.0" encoding="utf-8"?>
<sst xmlns="http://schemas.openxmlformats.org/spreadsheetml/2006/main" count="577" uniqueCount="256">
  <si>
    <t>Asphere Innovations Public Company Limited</t>
  </si>
  <si>
    <t>(Formerly Asiasoft Corporation Public Company Limited)</t>
  </si>
  <si>
    <t>Statement of Financial Position</t>
  </si>
  <si>
    <t>As at 30 September 2023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</si>
  <si>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</si>
  <si>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</si>
  <si>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</si>
  <si>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</si>
  <si>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</si>
  <si>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</si>
  <si>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</si>
  <si>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2023</t>
  </si>
  <si>
    <t>2022</t>
  </si>
  <si>
    <t>Note</t>
  </si>
  <si>
    <t>Thousand Baht</t>
  </si>
  <si>
    <t>Assets</t>
  </si>
  <si>
    <t>Current assets</t>
  </si>
  <si>
    <t>Cash and cash equivalents</t>
  </si>
  <si>
    <t>Current investment</t>
  </si>
  <si>
    <t>Trade and other receivables</t>
  </si>
  <si>
    <t>Short-term loans to related parties</t>
  </si>
  <si>
    <t>Other current financial assets</t>
  </si>
  <si>
    <t>Prepaid royalty fees</t>
  </si>
  <si>
    <t>Other current assets</t>
  </si>
  <si>
    <t>Total current assets</t>
  </si>
  <si>
    <t>Non-current assets</t>
  </si>
  <si>
    <t>Financial assets measured at fair value through</t>
  </si>
  <si>
    <t>other comprehensive income</t>
  </si>
  <si>
    <t>Investments in subsidiaries</t>
  </si>
  <si>
    <t>11 (a)</t>
  </si>
  <si>
    <t>11 (e)</t>
  </si>
  <si>
    <t>Investments in joint venture</t>
  </si>
  <si>
    <t>11 (f)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</si>
  <si>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</si>
  <si>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</si>
  <si>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</si>
  <si>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</si>
  <si>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</si>
  <si>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</si>
  <si>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</si>
  <si>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</si>
  <si>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</si>
  <si>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</si>
  <si>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</si>
  <si>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</si>
  <si>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</si>
  <si>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Current portion of loan from financial institution</t>
  </si>
  <si>
    <t>Short-term loans</t>
  </si>
  <si>
    <t>Deferred revenue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</si>
  <si>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</si>
  <si>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</si>
  <si>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</si>
  <si>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</si>
  <si>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</si>
  <si>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 from financial institution</t>
  </si>
  <si>
    <t>Lease liabilities</t>
  </si>
  <si>
    <t>Deferred tax liabilities</t>
  </si>
  <si>
    <t>Employee benefit obligations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</si>
  <si>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</si>
  <si>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</si>
  <si>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</si>
  <si>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</si>
  <si>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</si>
  <si>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</si>
  <si>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</si>
  <si>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513,007,473 ordinary shares of  Baht 0.5 each</t>
  </si>
  <si>
    <t>Issued and paid-up share capital</t>
  </si>
  <si>
    <t xml:space="preserve">   506,883,094 ordinary shares of  Baht 0.5 each)</t>
  </si>
  <si>
    <t xml:space="preserve">   (31 December 2022:</t>
  </si>
  <si>
    <t xml:space="preserve">   506,716,514 ordinary shares of  Baht 0.5 each)</t>
  </si>
  <si>
    <t>Premium share capital</t>
  </si>
  <si>
    <t>Capital reserve for share-based payment</t>
  </si>
  <si>
    <t>Retained earnings</t>
  </si>
  <si>
    <t>Appropriated-legal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</si>
  <si>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</si>
  <si>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</si>
  <si>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</si>
  <si>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</si>
  <si>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</si>
  <si>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shareholder's equity</t>
  </si>
  <si>
    <t>Statement of Comprehensive Income (Unaudited)</t>
  </si>
  <si>
    <t>For the three-month period ended 30 September 2023</t>
  </si>
  <si>
    <t>Revenues from services</t>
  </si>
  <si>
    <t>Cost of services</t>
  </si>
  <si>
    <t xml:space="preserve">Gross profit </t>
  </si>
  <si>
    <t>Dividend income</t>
  </si>
  <si>
    <t>Other income</t>
  </si>
  <si>
    <t>Selling expenses</t>
  </si>
  <si>
    <t>-</t>
  </si>
  <si>
    <t>Administrative expenses</t>
  </si>
  <si>
    <t xml:space="preserve">Finance costs </t>
  </si>
  <si>
    <t>Gains on disposal of investment in subsidiary</t>
  </si>
  <si>
    <t>11 (d)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</si>
  <si>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</si>
  <si>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</si>
  <si>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</si>
  <si>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</si>
  <si>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</si>
  <si>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</si>
  <si>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Loss on changes in value of equity investments designated</t>
  </si>
  <si>
    <t xml:space="preserve">   at fair value through other comprehensive income </t>
  </si>
  <si>
    <t>Income tax on items that will not be</t>
  </si>
  <si>
    <t xml:space="preserve">   reclassified subsequently to profit or loss</t>
  </si>
  <si>
    <t>Total items that will not be reclassified</t>
  </si>
  <si>
    <t xml:space="preserve">   subsequently to profit or loss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</si>
  <si>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</si>
  <si>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</si>
  <si>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</si>
  <si>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items that will be reclassified</t>
  </si>
  <si>
    <t>Other comprehensive income</t>
  </si>
  <si>
    <t xml:space="preserve">   for the period, net of tax</t>
  </si>
  <si>
    <t>Total comprehensive income for the period</t>
  </si>
  <si>
    <t>The accompanying notes form part of this interim financial information.</t>
  </si>
  <si>
    <t>Net profit attributable to:</t>
  </si>
  <si>
    <t>Owners of the parent</t>
  </si>
  <si>
    <t>Total comprehensive income</t>
  </si>
  <si>
    <t xml:space="preserve">   attributable to:</t>
  </si>
  <si>
    <t>Earnings per share</t>
  </si>
  <si>
    <t xml:space="preserve"> Baht</t>
  </si>
  <si>
    <t>Basic earnings per share</t>
  </si>
  <si>
    <t>Diluted earnings per share</t>
  </si>
  <si>
    <t>For the nine-month period ended 30 September 2023</t>
  </si>
  <si>
    <r>
      <t xml:space="preserve">Statement of Comprehensive Income (Unaudited) </t>
    </r>
    <r>
      <rPr>
        <sz val="14"/>
        <rFont val="Angsana New"/>
        <family val="1"/>
      </rPr>
      <t>(Cont'd)</t>
    </r>
  </si>
  <si>
    <t>Total comprehensive income (expense)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</si>
  <si>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</si>
  <si>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</si>
  <si>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</si>
  <si>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</si>
  <si>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Other comprehensive income (expenses)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</si>
  <si>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</si>
  <si>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</si>
  <si>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</si>
  <si>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</si>
  <si>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</si>
  <si>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</si>
  <si>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Remeasurements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</si>
  <si>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</si>
  <si>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</si>
  <si>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</si>
  <si>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</si>
  <si>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</si>
  <si>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</si>
  <si>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</si>
  <si>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</si>
  <si>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of post-employment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</si>
  <si>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</si>
  <si>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</si>
  <si>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</si>
  <si>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</si>
  <si>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</si>
  <si>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</si>
  <si>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</si>
  <si>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</si>
  <si>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benefit obligations</t>
  </si>
  <si>
    <t>in subsidiaries</t>
  </si>
  <si>
    <t xml:space="preserve"> equity</t>
  </si>
  <si>
    <t xml:space="preserve"> of the parent </t>
  </si>
  <si>
    <t>interests</t>
  </si>
  <si>
    <t>Opening balance at 1 January 2022</t>
  </si>
  <si>
    <t xml:space="preserve">Change in shareholders' equity for the period </t>
  </si>
  <si>
    <t>Issuance of ordinary shares as a result</t>
  </si>
  <si>
    <t>of warrants exercised</t>
  </si>
  <si>
    <t>Share-based payments</t>
  </si>
  <si>
    <t>Dividends</t>
  </si>
  <si>
    <t>Non-Controlling Interest from investment</t>
  </si>
  <si>
    <t>Closing balance at 30 September 2022</t>
  </si>
  <si>
    <t>Opening balance at 1 January 2023</t>
  </si>
  <si>
    <t>18,20</t>
  </si>
  <si>
    <t>Adjustment</t>
  </si>
  <si>
    <t>Total comprehensive income (expense) for the period</t>
  </si>
  <si>
    <t>Closing balance at 30 September 2023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</si>
  <si>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</si>
  <si>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</si>
  <si>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>Gain/(loss) from</t>
  </si>
  <si>
    <t xml:space="preserve">Total other </t>
  </si>
  <si>
    <t>Issued and paid-up</t>
  </si>
  <si>
    <t>change in fair value</t>
  </si>
  <si>
    <t xml:space="preserve"> of equity investments</t>
  </si>
  <si>
    <t>shareholders'  equity</t>
  </si>
  <si>
    <t>shareholders' equity</t>
  </si>
  <si>
    <t>Issuance of ordinary shares as a result of warrants exercised</t>
  </si>
  <si>
    <t>Change remeasurement of the employee benefit obligation</t>
  </si>
  <si>
    <t>Statement of Cash Flows (Unaudited)</t>
  </si>
  <si>
    <t>Cash flows from operating activities</t>
  </si>
  <si>
    <t>Adjustments for:</t>
  </si>
  <si>
    <t>Depreciation and amortisation</t>
  </si>
  <si>
    <t>Loss on write-off of minimum gaurantee</t>
  </si>
  <si>
    <t>(Gains) losses on write-off of intangible assets</t>
  </si>
  <si>
    <t>Allowance for impairment</t>
  </si>
  <si>
    <t>Expected credit losses</t>
  </si>
  <si>
    <t>Reversal of expected credit losses</t>
  </si>
  <si>
    <t>Reversal of provision for decommission cost</t>
  </si>
  <si>
    <t>Unrealised (gain) losses on revaluation of financial assets</t>
  </si>
  <si>
    <t>Realised losses on sale of other current financial assets</t>
  </si>
  <si>
    <t>(Gains) losses from disposals of equipment</t>
  </si>
  <si>
    <t>Losses from write off of equipment</t>
  </si>
  <si>
    <t>Revaluation of employee benefit</t>
  </si>
  <si>
    <t>Unrealised (gain) on exchange rates</t>
  </si>
  <si>
    <t>Employee benefit expenses</t>
  </si>
  <si>
    <t>Expenses in relation to share-based payments</t>
  </si>
  <si>
    <t>20 (a)</t>
  </si>
  <si>
    <t>Dividend received</t>
  </si>
  <si>
    <t>Finance income</t>
  </si>
  <si>
    <t>Gain on liquidation of investment in subsidiary</t>
  </si>
  <si>
    <t>Share of losses from investments in joint venture</t>
  </si>
  <si>
    <t>Finance costs</t>
  </si>
  <si>
    <t>Cash flows before changes in operating assets and liabilities</t>
  </si>
  <si>
    <t>Changes in operating assets and liabilities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</si>
  <si>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</si>
  <si>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</si>
  <si>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</si>
  <si>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</si>
  <si>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</si>
  <si>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</si>
  <si>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</si>
  <si>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Cash paid for purchase of other current financial assets</t>
  </si>
  <si>
    <t>Cash received for disposal of other current financial assets</t>
  </si>
  <si>
    <t>Cash paid for investment in joint venture</t>
  </si>
  <si>
    <t>Cash paid for investment in subsidiaries</t>
  </si>
  <si>
    <t>Cash paid in financial asset measured at fair value through OCI</t>
  </si>
  <si>
    <t>Cash received from liquidation of investment in subsidiaries</t>
  </si>
  <si>
    <t>Cash paid for purchase of equipment</t>
  </si>
  <si>
    <t>Cash paid for purchase of intangible assets</t>
  </si>
  <si>
    <t>Cash (paid) received for providing short-term loans to related parties</t>
  </si>
  <si>
    <t>Proceeds from disposals of equipment</t>
  </si>
  <si>
    <t>Dividends received</t>
  </si>
  <si>
    <t>Net cash generated from (used in) investing activities</t>
  </si>
  <si>
    <t>Cash flows from financing activities</t>
  </si>
  <si>
    <t xml:space="preserve">Cash received from share subscriptions as a result </t>
  </si>
  <si>
    <t>20 (b)</t>
  </si>
  <si>
    <t>Dividends paid</t>
  </si>
  <si>
    <t>Repayment liabilities under lease agreements</t>
  </si>
  <si>
    <t>Cash received from long-term loan from financial institution</t>
  </si>
  <si>
    <t>Cash received from short-term loan from director</t>
  </si>
  <si>
    <t>Cash received from short-term loan from third party</t>
  </si>
  <si>
    <t>Dividends paid from subsidiaries</t>
  </si>
  <si>
    <t>Net cash  generated from (used in)  financing activities</t>
  </si>
  <si>
    <t>Translation adjustments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</si>
  <si>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</si>
  <si>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Net increase (decrease) in cash and cash equivalents</t>
  </si>
  <si>
    <t>Cash and cash equivalents at the beginning of the period</t>
  </si>
  <si>
    <t>Unrealised exchange gain on cash and</t>
  </si>
  <si>
    <t>cash and cash equivalents</t>
  </si>
  <si>
    <t>Cash and cash equivalents at the end of the period</t>
  </si>
  <si>
    <t>Non-cash transactions</t>
  </si>
  <si>
    <t>Acquisition of equipments by other payables</t>
  </si>
  <si>
    <t>Acquisition of right-of-use assets under lease agreements</t>
  </si>
  <si>
    <t>Acquisition of intangible assets by other payables</t>
  </si>
  <si>
    <t>Disposals of prepaid royalty fee by other receivables</t>
  </si>
  <si>
    <t>Disposals of intangible assets by other receivables</t>
  </si>
  <si>
    <t>Share of gain (loss) from investments in associate</t>
  </si>
  <si>
    <t>(Gains) on disposal of investment in subsidiary</t>
  </si>
  <si>
    <t>Decrease on disposal company</t>
  </si>
  <si>
    <t>Investments in associate</t>
  </si>
  <si>
    <t>Share of loss from investments in associate</t>
  </si>
  <si>
    <t>Share of (gains) losses from investments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</si>
</sst>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#,##0\ ;\(#,##0\);&quot;- &quot;"/>
    <numFmt numFmtId="196" formatCode="* #,##0_);* \(#,##0\);&quot;-&quot;??_);@"/>
  </numFmts>
  <fonts count="158"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921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93" fillId="0" borderId="0"/>
    <xf numFmtId="0" fontId="93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06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4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08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8" fillId="15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10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2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5" fontId="31" fillId="0" borderId="0" applyAlignment="0" applyProtection="0"/>
    <xf numFmtId="176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7" fontId="16" fillId="0" borderId="0" applyFill="0"/>
    <xf numFmtId="177" fontId="16" fillId="0" borderId="0">
      <alignment horizontal="center"/>
    </xf>
    <xf numFmtId="0" fontId="16" fillId="0" borderId="0" applyFill="0">
      <alignment horizontal="center"/>
    </xf>
    <xf numFmtId="177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7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7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7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7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7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7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48" fillId="20" borderId="4" applyNumberFormat="0" applyAlignment="0" applyProtection="0"/>
    <xf numFmtId="0" fontId="112" fillId="61" borderId="2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8" fillId="20" borderId="4" applyNumberFormat="0" applyAlignment="0" applyProtection="0"/>
    <xf numFmtId="0" fontId="49" fillId="21" borderId="5" applyNumberFormat="0" applyAlignment="0" applyProtection="0"/>
    <xf numFmtId="0" fontId="49" fillId="21" borderId="5" applyNumberFormat="0" applyAlignment="0" applyProtection="0"/>
    <xf numFmtId="0" fontId="114" fillId="62" borderId="2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9" fillId="21" borderId="5" applyNumberFormat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89" fontId="5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5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73" fontId="15" fillId="0" borderId="0"/>
    <xf numFmtId="178" fontId="14" fillId="0" borderId="0"/>
    <xf numFmtId="174" fontId="15" fillId="0" borderId="0"/>
    <xf numFmtId="179" fontId="14" fillId="0" borderId="0"/>
    <xf numFmtId="0" fontId="12" fillId="0" borderId="0" applyNumberFormat="0" applyFill="0" applyBorder="0" applyAlignment="0" applyProtection="0"/>
    <xf numFmtId="0" fontId="50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52" fillId="4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6" applyNumberFormat="0" applyAlignment="0" applyProtection="0">
      <alignment horizontal="left" vertical="center"/>
    </xf>
    <xf numFmtId="0" fontId="95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7">
      <alignment horizontal="left" vertical="center"/>
    </xf>
    <xf numFmtId="0" fontId="95" fillId="0" borderId="7">
      <alignment horizontal="left" vertical="center"/>
    </xf>
    <xf numFmtId="0" fontId="53" fillId="0" borderId="8" applyNumberFormat="0" applyFill="0" applyAlignment="0" applyProtection="0"/>
    <xf numFmtId="0" fontId="53" fillId="0" borderId="8" applyNumberFormat="0" applyFill="0" applyAlignment="0" applyProtection="0"/>
    <xf numFmtId="0" fontId="124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9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4" fillId="0" borderId="9" applyNumberFormat="0" applyFill="0" applyAlignment="0" applyProtection="0"/>
    <xf numFmtId="0" fontId="55" fillId="0" borderId="10" applyNumberFormat="0" applyFill="0" applyAlignment="0" applyProtection="0"/>
    <xf numFmtId="0" fontId="55" fillId="0" borderId="10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5" fillId="0" borderId="10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131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6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7" fillId="0" borderId="12" applyNumberFormat="0" applyFill="0" applyAlignment="0" applyProtection="0"/>
    <xf numFmtId="38" fontId="15" fillId="0" borderId="0"/>
    <xf numFmtId="38" fontId="23" fillId="1" borderId="13"/>
    <xf numFmtId="181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135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8" fillId="24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2" fontId="60" fillId="0" borderId="0"/>
    <xf numFmtId="182" fontId="60" fillId="0" borderId="0"/>
    <xf numFmtId="0" fontId="98" fillId="0" borderId="0"/>
    <xf numFmtId="188" fontId="14" fillId="0" borderId="0"/>
    <xf numFmtId="188" fontId="14" fillId="0" borderId="0"/>
    <xf numFmtId="0" fontId="60" fillId="0" borderId="0"/>
    <xf numFmtId="0" fontId="19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106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05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06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6" fillId="0" borderId="0"/>
    <xf numFmtId="0" fontId="106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37" fillId="0" borderId="0"/>
    <xf numFmtId="0" fontId="137" fillId="0" borderId="0"/>
    <xf numFmtId="0" fontId="64" fillId="0" borderId="0"/>
    <xf numFmtId="0" fontId="106" fillId="0" borderId="0"/>
    <xf numFmtId="0" fontId="5" fillId="0" borderId="0"/>
    <xf numFmtId="0" fontId="105" fillId="0" borderId="0"/>
    <xf numFmtId="0" fontId="5" fillId="0" borderId="0"/>
    <xf numFmtId="0" fontId="107" fillId="0" borderId="0"/>
    <xf numFmtId="0" fontId="107" fillId="0" borderId="0"/>
    <xf numFmtId="0" fontId="105" fillId="0" borderId="0"/>
    <xf numFmtId="0" fontId="11" fillId="0" borderId="0"/>
    <xf numFmtId="0" fontId="11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11" fillId="0" borderId="0"/>
    <xf numFmtId="0" fontId="107" fillId="0" borderId="0"/>
    <xf numFmtId="0" fontId="11" fillId="0" borderId="0"/>
    <xf numFmtId="0" fontId="5" fillId="0" borderId="0"/>
    <xf numFmtId="0" fontId="5" fillId="0" borderId="0"/>
    <xf numFmtId="0" fontId="64" fillId="0" borderId="0"/>
    <xf numFmtId="0" fontId="8" fillId="0" borderId="0"/>
    <xf numFmtId="0" fontId="11" fillId="0" borderId="0"/>
    <xf numFmtId="0" fontId="117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8" fillId="0" borderId="0"/>
    <xf numFmtId="0" fontId="139" fillId="0" borderId="0"/>
    <xf numFmtId="0" fontId="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105" fillId="0" borderId="0"/>
    <xf numFmtId="0" fontId="105" fillId="0" borderId="0"/>
    <xf numFmtId="37" fontId="6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37" fontId="6" fillId="0" borderId="0"/>
    <xf numFmtId="0" fontId="106" fillId="0" borderId="0"/>
    <xf numFmtId="0" fontId="11" fillId="0" borderId="0"/>
    <xf numFmtId="0" fontId="116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06" fillId="0" borderId="0"/>
    <xf numFmtId="0" fontId="11" fillId="0" borderId="0"/>
    <xf numFmtId="0" fontId="5" fillId="0" borderId="0"/>
    <xf numFmtId="0" fontId="5" fillId="0" borderId="0"/>
    <xf numFmtId="0" fontId="117" fillId="0" borderId="0"/>
    <xf numFmtId="0" fontId="11" fillId="0" borderId="0"/>
    <xf numFmtId="0" fontId="11" fillId="0" borderId="0"/>
    <xf numFmtId="0" fontId="106" fillId="0" borderId="0"/>
    <xf numFmtId="0" fontId="4" fillId="0" borderId="0"/>
    <xf numFmtId="0" fontId="11" fillId="0" borderId="0"/>
    <xf numFmtId="0" fontId="4" fillId="0" borderId="0"/>
    <xf numFmtId="0" fontId="106" fillId="0" borderId="0"/>
    <xf numFmtId="0" fontId="140" fillId="0" borderId="0"/>
    <xf numFmtId="0" fontId="11" fillId="0" borderId="0"/>
    <xf numFmtId="0" fontId="11" fillId="0" borderId="0"/>
    <xf numFmtId="0" fontId="140" fillId="0" borderId="0"/>
    <xf numFmtId="0" fontId="106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60" fillId="0" borderId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66" borderId="30" applyNumberFormat="0" applyFont="0" applyAlignment="0" applyProtection="0"/>
    <xf numFmtId="0" fontId="11" fillId="25" borderId="14" applyNumberFormat="0" applyFont="0" applyAlignment="0" applyProtection="0"/>
    <xf numFmtId="0" fontId="11" fillId="25" borderId="14" applyNumberFormat="0" applyFont="0" applyAlignment="0" applyProtection="0"/>
    <xf numFmtId="0" fontId="61" fillId="20" borderId="15" applyNumberFormat="0" applyAlignment="0" applyProtection="0"/>
    <xf numFmtId="0" fontId="61" fillId="20" borderId="15" applyNumberFormat="0" applyAlignment="0" applyProtection="0"/>
    <xf numFmtId="0" fontId="141" fillId="61" borderId="31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61" fillId="20" borderId="15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3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3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3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3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3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3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4" fontId="73" fillId="0" borderId="0" applyFill="0">
      <alignment horizontal="left" indent="7"/>
    </xf>
    <xf numFmtId="183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3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0" fontId="26" fillId="0" borderId="0"/>
    <xf numFmtId="0" fontId="92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144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4" fillId="0" borderId="20" applyNumberFormat="0" applyFill="0" applyAlignment="0" applyProtection="0"/>
    <xf numFmtId="3" fontId="88" fillId="0" borderId="21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185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6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86" fillId="0" borderId="0"/>
    <xf numFmtId="0" fontId="11" fillId="0" borderId="0"/>
    <xf numFmtId="170" fontId="97" fillId="0" borderId="0" applyFont="0" applyFill="0" applyBorder="0" applyAlignment="0" applyProtection="0"/>
    <xf numFmtId="0" fontId="97" fillId="0" borderId="0"/>
    <xf numFmtId="0" fontId="87" fillId="0" borderId="0"/>
    <xf numFmtId="43" fontId="116" fillId="0" borderId="0" applyFont="0" applyFill="0" applyBorder="0" applyAlignment="0" applyProtection="0"/>
    <xf numFmtId="0" fontId="5" fillId="0" borderId="0"/>
    <xf numFmtId="0" fontId="5" fillId="0" borderId="0"/>
    <xf numFmtId="43" fontId="6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2" fillId="0" borderId="0"/>
    <xf numFmtId="43" fontId="64" fillId="0" borderId="0" applyFont="0" applyFill="0" applyBorder="0" applyAlignment="0" applyProtection="0"/>
    <xf numFmtId="196" fontId="15" fillId="0" borderId="0" applyFill="0" applyBorder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16" fillId="0" borderId="0"/>
    <xf numFmtId="0" fontId="64" fillId="0" borderId="0"/>
    <xf numFmtId="0" fontId="64" fillId="0" borderId="0"/>
  </cellStyleXfs>
  <cellXfs count="359">
    <xf numFmtId="0" fontId="0" fillId="0" borderId="0" xfId="0"/>
    <xf numFmtId="166" fontId="100" fillId="0" borderId="13" xfId="613" quotePrefix="1" applyNumberFormat="1" applyFont="1" applyBorder="1" applyAlignment="1">
      <alignment horizontal="right" vertical="center"/>
    </xf>
    <xf numFmtId="0" fontId="100" fillId="0" borderId="0" xfId="613" applyFont="1" applyAlignment="1">
      <alignment horizontal="right" vertical="center"/>
    </xf>
    <xf numFmtId="168" fontId="101" fillId="0" borderId="0" xfId="0" applyNumberFormat="1" applyFont="1" applyAlignment="1">
      <alignment vertical="center"/>
    </xf>
    <xf numFmtId="0" fontId="148" fillId="0" borderId="0" xfId="613" applyFont="1" applyAlignment="1">
      <alignment horizontal="right" vertical="center"/>
    </xf>
    <xf numFmtId="168" fontId="149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horizontal="right" vertical="center"/>
    </xf>
    <xf numFmtId="166" fontId="100" fillId="0" borderId="13" xfId="0" applyNumberFormat="1" applyFont="1" applyBorder="1" applyAlignment="1">
      <alignment horizontal="right" vertical="center"/>
    </xf>
    <xf numFmtId="166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101" fillId="0" borderId="0" xfId="0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0" fontId="101" fillId="0" borderId="0" xfId="0" applyFont="1" applyAlignment="1">
      <alignment vertical="center"/>
    </xf>
    <xf numFmtId="0" fontId="100" fillId="0" borderId="0" xfId="613" applyFont="1" applyAlignment="1">
      <alignment horizontal="left" vertical="center"/>
    </xf>
    <xf numFmtId="0" fontId="100" fillId="0" borderId="13" xfId="613" applyFont="1" applyBorder="1" applyAlignment="1">
      <alignment horizontal="left" vertical="center"/>
    </xf>
    <xf numFmtId="0" fontId="101" fillId="0" borderId="13" xfId="0" applyFont="1" applyBorder="1" applyAlignment="1">
      <alignment horizontal="center" vertical="center"/>
    </xf>
    <xf numFmtId="166" fontId="101" fillId="0" borderId="0" xfId="0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center" vertical="center"/>
    </xf>
    <xf numFmtId="166" fontId="100" fillId="0" borderId="0" xfId="343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100" fillId="0" borderId="0" xfId="0" applyNumberFormat="1" applyFont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168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Border="1" applyAlignment="1">
      <alignment horizontal="right" vertical="center"/>
    </xf>
    <xf numFmtId="166" fontId="101" fillId="0" borderId="0" xfId="0" applyNumberFormat="1" applyFont="1" applyAlignment="1">
      <alignment vertical="center"/>
    </xf>
    <xf numFmtId="0" fontId="101" fillId="0" borderId="0" xfId="0" applyFont="1" applyAlignment="1">
      <alignment horizontal="left" vertical="center"/>
    </xf>
    <xf numFmtId="166" fontId="150" fillId="0" borderId="0" xfId="366" applyNumberFormat="1" applyFont="1" applyFill="1" applyBorder="1" applyAlignment="1">
      <alignment horizontal="right" vertical="center"/>
    </xf>
    <xf numFmtId="166" fontId="100" fillId="0" borderId="0" xfId="0" applyNumberFormat="1" applyFont="1" applyAlignment="1">
      <alignment horizontal="right" vertical="center"/>
    </xf>
    <xf numFmtId="37" fontId="100" fillId="0" borderId="0" xfId="0" applyNumberFormat="1" applyFont="1" applyAlignment="1">
      <alignment horizontal="left" vertical="center"/>
    </xf>
    <xf numFmtId="166" fontId="101" fillId="0" borderId="13" xfId="343" applyNumberFormat="1" applyFont="1" applyFill="1" applyBorder="1" applyAlignment="1">
      <alignment horizontal="right" vertical="center"/>
    </xf>
    <xf numFmtId="37" fontId="100" fillId="0" borderId="0" xfId="0" applyNumberFormat="1" applyFont="1" applyAlignment="1">
      <alignment vertical="center"/>
    </xf>
    <xf numFmtId="37" fontId="101" fillId="0" borderId="0" xfId="0" applyNumberFormat="1" applyFont="1" applyAlignment="1">
      <alignment vertical="center"/>
    </xf>
    <xf numFmtId="37" fontId="100" fillId="0" borderId="0" xfId="0" applyNumberFormat="1" applyFont="1" applyAlignment="1">
      <alignment horizontal="left" vertical="center" indent="1"/>
    </xf>
    <xf numFmtId="166" fontId="101" fillId="0" borderId="22" xfId="343" applyNumberFormat="1" applyFont="1" applyFill="1" applyBorder="1" applyAlignment="1">
      <alignment horizontal="right" vertical="center"/>
    </xf>
    <xf numFmtId="0" fontId="101" fillId="0" borderId="0" xfId="0" applyFont="1" applyAlignment="1">
      <alignment horizontal="left" vertical="center" wrapText="1"/>
    </xf>
    <xf numFmtId="168" fontId="101" fillId="0" borderId="13" xfId="343" applyNumberFormat="1" applyFont="1" applyFill="1" applyBorder="1" applyAlignment="1">
      <alignment horizontal="right" vertical="center"/>
    </xf>
    <xf numFmtId="168" fontId="101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vertical="center" wrapText="1"/>
    </xf>
    <xf numFmtId="0" fontId="100" fillId="0" borderId="0" xfId="0" applyFont="1" applyAlignment="1">
      <alignment vertical="center"/>
    </xf>
    <xf numFmtId="191" fontId="101" fillId="0" borderId="0" xfId="343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191" fontId="101" fillId="0" borderId="0" xfId="343" applyNumberFormat="1" applyFont="1" applyFill="1" applyAlignment="1">
      <alignment horizontal="center" vertical="center"/>
    </xf>
    <xf numFmtId="0" fontId="100" fillId="0" borderId="13" xfId="0" applyFont="1" applyBorder="1" applyAlignment="1">
      <alignment vertical="center"/>
    </xf>
    <xf numFmtId="191" fontId="101" fillId="0" borderId="13" xfId="343" applyNumberFormat="1" applyFont="1" applyFill="1" applyBorder="1" applyAlignment="1">
      <alignment horizontal="center" vertical="center"/>
    </xf>
    <xf numFmtId="192" fontId="100" fillId="0" borderId="0" xfId="0" quotePrefix="1" applyNumberFormat="1" applyFont="1" applyAlignment="1">
      <alignment horizontal="right" vertical="center"/>
    </xf>
    <xf numFmtId="191" fontId="100" fillId="0" borderId="0" xfId="343" quotePrefix="1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horizontal="right" vertical="center"/>
    </xf>
    <xf numFmtId="191" fontId="101" fillId="0" borderId="13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Alignment="1">
      <alignment vertical="center"/>
    </xf>
    <xf numFmtId="0" fontId="101" fillId="0" borderId="0" xfId="0" quotePrefix="1" applyFont="1" applyAlignment="1">
      <alignment horizontal="left" vertical="center"/>
    </xf>
    <xf numFmtId="191" fontId="101" fillId="0" borderId="22" xfId="343" applyNumberFormat="1" applyFont="1" applyFill="1" applyBorder="1" applyAlignment="1">
      <alignment horizontal="right" vertical="center"/>
    </xf>
    <xf numFmtId="191" fontId="101" fillId="0" borderId="0" xfId="343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Alignment="1">
      <alignment horizontal="center" vertical="center"/>
    </xf>
    <xf numFmtId="0" fontId="102" fillId="0" borderId="0" xfId="0" applyFont="1" applyAlignment="1">
      <alignment horizontal="center" vertical="center"/>
    </xf>
    <xf numFmtId="191" fontId="102" fillId="0" borderId="0" xfId="343" applyNumberFormat="1" applyFont="1" applyFill="1" applyBorder="1" applyAlignment="1">
      <alignment horizontal="center" vertical="center"/>
    </xf>
    <xf numFmtId="0" fontId="101" fillId="0" borderId="0" xfId="613" applyFont="1" applyAlignment="1">
      <alignment vertical="center"/>
    </xf>
    <xf numFmtId="191" fontId="101" fillId="0" borderId="0" xfId="343" applyNumberFormat="1" applyFont="1" applyFill="1" applyBorder="1" applyAlignment="1">
      <alignment vertical="center"/>
    </xf>
    <xf numFmtId="168" fontId="101" fillId="0" borderId="13" xfId="374" applyNumberFormat="1" applyFont="1" applyFill="1" applyBorder="1" applyAlignment="1">
      <alignment horizontal="right" vertical="center"/>
    </xf>
    <xf numFmtId="168" fontId="101" fillId="0" borderId="0" xfId="374" applyNumberFormat="1" applyFont="1" applyFill="1" applyAlignment="1">
      <alignment horizontal="right" vertical="center"/>
    </xf>
    <xf numFmtId="168" fontId="101" fillId="0" borderId="0" xfId="366" applyNumberFormat="1" applyFont="1" applyFill="1" applyAlignment="1">
      <alignment horizontal="right" vertical="center"/>
    </xf>
    <xf numFmtId="168" fontId="101" fillId="0" borderId="0" xfId="374" applyNumberFormat="1" applyFont="1" applyFill="1" applyBorder="1" applyAlignment="1">
      <alignment horizontal="right" vertical="center"/>
    </xf>
    <xf numFmtId="168" fontId="101" fillId="0" borderId="0" xfId="707" applyNumberFormat="1" applyFont="1" applyAlignment="1">
      <alignment horizontal="right" vertical="center"/>
    </xf>
    <xf numFmtId="167" fontId="101" fillId="0" borderId="0" xfId="343" applyNumberFormat="1" applyFont="1" applyFill="1" applyBorder="1" applyAlignment="1">
      <alignment horizontal="right" vertical="center"/>
    </xf>
    <xf numFmtId="0" fontId="100" fillId="0" borderId="0" xfId="613" applyFont="1" applyAlignment="1">
      <alignment vertical="center"/>
    </xf>
    <xf numFmtId="166" fontId="100" fillId="0" borderId="0" xfId="613" applyNumberFormat="1" applyFont="1" applyAlignment="1">
      <alignment vertical="center"/>
    </xf>
    <xf numFmtId="0" fontId="100" fillId="0" borderId="13" xfId="613" applyFont="1" applyBorder="1" applyAlignment="1">
      <alignment vertical="center"/>
    </xf>
    <xf numFmtId="166" fontId="100" fillId="0" borderId="13" xfId="613" applyNumberFormat="1" applyFont="1" applyBorder="1" applyAlignment="1">
      <alignment vertical="center"/>
    </xf>
    <xf numFmtId="166" fontId="100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6" fontId="100" fillId="0" borderId="13" xfId="613" applyNumberFormat="1" applyFont="1" applyBorder="1" applyAlignment="1">
      <alignment horizontal="right" vertical="center"/>
    </xf>
    <xf numFmtId="166" fontId="100" fillId="0" borderId="0" xfId="613" applyNumberFormat="1" applyFont="1" applyAlignment="1">
      <alignment horizontal="right" vertical="center"/>
    </xf>
    <xf numFmtId="37" fontId="101" fillId="0" borderId="0" xfId="669" applyFont="1" applyAlignment="1">
      <alignment vertical="center"/>
    </xf>
    <xf numFmtId="37" fontId="100" fillId="0" borderId="0" xfId="669" applyFont="1" applyAlignment="1">
      <alignment vertical="center"/>
    </xf>
    <xf numFmtId="0" fontId="103" fillId="0" borderId="0" xfId="707" applyFont="1" applyAlignment="1">
      <alignment horizontal="center" vertical="top"/>
    </xf>
    <xf numFmtId="0" fontId="104" fillId="0" borderId="0" xfId="617" applyFont="1" applyAlignment="1">
      <alignment horizontal="center" vertical="center"/>
    </xf>
    <xf numFmtId="0" fontId="104" fillId="0" borderId="0" xfId="617" applyFont="1" applyAlignment="1">
      <alignment horizontal="center" vertical="top"/>
    </xf>
    <xf numFmtId="192" fontId="104" fillId="0" borderId="0" xfId="620" applyNumberFormat="1" applyFont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right"/>
    </xf>
    <xf numFmtId="168" fontId="101" fillId="0" borderId="23" xfId="620" applyNumberFormat="1" applyFont="1" applyBorder="1" applyAlignment="1">
      <alignment horizontal="right" vertical="center"/>
    </xf>
    <xf numFmtId="168" fontId="101" fillId="0" borderId="0" xfId="374" applyNumberFormat="1" applyFont="1" applyFill="1" applyAlignment="1">
      <alignment vertical="center"/>
    </xf>
    <xf numFmtId="168" fontId="101" fillId="0" borderId="0" xfId="620" applyNumberFormat="1" applyFont="1" applyAlignment="1">
      <alignment horizontal="right" vertical="center"/>
    </xf>
    <xf numFmtId="168" fontId="101" fillId="0" borderId="0" xfId="613" applyNumberFormat="1" applyFont="1" applyAlignment="1">
      <alignment horizontal="right" vertical="center"/>
    </xf>
    <xf numFmtId="191" fontId="101" fillId="0" borderId="0" xfId="0" applyNumberFormat="1" applyFont="1" applyAlignment="1">
      <alignment horizontal="right" vertical="center"/>
    </xf>
    <xf numFmtId="168" fontId="101" fillId="0" borderId="0" xfId="374" applyNumberFormat="1" applyFont="1" applyFill="1" applyBorder="1" applyAlignment="1">
      <alignment vertical="center"/>
    </xf>
    <xf numFmtId="192" fontId="101" fillId="0" borderId="0" xfId="374" applyNumberFormat="1" applyFont="1" applyFill="1" applyAlignment="1">
      <alignment horizontal="right" vertical="center"/>
    </xf>
    <xf numFmtId="192" fontId="101" fillId="0" borderId="0" xfId="374" applyNumberFormat="1" applyFont="1" applyFill="1" applyBorder="1" applyAlignment="1">
      <alignment horizontal="right" vertical="center"/>
    </xf>
    <xf numFmtId="192" fontId="101" fillId="0" borderId="13" xfId="522" applyNumberFormat="1" applyFont="1" applyFill="1" applyBorder="1" applyAlignment="1">
      <alignment horizontal="right" vertical="center"/>
    </xf>
    <xf numFmtId="0" fontId="103" fillId="0" borderId="0" xfId="707" applyFont="1" applyAlignment="1">
      <alignment horizontal="center" vertical="center"/>
    </xf>
    <xf numFmtId="167" fontId="100" fillId="0" borderId="0" xfId="343" applyNumberFormat="1" applyFont="1" applyFill="1" applyBorder="1" applyAlignment="1">
      <alignment horizontal="center" vertical="center"/>
    </xf>
    <xf numFmtId="0" fontId="101" fillId="0" borderId="13" xfId="0" applyFont="1" applyBorder="1" applyAlignment="1">
      <alignment horizontal="left" vertical="center"/>
    </xf>
    <xf numFmtId="0" fontId="101" fillId="0" borderId="13" xfId="0" applyFont="1" applyBorder="1" applyAlignment="1">
      <alignment horizontal="justify" vertical="center" wrapText="1"/>
    </xf>
    <xf numFmtId="37" fontId="101" fillId="0" borderId="0" xfId="0" applyNumberFormat="1" applyFont="1" applyAlignment="1">
      <alignment horizontal="left" vertical="center"/>
    </xf>
    <xf numFmtId="0" fontId="100" fillId="0" borderId="0" xfId="0" applyFont="1" applyAlignment="1">
      <alignment horizontal="justify" vertical="center" wrapText="1"/>
    </xf>
    <xf numFmtId="0" fontId="101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Continuous" vertical="center"/>
    </xf>
    <xf numFmtId="166" fontId="100" fillId="0" borderId="13" xfId="613" quotePrefix="1" applyNumberFormat="1" applyFont="1" applyBorder="1" applyAlignment="1">
      <alignment horizontal="center" vertical="center"/>
    </xf>
    <xf numFmtId="168" fontId="100" fillId="0" borderId="0" xfId="613" applyNumberFormat="1" applyFont="1" applyAlignment="1">
      <alignment vertical="center"/>
    </xf>
    <xf numFmtId="168" fontId="101" fillId="0" borderId="0" xfId="620" applyNumberFormat="1" applyFont="1" applyAlignment="1">
      <alignment vertical="center"/>
    </xf>
    <xf numFmtId="168" fontId="101" fillId="0" borderId="13" xfId="613" applyNumberFormat="1" applyFont="1" applyBorder="1" applyAlignment="1">
      <alignment horizontal="right" vertical="center"/>
    </xf>
    <xf numFmtId="168" fontId="101" fillId="0" borderId="22" xfId="613" applyNumberFormat="1" applyFont="1" applyBorder="1" applyAlignment="1">
      <alignment horizontal="right" vertical="center"/>
    </xf>
    <xf numFmtId="10" fontId="101" fillId="0" borderId="0" xfId="839" applyNumberFormat="1" applyFont="1" applyFill="1" applyBorder="1" applyAlignment="1">
      <alignment vertical="center"/>
    </xf>
    <xf numFmtId="0" fontId="101" fillId="0" borderId="1" xfId="0" applyFont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101" fillId="0" borderId="1" xfId="0" applyFont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center" vertical="center"/>
    </xf>
    <xf numFmtId="191" fontId="101" fillId="0" borderId="1" xfId="343" applyNumberFormat="1" applyFont="1" applyFill="1" applyBorder="1" applyAlignment="1">
      <alignment horizontal="right" vertical="center"/>
    </xf>
    <xf numFmtId="0" fontId="101" fillId="0" borderId="1" xfId="0" applyFont="1" applyBorder="1" applyAlignment="1">
      <alignment horizontal="left" vertical="center"/>
    </xf>
    <xf numFmtId="0" fontId="101" fillId="0" borderId="1" xfId="0" applyFont="1" applyBorder="1" applyAlignment="1">
      <alignment horizontal="right" vertical="center"/>
    </xf>
    <xf numFmtId="0" fontId="101" fillId="0" borderId="1" xfId="0" applyFont="1" applyBorder="1" applyAlignment="1">
      <alignment horizontal="justify" vertical="center" wrapText="1"/>
    </xf>
    <xf numFmtId="0" fontId="101" fillId="0" borderId="1" xfId="0" applyFont="1" applyBorder="1" applyAlignment="1">
      <alignment horizontal="right" vertical="center" wrapText="1"/>
    </xf>
    <xf numFmtId="166" fontId="101" fillId="0" borderId="0" xfId="707" applyNumberFormat="1" applyFont="1" applyAlignment="1">
      <alignment horizontal="right" vertical="center"/>
    </xf>
    <xf numFmtId="168" fontId="100" fillId="0" borderId="0" xfId="343" quotePrefix="1" applyNumberFormat="1" applyFont="1" applyFill="1" applyBorder="1" applyAlignment="1">
      <alignment horizontal="right" vertical="center"/>
    </xf>
    <xf numFmtId="168" fontId="101" fillId="0" borderId="0" xfId="343" applyNumberFormat="1" applyFont="1" applyFill="1" applyBorder="1" applyAlignment="1">
      <alignment horizontal="center" vertical="center"/>
    </xf>
    <xf numFmtId="168" fontId="101" fillId="0" borderId="0" xfId="707" applyNumberFormat="1" applyFont="1" applyAlignment="1">
      <alignment horizontal="center" vertical="center"/>
    </xf>
    <xf numFmtId="0" fontId="101" fillId="0" borderId="0" xfId="0" applyFont="1"/>
    <xf numFmtId="168" fontId="101" fillId="0" borderId="0" xfId="707" applyNumberFormat="1" applyFont="1" applyAlignment="1">
      <alignment vertical="center"/>
    </xf>
    <xf numFmtId="43" fontId="101" fillId="0" borderId="0" xfId="343" applyFont="1" applyAlignment="1">
      <alignment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1" fillId="0" borderId="13" xfId="343" applyNumberFormat="1" applyFont="1" applyFill="1" applyBorder="1" applyAlignment="1">
      <alignment horizontal="center" vertical="center"/>
    </xf>
    <xf numFmtId="166" fontId="100" fillId="0" borderId="0" xfId="0" quotePrefix="1" applyNumberFormat="1" applyFont="1" applyAlignment="1">
      <alignment horizontal="right" vertical="center"/>
    </xf>
    <xf numFmtId="166" fontId="104" fillId="0" borderId="0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Alignment="1">
      <alignment horizontal="right" vertical="center"/>
    </xf>
    <xf numFmtId="166" fontId="101" fillId="0" borderId="13" xfId="374" applyNumberFormat="1" applyFont="1" applyFill="1" applyBorder="1" applyAlignment="1">
      <alignment horizontal="right" vertical="center"/>
    </xf>
    <xf numFmtId="166" fontId="101" fillId="0" borderId="0" xfId="374" applyNumberFormat="1" applyFont="1" applyFill="1" applyBorder="1" applyAlignment="1">
      <alignment horizontal="right" vertical="center"/>
    </xf>
    <xf numFmtId="166" fontId="101" fillId="0" borderId="0" xfId="343" applyNumberFormat="1" applyFont="1" applyFill="1" applyAlignment="1">
      <alignment horizontal="center" vertical="center"/>
    </xf>
    <xf numFmtId="166" fontId="101" fillId="0" borderId="0" xfId="343" applyNumberFormat="1" applyFont="1" applyFill="1" applyBorder="1" applyAlignment="1">
      <alignment vertical="center"/>
    </xf>
    <xf numFmtId="166" fontId="101" fillId="0" borderId="0" xfId="366" applyNumberFormat="1" applyFont="1" applyFill="1" applyAlignment="1">
      <alignment horizontal="right" vertical="center"/>
    </xf>
    <xf numFmtId="166" fontId="101" fillId="0" borderId="13" xfId="522" applyNumberFormat="1" applyFont="1" applyFill="1" applyBorder="1" applyAlignment="1">
      <alignment horizontal="right" vertical="center"/>
    </xf>
    <xf numFmtId="166" fontId="101" fillId="0" borderId="1" xfId="343" applyNumberFormat="1" applyFont="1" applyFill="1" applyBorder="1" applyAlignment="1">
      <alignment horizontal="center" vertical="center"/>
    </xf>
    <xf numFmtId="166" fontId="102" fillId="0" borderId="0" xfId="343" applyNumberFormat="1" applyFont="1" applyFill="1" applyBorder="1" applyAlignment="1">
      <alignment horizontal="center" vertical="center"/>
    </xf>
    <xf numFmtId="0" fontId="100" fillId="0" borderId="0" xfId="0" applyFont="1" applyAlignment="1">
      <alignment horizontal="right" vertical="center"/>
    </xf>
    <xf numFmtId="168" fontId="100" fillId="0" borderId="1" xfId="0" applyNumberFormat="1" applyFont="1" applyBorder="1" applyAlignment="1">
      <alignment vertical="center"/>
    </xf>
    <xf numFmtId="0" fontId="100" fillId="0" borderId="1" xfId="613" applyFont="1" applyBorder="1" applyAlignment="1">
      <alignment vertical="center"/>
    </xf>
    <xf numFmtId="168" fontId="100" fillId="0" borderId="1" xfId="0" applyNumberFormat="1" applyFont="1" applyBorder="1" applyAlignment="1">
      <alignment horizontal="right" vertical="center"/>
    </xf>
    <xf numFmtId="168" fontId="100" fillId="0" borderId="13" xfId="613" quotePrefix="1" applyNumberFormat="1" applyFont="1" applyBorder="1" applyAlignment="1">
      <alignment horizontal="right" vertical="center"/>
    </xf>
    <xf numFmtId="0" fontId="150" fillId="0" borderId="0" xfId="707" applyFont="1" applyAlignment="1">
      <alignment vertical="center"/>
    </xf>
    <xf numFmtId="166" fontId="150" fillId="0" borderId="0" xfId="707" applyNumberFormat="1" applyFont="1" applyAlignment="1">
      <alignment horizontal="right" vertical="center"/>
    </xf>
    <xf numFmtId="41" fontId="150" fillId="0" borderId="0" xfId="707" applyNumberFormat="1" applyFont="1" applyAlignment="1">
      <alignment horizontal="center" vertical="center"/>
    </xf>
    <xf numFmtId="41" fontId="150" fillId="0" borderId="0" xfId="366" applyNumberFormat="1" applyFont="1" applyFill="1" applyBorder="1" applyAlignment="1">
      <alignment horizontal="center" vertical="center"/>
    </xf>
    <xf numFmtId="37" fontId="1" fillId="0" borderId="0" xfId="707" applyNumberFormat="1" applyFont="1" applyAlignment="1">
      <alignment horizontal="center" vertical="center"/>
    </xf>
    <xf numFmtId="0" fontId="150" fillId="0" borderId="0" xfId="707" applyFont="1" applyAlignment="1">
      <alignment horizontal="center" vertical="center"/>
    </xf>
    <xf numFmtId="41" fontId="150" fillId="0" borderId="0" xfId="707" applyNumberFormat="1" applyFont="1" applyAlignment="1">
      <alignment vertical="center"/>
    </xf>
    <xf numFmtId="0" fontId="153" fillId="0" borderId="0" xfId="707" applyFont="1" applyAlignment="1">
      <alignment vertical="center"/>
    </xf>
    <xf numFmtId="0" fontId="1" fillId="0" borderId="0" xfId="707" applyFont="1" applyAlignment="1">
      <alignment horizontal="center" vertical="center"/>
    </xf>
    <xf numFmtId="0" fontId="1" fillId="0" borderId="0" xfId="835" applyFont="1" applyAlignment="1">
      <alignment horizontal="center" vertical="center"/>
    </xf>
    <xf numFmtId="0" fontId="153" fillId="0" borderId="0" xfId="835" applyFont="1" applyAlignment="1">
      <alignment horizontal="center" vertical="center"/>
    </xf>
    <xf numFmtId="168" fontId="153" fillId="0" borderId="0" xfId="389" applyNumberFormat="1" applyFont="1" applyFill="1" applyBorder="1" applyAlignment="1">
      <alignment horizontal="center" vertical="center"/>
    </xf>
    <xf numFmtId="166" fontId="150" fillId="0" borderId="1" xfId="389" applyNumberFormat="1" applyFont="1" applyFill="1" applyBorder="1" applyAlignment="1">
      <alignment horizontal="right" vertical="center"/>
    </xf>
    <xf numFmtId="168" fontId="150" fillId="0" borderId="1" xfId="389" applyNumberFormat="1" applyFont="1" applyFill="1" applyBorder="1" applyAlignment="1">
      <alignment horizontal="center" vertical="center"/>
    </xf>
    <xf numFmtId="168" fontId="150" fillId="0" borderId="1" xfId="389" applyNumberFormat="1" applyFont="1" applyFill="1" applyBorder="1" applyAlignment="1">
      <alignment horizontal="right" vertical="center"/>
    </xf>
    <xf numFmtId="0" fontId="150" fillId="0" borderId="0" xfId="835" applyFont="1" applyAlignment="1">
      <alignment horizontal="center" vertical="center"/>
    </xf>
    <xf numFmtId="37" fontId="153" fillId="0" borderId="0" xfId="707" applyNumberFormat="1" applyFont="1" applyAlignment="1">
      <alignment horizontal="left" vertical="center"/>
    </xf>
    <xf numFmtId="168" fontId="150" fillId="0" borderId="0" xfId="389" applyNumberFormat="1" applyFont="1" applyFill="1" applyBorder="1" applyAlignment="1">
      <alignment horizontal="right" vertical="center"/>
    </xf>
    <xf numFmtId="166" fontId="150" fillId="0" borderId="0" xfId="366" applyNumberFormat="1" applyFont="1" applyFill="1" applyAlignment="1">
      <alignment vertical="center"/>
    </xf>
    <xf numFmtId="166" fontId="150" fillId="0" borderId="13" xfId="366" applyNumberFormat="1" applyFont="1" applyFill="1" applyBorder="1" applyAlignment="1">
      <alignment vertical="center"/>
    </xf>
    <xf numFmtId="41" fontId="150" fillId="0" borderId="0" xfId="366" applyNumberFormat="1" applyFont="1" applyFill="1" applyBorder="1" applyAlignment="1">
      <alignment vertical="center"/>
    </xf>
    <xf numFmtId="168" fontId="101" fillId="0" borderId="0" xfId="837" applyNumberFormat="1" applyFont="1" applyFill="1" applyBorder="1" applyAlignment="1">
      <alignment vertical="center"/>
    </xf>
    <xf numFmtId="168" fontId="101" fillId="0" borderId="0" xfId="837" applyNumberFormat="1" applyFont="1" applyFill="1" applyAlignment="1">
      <alignment vertical="center"/>
    </xf>
    <xf numFmtId="166" fontId="150" fillId="0" borderId="0" xfId="366" applyNumberFormat="1" applyFont="1" applyFill="1" applyBorder="1" applyAlignment="1">
      <alignment vertical="center"/>
    </xf>
    <xf numFmtId="168" fontId="101" fillId="0" borderId="13" xfId="837" applyNumberFormat="1" applyFont="1" applyFill="1" applyBorder="1" applyAlignment="1">
      <alignment vertical="center"/>
    </xf>
    <xf numFmtId="166" fontId="150" fillId="0" borderId="0" xfId="707" applyNumberFormat="1" applyFont="1" applyAlignment="1">
      <alignment vertical="center"/>
    </xf>
    <xf numFmtId="0" fontId="150" fillId="0" borderId="0" xfId="366" applyNumberFormat="1" applyFont="1" applyFill="1" applyBorder="1" applyAlignment="1">
      <alignment vertical="center"/>
    </xf>
    <xf numFmtId="168" fontId="101" fillId="0" borderId="22" xfId="837" applyNumberFormat="1" applyFont="1" applyFill="1" applyBorder="1" applyAlignment="1">
      <alignment vertical="center"/>
    </xf>
    <xf numFmtId="168" fontId="101" fillId="0" borderId="0" xfId="343" applyNumberFormat="1" applyFont="1" applyAlignment="1">
      <alignment horizontal="right" vertical="center"/>
    </xf>
    <xf numFmtId="194" fontId="101" fillId="0" borderId="0" xfId="343" applyNumberFormat="1" applyFont="1" applyAlignment="1">
      <alignment horizontal="right" vertical="center"/>
    </xf>
    <xf numFmtId="168" fontId="101" fillId="0" borderId="13" xfId="343" applyNumberFormat="1" applyFont="1" applyBorder="1" applyAlignment="1">
      <alignment horizontal="right" vertical="center"/>
    </xf>
    <xf numFmtId="166" fontId="101" fillId="0" borderId="13" xfId="343" applyNumberFormat="1" applyFont="1" applyBorder="1" applyAlignment="1">
      <alignment horizontal="right" vertical="center"/>
    </xf>
    <xf numFmtId="194" fontId="101" fillId="0" borderId="13" xfId="343" applyNumberFormat="1" applyFont="1" applyBorder="1" applyAlignment="1">
      <alignment horizontal="right" vertical="center"/>
    </xf>
    <xf numFmtId="166" fontId="101" fillId="0" borderId="0" xfId="389" applyNumberFormat="1" applyFont="1" applyFill="1" applyBorder="1" applyAlignment="1">
      <alignment vertical="center"/>
    </xf>
    <xf numFmtId="168" fontId="150" fillId="0" borderId="0" xfId="707" applyNumberFormat="1" applyFont="1" applyAlignment="1">
      <alignment vertical="center"/>
    </xf>
    <xf numFmtId="168" fontId="150" fillId="0" borderId="0" xfId="366" applyNumberFormat="1" applyFont="1" applyFill="1" applyBorder="1" applyAlignment="1">
      <alignment vertical="center"/>
    </xf>
    <xf numFmtId="168" fontId="150" fillId="0" borderId="13" xfId="707" applyNumberFormat="1" applyFont="1" applyBorder="1" applyAlignment="1">
      <alignment vertical="center"/>
    </xf>
    <xf numFmtId="190" fontId="101" fillId="0" borderId="22" xfId="366" applyNumberFormat="1" applyFont="1" applyBorder="1" applyAlignment="1">
      <alignment vertical="center"/>
    </xf>
    <xf numFmtId="166" fontId="100" fillId="0" borderId="13" xfId="343" quotePrefix="1" applyNumberFormat="1" applyFont="1" applyBorder="1" applyAlignment="1">
      <alignment horizontal="right" vertical="center"/>
    </xf>
    <xf numFmtId="168" fontId="101" fillId="0" borderId="22" xfId="837" applyNumberFormat="1" applyFont="1" applyBorder="1" applyAlignment="1">
      <alignment vertical="center"/>
    </xf>
    <xf numFmtId="167" fontId="150" fillId="0" borderId="0" xfId="366" applyNumberFormat="1" applyFont="1" applyAlignment="1">
      <alignment vertical="center"/>
    </xf>
    <xf numFmtId="168" fontId="101" fillId="0" borderId="13" xfId="837" applyNumberFormat="1" applyFont="1" applyBorder="1" applyAlignment="1">
      <alignment vertical="center"/>
    </xf>
    <xf numFmtId="166" fontId="101" fillId="0" borderId="0" xfId="343" applyNumberFormat="1" applyFont="1" applyAlignment="1">
      <alignment horizontal="right" vertical="center"/>
    </xf>
    <xf numFmtId="168" fontId="101" fillId="0" borderId="22" xfId="343" applyNumberFormat="1" applyFont="1" applyBorder="1" applyAlignment="1">
      <alignment horizontal="right" vertical="center"/>
    </xf>
    <xf numFmtId="166" fontId="101" fillId="0" borderId="22" xfId="343" applyNumberFormat="1" applyFont="1" applyBorder="1" applyAlignment="1">
      <alignment horizontal="right" vertical="center"/>
    </xf>
    <xf numFmtId="167" fontId="101" fillId="0" borderId="0" xfId="343" applyNumberFormat="1" applyFont="1" applyAlignment="1">
      <alignment horizontal="right" vertical="center"/>
    </xf>
    <xf numFmtId="194" fontId="150" fillId="0" borderId="13" xfId="366" applyNumberFormat="1" applyFont="1" applyBorder="1" applyAlignment="1">
      <alignment horizontal="right" vertical="center"/>
    </xf>
    <xf numFmtId="41" fontId="101" fillId="0" borderId="0" xfId="366" applyNumberFormat="1" applyFont="1" applyAlignment="1">
      <alignment vertical="center"/>
    </xf>
    <xf numFmtId="168" fontId="101" fillId="0" borderId="22" xfId="374" applyNumberFormat="1" applyFont="1" applyBorder="1" applyAlignment="1">
      <alignment vertical="center"/>
    </xf>
    <xf numFmtId="166" fontId="101" fillId="0" borderId="22" xfId="366" applyNumberFormat="1" applyFont="1" applyBorder="1" applyAlignment="1">
      <alignment horizontal="right" vertical="center"/>
    </xf>
    <xf numFmtId="168" fontId="101" fillId="0" borderId="0" xfId="389" applyNumberFormat="1" applyFont="1" applyAlignment="1">
      <alignment horizontal="right" vertical="center"/>
    </xf>
    <xf numFmtId="167" fontId="101" fillId="0" borderId="13" xfId="343" applyNumberFormat="1" applyFont="1" applyFill="1" applyBorder="1" applyAlignment="1">
      <alignment horizontal="right" vertical="center" wrapText="1"/>
    </xf>
    <xf numFmtId="167" fontId="101" fillId="0" borderId="22" xfId="343" applyNumberFormat="1" applyFont="1" applyFill="1" applyBorder="1" applyAlignment="1">
      <alignment horizontal="right" vertical="center" wrapText="1"/>
    </xf>
    <xf numFmtId="166" fontId="101" fillId="0" borderId="0" xfId="920" applyNumberFormat="1" applyFont="1" applyAlignment="1">
      <alignment vertical="center"/>
    </xf>
    <xf numFmtId="195" fontId="150" fillId="0" borderId="0" xfId="920" applyNumberFormat="1" applyFont="1" applyAlignment="1">
      <alignment vertical="center"/>
    </xf>
    <xf numFmtId="166" fontId="101" fillId="0" borderId="13" xfId="837" applyNumberFormat="1" applyFont="1" applyFill="1" applyBorder="1" applyAlignment="1">
      <alignment vertical="center"/>
    </xf>
    <xf numFmtId="168" fontId="150" fillId="0" borderId="0" xfId="920" applyNumberFormat="1" applyFont="1" applyAlignment="1">
      <alignment vertical="center"/>
    </xf>
    <xf numFmtId="167" fontId="150" fillId="0" borderId="0" xfId="920" applyNumberFormat="1" applyFont="1" applyAlignment="1">
      <alignment vertical="center"/>
    </xf>
    <xf numFmtId="166" fontId="150" fillId="0" borderId="0" xfId="920" applyNumberFormat="1" applyFont="1" applyAlignment="1">
      <alignment vertical="center"/>
    </xf>
    <xf numFmtId="166" fontId="150" fillId="0" borderId="0" xfId="920" applyNumberFormat="1" applyFont="1" applyAlignment="1">
      <alignment horizontal="right" vertical="center"/>
    </xf>
    <xf numFmtId="167" fontId="150" fillId="0" borderId="0" xfId="920" applyNumberFormat="1" applyFont="1" applyAlignment="1">
      <alignment horizontal="right" vertical="center"/>
    </xf>
    <xf numFmtId="43" fontId="101" fillId="0" borderId="0" xfId="920" applyNumberFormat="1" applyFont="1" applyAlignment="1">
      <alignment vertical="center"/>
    </xf>
    <xf numFmtId="49" fontId="153" fillId="0" borderId="0" xfId="920" applyNumberFormat="1" applyFont="1" applyAlignment="1">
      <alignment vertical="center"/>
    </xf>
    <xf numFmtId="167" fontId="101" fillId="0" borderId="0" xfId="343" applyNumberFormat="1" applyFont="1" applyFill="1" applyBorder="1" applyAlignment="1">
      <alignment horizontal="right" vertical="center" wrapText="1"/>
    </xf>
    <xf numFmtId="167" fontId="150" fillId="0" borderId="0" xfId="343" applyNumberFormat="1" applyFont="1" applyFill="1" applyAlignment="1">
      <alignment horizontal="right" vertical="center" wrapText="1"/>
    </xf>
    <xf numFmtId="167" fontId="150" fillId="0" borderId="0" xfId="343" applyNumberFormat="1" applyFont="1" applyFill="1" applyBorder="1" applyAlignment="1">
      <alignment horizontal="right" vertical="center" wrapText="1"/>
    </xf>
    <xf numFmtId="167" fontId="101" fillId="0" borderId="0" xfId="343" applyNumberFormat="1" applyFont="1" applyAlignment="1">
      <alignment horizontal="right" vertical="center" wrapText="1"/>
    </xf>
    <xf numFmtId="167" fontId="150" fillId="0" borderId="13" xfId="343" applyNumberFormat="1" applyFont="1" applyFill="1" applyBorder="1" applyAlignment="1">
      <alignment horizontal="right" vertical="center" wrapText="1"/>
    </xf>
    <xf numFmtId="166" fontId="101" fillId="0" borderId="0" xfId="0" applyNumberFormat="1" applyFont="1" applyAlignment="1">
      <alignment horizontal="center" vertical="center"/>
    </xf>
    <xf numFmtId="168" fontId="101" fillId="0" borderId="0" xfId="0" applyNumberFormat="1" applyFont="1" applyAlignment="1">
      <alignment horizontal="center" vertical="center"/>
    </xf>
    <xf numFmtId="168" fontId="101" fillId="0" borderId="13" xfId="0" applyNumberFormat="1" applyFont="1" applyBorder="1" applyAlignment="1">
      <alignment horizontal="center" vertical="center"/>
    </xf>
    <xf numFmtId="166" fontId="101" fillId="0" borderId="13" xfId="0" applyNumberFormat="1" applyFont="1" applyBorder="1" applyAlignment="1">
      <alignment horizontal="center" vertical="center"/>
    </xf>
    <xf numFmtId="0" fontId="101" fillId="0" borderId="13" xfId="0" applyFont="1" applyBorder="1" applyAlignment="1">
      <alignment vertical="center"/>
    </xf>
    <xf numFmtId="185" fontId="150" fillId="0" borderId="0" xfId="366" applyNumberFormat="1" applyFont="1" applyFill="1" applyAlignment="1">
      <alignment horizontal="right" vertical="center"/>
    </xf>
    <xf numFmtId="166" fontId="150" fillId="0" borderId="0" xfId="366" applyNumberFormat="1" applyFont="1" applyAlignment="1">
      <alignment horizontal="right" vertical="center"/>
    </xf>
    <xf numFmtId="166" fontId="150" fillId="0" borderId="13" xfId="366" applyNumberFormat="1" applyFont="1" applyBorder="1" applyAlignment="1">
      <alignment horizontal="right" vertical="center"/>
    </xf>
    <xf numFmtId="185" fontId="150" fillId="0" borderId="0" xfId="366" applyNumberFormat="1" applyFont="1" applyAlignment="1">
      <alignment horizontal="right" vertical="center"/>
    </xf>
    <xf numFmtId="168" fontId="104" fillId="0" borderId="0" xfId="374" applyNumberFormat="1" applyFont="1" applyAlignment="1">
      <alignment horizontal="right" vertical="center"/>
    </xf>
    <xf numFmtId="168" fontId="150" fillId="0" borderId="0" xfId="0" applyNumberFormat="1" applyFont="1" applyAlignment="1">
      <alignment horizontal="right" vertical="center"/>
    </xf>
    <xf numFmtId="169" fontId="101" fillId="0" borderId="0" xfId="343" applyNumberFormat="1" applyFont="1" applyFill="1" applyBorder="1" applyAlignment="1">
      <alignment horizontal="right" vertical="center"/>
    </xf>
    <xf numFmtId="166" fontId="101" fillId="0" borderId="0" xfId="343" applyNumberFormat="1" applyFont="1" applyBorder="1" applyAlignment="1">
      <alignment horizontal="right" vertical="center"/>
    </xf>
    <xf numFmtId="168" fontId="101" fillId="0" borderId="0" xfId="343" applyNumberFormat="1" applyFont="1" applyBorder="1" applyAlignment="1">
      <alignment horizontal="right" vertical="center"/>
    </xf>
    <xf numFmtId="169" fontId="101" fillId="0" borderId="0" xfId="343" applyNumberFormat="1" applyFont="1" applyAlignment="1">
      <alignment horizontal="right" vertical="center"/>
    </xf>
    <xf numFmtId="190" fontId="101" fillId="0" borderId="22" xfId="343" applyNumberFormat="1" applyFont="1" applyBorder="1" applyAlignment="1">
      <alignment horizontal="right" vertical="center"/>
    </xf>
    <xf numFmtId="167" fontId="101" fillId="0" borderId="13" xfId="343" applyNumberFormat="1" applyFont="1" applyBorder="1" applyAlignment="1">
      <alignment horizontal="right" vertical="center" wrapText="1"/>
    </xf>
    <xf numFmtId="167" fontId="150" fillId="0" borderId="0" xfId="343" applyNumberFormat="1" applyFont="1" applyAlignment="1">
      <alignment horizontal="right" vertical="center" wrapText="1"/>
    </xf>
    <xf numFmtId="167" fontId="101" fillId="0" borderId="22" xfId="343" applyNumberFormat="1" applyFont="1" applyBorder="1" applyAlignment="1">
      <alignment horizontal="right" vertical="center" wrapText="1"/>
    </xf>
    <xf numFmtId="167" fontId="155" fillId="0" borderId="0" xfId="358" applyNumberFormat="1" applyFont="1" applyFill="1" applyAlignment="1">
      <alignment horizontal="center" vertical="center"/>
    </xf>
    <xf numFmtId="166" fontId="154" fillId="0" borderId="0" xfId="358" applyNumberFormat="1" applyFont="1" applyFill="1" applyAlignment="1">
      <alignment horizontal="right"/>
    </xf>
    <xf numFmtId="166" fontId="155" fillId="0" borderId="0" xfId="358" applyNumberFormat="1" applyFont="1" applyFill="1" applyAlignment="1">
      <alignment horizontal="right"/>
    </xf>
    <xf numFmtId="167" fontId="155" fillId="0" borderId="13" xfId="358" applyNumberFormat="1" applyFont="1" applyFill="1" applyBorder="1" applyAlignment="1">
      <alignment horizontal="center" vertical="center"/>
    </xf>
    <xf numFmtId="166" fontId="155" fillId="0" borderId="13" xfId="358" applyNumberFormat="1" applyFont="1" applyFill="1" applyBorder="1" applyAlignment="1">
      <alignment horizontal="right"/>
    </xf>
    <xf numFmtId="167" fontId="155" fillId="0" borderId="0" xfId="358" applyNumberFormat="1" applyFont="1" applyFill="1" applyBorder="1" applyAlignment="1">
      <alignment horizontal="center" vertical="center"/>
    </xf>
    <xf numFmtId="166" fontId="155" fillId="0" borderId="0" xfId="358" applyNumberFormat="1" applyFont="1" applyFill="1" applyBorder="1" applyAlignment="1">
      <alignment horizontal="right"/>
    </xf>
    <xf numFmtId="167" fontId="155" fillId="0" borderId="0" xfId="358" applyNumberFormat="1" applyFont="1" applyFill="1" applyBorder="1" applyAlignment="1">
      <alignment horizontal="right" vertical="center"/>
    </xf>
    <xf numFmtId="168" fontId="155" fillId="0" borderId="0" xfId="343" applyNumberFormat="1" applyFont="1" applyFill="1" applyAlignment="1">
      <alignment horizontal="right" vertical="center"/>
    </xf>
    <xf numFmtId="168" fontId="155" fillId="0" borderId="0" xfId="389" applyNumberFormat="1" applyFont="1" applyFill="1" applyAlignment="1">
      <alignment horizontal="right" vertical="center"/>
    </xf>
    <xf numFmtId="168" fontId="150" fillId="0" borderId="0" xfId="366" applyNumberFormat="1" applyFont="1" applyFill="1" applyAlignment="1">
      <alignment vertical="top"/>
    </xf>
    <xf numFmtId="168" fontId="155" fillId="0" borderId="0" xfId="343" applyNumberFormat="1" applyFont="1" applyFill="1" applyBorder="1" applyAlignment="1">
      <alignment horizontal="right" vertical="center"/>
    </xf>
    <xf numFmtId="167" fontId="155" fillId="0" borderId="13" xfId="358" applyNumberFormat="1" applyFont="1" applyFill="1" applyBorder="1" applyAlignment="1">
      <alignment vertical="center"/>
    </xf>
    <xf numFmtId="167" fontId="155" fillId="0" borderId="1" xfId="358" applyNumberFormat="1" applyFont="1" applyFill="1" applyBorder="1" applyAlignment="1">
      <alignment vertical="center"/>
    </xf>
    <xf numFmtId="166" fontId="155" fillId="0" borderId="1" xfId="358" applyNumberFormat="1" applyFont="1" applyFill="1" applyBorder="1" applyAlignment="1">
      <alignment horizontal="right"/>
    </xf>
    <xf numFmtId="167" fontId="155" fillId="0" borderId="0" xfId="343" applyNumberFormat="1" applyFont="1" applyFill="1" applyAlignment="1">
      <alignment horizontal="center" vertical="center"/>
    </xf>
    <xf numFmtId="167" fontId="155" fillId="0" borderId="0" xfId="407" applyNumberFormat="1" applyFont="1" applyFill="1" applyAlignment="1">
      <alignment horizontal="right"/>
    </xf>
    <xf numFmtId="168" fontId="155" fillId="0" borderId="0" xfId="358" applyNumberFormat="1" applyFont="1" applyFill="1" applyBorder="1" applyAlignment="1">
      <alignment horizontal="right" vertical="center"/>
    </xf>
    <xf numFmtId="168" fontId="155" fillId="0" borderId="0" xfId="389" applyNumberFormat="1" applyFont="1" applyFill="1" applyBorder="1" applyAlignment="1">
      <alignment horizontal="right" vertical="center"/>
    </xf>
    <xf numFmtId="41" fontId="150" fillId="0" borderId="0" xfId="366" applyNumberFormat="1" applyFont="1" applyFill="1" applyAlignment="1">
      <alignment vertical="top"/>
    </xf>
    <xf numFmtId="168" fontId="155" fillId="0" borderId="13" xfId="343" applyNumberFormat="1" applyFont="1" applyFill="1" applyBorder="1" applyAlignment="1">
      <alignment horizontal="right" vertical="center"/>
    </xf>
    <xf numFmtId="168" fontId="154" fillId="0" borderId="0" xfId="343" applyNumberFormat="1" applyFont="1" applyFill="1" applyAlignment="1">
      <alignment horizontal="right" vertical="center"/>
    </xf>
    <xf numFmtId="167" fontId="155" fillId="0" borderId="0" xfId="358" applyNumberFormat="1" applyFont="1" applyFill="1" applyAlignment="1">
      <alignment vertical="center"/>
    </xf>
    <xf numFmtId="168" fontId="101" fillId="0" borderId="13" xfId="366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Alignment="1">
      <alignment horizontal="right" vertical="center" wrapText="1"/>
    </xf>
    <xf numFmtId="168" fontId="150" fillId="0" borderId="13" xfId="920" applyNumberFormat="1" applyFont="1" applyBorder="1" applyAlignment="1">
      <alignment vertical="center"/>
    </xf>
    <xf numFmtId="166" fontId="150" fillId="0" borderId="0" xfId="366" applyNumberFormat="1" applyFont="1" applyFill="1" applyAlignment="1">
      <alignment horizontal="right" vertical="center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389" applyNumberFormat="1" applyFont="1" applyFill="1" applyAlignment="1">
      <alignment horizontal="right" vertical="center"/>
    </xf>
    <xf numFmtId="166" fontId="150" fillId="0" borderId="13" xfId="366" applyNumberFormat="1" applyFont="1" applyFill="1" applyBorder="1" applyAlignment="1">
      <alignment horizontal="right" vertical="center"/>
    </xf>
    <xf numFmtId="167" fontId="101" fillId="0" borderId="0" xfId="343" applyNumberFormat="1" applyFont="1" applyFill="1" applyAlignment="1">
      <alignment vertical="center"/>
    </xf>
    <xf numFmtId="168" fontId="104" fillId="0" borderId="0" xfId="374" applyNumberFormat="1" applyFont="1" applyFill="1" applyAlignment="1">
      <alignment horizontal="right" vertical="center"/>
    </xf>
    <xf numFmtId="166" fontId="101" fillId="0" borderId="0" xfId="343" applyNumberFormat="1" applyFont="1" applyFill="1" applyAlignment="1">
      <alignment horizontal="right" vertical="center"/>
    </xf>
    <xf numFmtId="168" fontId="150" fillId="0" borderId="13" xfId="0" applyNumberFormat="1" applyFont="1" applyBorder="1" applyAlignment="1">
      <alignment horizontal="right" vertical="center"/>
    </xf>
    <xf numFmtId="168" fontId="101" fillId="0" borderId="13" xfId="707" applyNumberFormat="1" applyFont="1" applyBorder="1" applyAlignment="1">
      <alignment horizontal="right" vertical="center"/>
    </xf>
    <xf numFmtId="166" fontId="100" fillId="0" borderId="13" xfId="343" quotePrefix="1" applyNumberFormat="1" applyFont="1" applyFill="1" applyBorder="1" applyAlignment="1">
      <alignment horizontal="right" vertical="center"/>
    </xf>
    <xf numFmtId="169" fontId="101" fillId="0" borderId="0" xfId="343" applyNumberFormat="1" applyFont="1" applyFill="1" applyAlignment="1">
      <alignment horizontal="right" vertical="center"/>
    </xf>
    <xf numFmtId="190" fontId="101" fillId="0" borderId="22" xfId="343" applyNumberFormat="1" applyFont="1" applyFill="1" applyBorder="1" applyAlignment="1">
      <alignment horizontal="right" vertical="center"/>
    </xf>
    <xf numFmtId="190" fontId="101" fillId="0" borderId="22" xfId="366" applyNumberFormat="1" applyFont="1" applyFill="1" applyBorder="1" applyAlignment="1">
      <alignment vertical="center"/>
    </xf>
    <xf numFmtId="166" fontId="101" fillId="0" borderId="23" xfId="620" applyNumberFormat="1" applyFont="1" applyBorder="1" applyAlignment="1">
      <alignment horizontal="right" vertical="center"/>
    </xf>
    <xf numFmtId="166" fontId="101" fillId="0" borderId="0" xfId="620" applyNumberFormat="1" applyFont="1" applyAlignment="1">
      <alignment horizontal="right" vertical="center"/>
    </xf>
    <xf numFmtId="191" fontId="101" fillId="0" borderId="13" xfId="366" applyNumberFormat="1" applyFont="1" applyFill="1" applyBorder="1" applyAlignment="1">
      <alignment horizontal="right" vertical="center"/>
    </xf>
    <xf numFmtId="167" fontId="101" fillId="0" borderId="13" xfId="343" applyNumberFormat="1" applyFont="1" applyFill="1" applyBorder="1" applyAlignment="1">
      <alignment horizontal="right" vertical="center"/>
    </xf>
    <xf numFmtId="194" fontId="101" fillId="0" borderId="0" xfId="343" applyNumberFormat="1" applyFont="1" applyFill="1" applyAlignment="1">
      <alignment horizontal="right" vertical="center"/>
    </xf>
    <xf numFmtId="167" fontId="0" fillId="0" borderId="0" xfId="0" applyNumberFormat="1"/>
    <xf numFmtId="168" fontId="155" fillId="0" borderId="13" xfId="389" applyNumberFormat="1" applyFont="1" applyFill="1" applyBorder="1" applyAlignment="1">
      <alignment horizontal="right" vertical="center"/>
    </xf>
    <xf numFmtId="168" fontId="155" fillId="0" borderId="0" xfId="358" applyNumberFormat="1" applyFont="1" applyFill="1" applyAlignment="1">
      <alignment horizontal="right" vertical="center"/>
    </xf>
    <xf numFmtId="168" fontId="101" fillId="0" borderId="0" xfId="407" applyNumberFormat="1" applyFont="1" applyFill="1" applyAlignment="1">
      <alignment horizontal="right"/>
    </xf>
    <xf numFmtId="168" fontId="150" fillId="0" borderId="22" xfId="620" applyNumberFormat="1" applyFont="1" applyBorder="1" applyAlignment="1">
      <alignment horizontal="right" vertical="center"/>
    </xf>
    <xf numFmtId="167" fontId="101" fillId="0" borderId="0" xfId="343" applyNumberFormat="1" applyFont="1" applyAlignment="1">
      <alignment vertical="center"/>
    </xf>
    <xf numFmtId="168" fontId="101" fillId="0" borderId="0" xfId="358" applyNumberFormat="1" applyFont="1" applyFill="1" applyAlignment="1">
      <alignment horizontal="right" vertical="center"/>
    </xf>
    <xf numFmtId="43" fontId="150" fillId="0" borderId="0" xfId="343" applyFont="1" applyFill="1" applyBorder="1" applyAlignment="1">
      <alignment vertical="center"/>
    </xf>
    <xf numFmtId="43" fontId="150" fillId="0" borderId="0" xfId="343" applyFont="1" applyFill="1" applyAlignment="1">
      <alignment vertical="center" wrapText="1"/>
    </xf>
    <xf numFmtId="43" fontId="150" fillId="0" borderId="0" xfId="343" applyFont="1" applyFill="1" applyBorder="1" applyAlignment="1">
      <alignment vertical="center" wrapText="1"/>
    </xf>
    <xf numFmtId="167" fontId="101" fillId="0" borderId="0" xfId="389" applyNumberFormat="1" applyFont="1" applyAlignment="1">
      <alignment vertical="center"/>
    </xf>
    <xf numFmtId="168" fontId="155" fillId="0" borderId="33" xfId="343" applyNumberFormat="1" applyFont="1" applyFill="1" applyBorder="1" applyAlignment="1">
      <alignment horizontal="right" vertical="center"/>
    </xf>
    <xf numFmtId="168" fontId="101" fillId="0" borderId="13" xfId="389" applyNumberFormat="1" applyFont="1" applyFill="1" applyBorder="1" applyAlignment="1">
      <alignment horizontal="right" vertical="center"/>
    </xf>
    <xf numFmtId="192" fontId="101" fillId="0" borderId="0" xfId="707" applyNumberFormat="1" applyFont="1" applyAlignment="1">
      <alignment horizontal="right" vertical="center"/>
    </xf>
    <xf numFmtId="166" fontId="157" fillId="0" borderId="13" xfId="914" applyNumberFormat="1" applyFont="1" applyBorder="1" applyAlignment="1">
      <alignment horizontal="right" vertical="center"/>
    </xf>
    <xf numFmtId="166" fontId="154" fillId="0" borderId="0" xfId="358" applyNumberFormat="1" applyFont="1" applyFill="1" applyAlignment="1">
      <alignment horizontal="right" vertical="center"/>
    </xf>
    <xf numFmtId="166" fontId="155" fillId="0" borderId="0" xfId="358" applyNumberFormat="1" applyFont="1" applyFill="1" applyAlignment="1">
      <alignment horizontal="right" vertical="center"/>
    </xf>
    <xf numFmtId="166" fontId="155" fillId="0" borderId="13" xfId="358" applyNumberFormat="1" applyFont="1" applyFill="1" applyBorder="1" applyAlignment="1">
      <alignment horizontal="right" vertical="center"/>
    </xf>
    <xf numFmtId="166" fontId="155" fillId="0" borderId="0" xfId="358" applyNumberFormat="1" applyFont="1" applyFill="1" applyBorder="1" applyAlignment="1">
      <alignment horizontal="right" vertical="center"/>
    </xf>
    <xf numFmtId="168" fontId="101" fillId="0" borderId="0" xfId="407" applyNumberFormat="1" applyFont="1" applyFill="1" applyAlignment="1">
      <alignment horizontal="right" vertical="center"/>
    </xf>
    <xf numFmtId="166" fontId="155" fillId="0" borderId="1" xfId="358" applyNumberFormat="1" applyFont="1" applyFill="1" applyBorder="1" applyAlignment="1">
      <alignment horizontal="right" vertical="center"/>
    </xf>
    <xf numFmtId="166" fontId="100" fillId="0" borderId="0" xfId="343" applyNumberFormat="1" applyFont="1" applyFill="1" applyAlignment="1">
      <alignment horizontal="right" vertical="center"/>
    </xf>
    <xf numFmtId="166" fontId="100" fillId="0" borderId="0" xfId="343" quotePrefix="1" applyNumberFormat="1" applyFont="1" applyFill="1" applyAlignment="1">
      <alignment horizontal="right" vertical="center"/>
    </xf>
    <xf numFmtId="167" fontId="155" fillId="0" borderId="0" xfId="407" applyNumberFormat="1" applyFont="1" applyFill="1" applyAlignment="1">
      <alignment horizontal="right" vertical="center"/>
    </xf>
    <xf numFmtId="43" fontId="150" fillId="0" borderId="0" xfId="343" applyFont="1" applyAlignment="1">
      <alignment horizontal="right" vertical="center" wrapText="1"/>
    </xf>
    <xf numFmtId="43" fontId="150" fillId="0" borderId="13" xfId="343" applyFont="1" applyBorder="1" applyAlignment="1">
      <alignment horizontal="right" vertical="center" wrapText="1"/>
    </xf>
    <xf numFmtId="192" fontId="101" fillId="0" borderId="0" xfId="374" applyNumberFormat="1" applyFont="1" applyAlignment="1">
      <alignment horizontal="right" vertical="center"/>
    </xf>
    <xf numFmtId="0" fontId="100" fillId="0" borderId="0" xfId="581" applyFont="1" applyAlignment="1">
      <alignment horizontal="left" vertical="center"/>
    </xf>
    <xf numFmtId="0" fontId="154" fillId="0" borderId="0" xfId="581" applyFont="1" applyAlignment="1">
      <alignment horizontal="left" vertical="center"/>
    </xf>
    <xf numFmtId="0" fontId="155" fillId="0" borderId="0" xfId="581" applyFont="1" applyAlignment="1">
      <alignment horizontal="center" vertical="center"/>
    </xf>
    <xf numFmtId="168" fontId="155" fillId="0" borderId="0" xfId="581" applyNumberFormat="1" applyFont="1" applyAlignment="1">
      <alignment horizontal="center" vertical="center"/>
    </xf>
    <xf numFmtId="0" fontId="154" fillId="0" borderId="0" xfId="581" applyFont="1" applyAlignment="1">
      <alignment vertical="center"/>
    </xf>
    <xf numFmtId="0" fontId="100" fillId="0" borderId="0" xfId="616" applyFont="1" applyAlignment="1">
      <alignment horizontal="left" vertical="center"/>
    </xf>
    <xf numFmtId="0" fontId="154" fillId="0" borderId="13" xfId="581" applyFont="1" applyBorder="1" applyAlignment="1">
      <alignment horizontal="left" vertical="center"/>
    </xf>
    <xf numFmtId="0" fontId="155" fillId="0" borderId="13" xfId="581" applyFont="1" applyBorder="1" applyAlignment="1">
      <alignment horizontal="center" vertical="center"/>
    </xf>
    <xf numFmtId="168" fontId="155" fillId="0" borderId="13" xfId="581" applyNumberFormat="1" applyFont="1" applyBorder="1" applyAlignment="1">
      <alignment horizontal="center" vertical="center"/>
    </xf>
    <xf numFmtId="168" fontId="100" fillId="0" borderId="0" xfId="343" applyNumberFormat="1" applyFont="1" applyFill="1" applyBorder="1" applyAlignment="1">
      <alignment horizontal="right" vertical="center"/>
    </xf>
    <xf numFmtId="0" fontId="155" fillId="0" borderId="0" xfId="581" applyFont="1" applyAlignment="1">
      <alignment vertical="center"/>
    </xf>
    <xf numFmtId="0" fontId="100" fillId="0" borderId="13" xfId="581" applyFont="1" applyBorder="1" applyAlignment="1">
      <alignment horizontal="center" vertical="center"/>
    </xf>
    <xf numFmtId="0" fontId="100" fillId="0" borderId="0" xfId="581" applyFont="1" applyAlignment="1">
      <alignment horizontal="center" vertical="center"/>
    </xf>
    <xf numFmtId="0" fontId="101" fillId="0" borderId="0" xfId="616" applyFont="1" applyAlignment="1">
      <alignment horizontal="left" vertical="center"/>
    </xf>
    <xf numFmtId="0" fontId="155" fillId="0" borderId="0" xfId="581" applyFont="1" applyAlignment="1">
      <alignment horizontal="left" vertical="center"/>
    </xf>
    <xf numFmtId="168" fontId="155" fillId="0" borderId="0" xfId="581" applyNumberFormat="1" applyFont="1" applyAlignment="1">
      <alignment horizontal="right" vertical="center"/>
    </xf>
    <xf numFmtId="0" fontId="101" fillId="0" borderId="0" xfId="581" applyFont="1" applyAlignment="1">
      <alignment horizontal="left" vertical="center"/>
    </xf>
    <xf numFmtId="0" fontId="155" fillId="0" borderId="0" xfId="581" quotePrefix="1" applyFont="1" applyAlignment="1">
      <alignment horizontal="left" vertical="center"/>
    </xf>
    <xf numFmtId="0" fontId="101" fillId="0" borderId="0" xfId="581" applyFont="1" applyAlignment="1">
      <alignment horizontal="center" vertical="center"/>
    </xf>
    <xf numFmtId="0" fontId="101" fillId="0" borderId="0" xfId="616" applyFont="1" applyAlignment="1">
      <alignment vertical="center"/>
    </xf>
    <xf numFmtId="166" fontId="101" fillId="0" borderId="0" xfId="690" quotePrefix="1" applyNumberFormat="1" applyFont="1" applyAlignment="1">
      <alignment horizontal="left" vertical="center"/>
    </xf>
    <xf numFmtId="0" fontId="101" fillId="0" borderId="0" xfId="690" quotePrefix="1" applyFont="1" applyAlignment="1">
      <alignment vertical="center"/>
    </xf>
    <xf numFmtId="166" fontId="101" fillId="0" borderId="0" xfId="688" applyNumberFormat="1" applyFont="1" applyAlignment="1">
      <alignment horizontal="left" vertical="center"/>
    </xf>
    <xf numFmtId="0" fontId="101" fillId="0" borderId="0" xfId="581" applyFont="1" applyAlignment="1">
      <alignment vertical="center"/>
    </xf>
    <xf numFmtId="0" fontId="156" fillId="0" borderId="0" xfId="581" applyFont="1" applyAlignment="1">
      <alignment vertical="center"/>
    </xf>
    <xf numFmtId="166" fontId="100" fillId="0" borderId="0" xfId="688" applyNumberFormat="1" applyFont="1" applyAlignment="1">
      <alignment horizontal="left" vertical="center"/>
    </xf>
    <xf numFmtId="0" fontId="155" fillId="0" borderId="13" xfId="581" applyFont="1" applyBorder="1" applyAlignment="1">
      <alignment vertical="center"/>
    </xf>
    <xf numFmtId="0" fontId="155" fillId="0" borderId="1" xfId="581" applyFont="1" applyBorder="1" applyAlignment="1">
      <alignment vertical="center"/>
    </xf>
    <xf numFmtId="0" fontId="155" fillId="0" borderId="1" xfId="581" applyFont="1" applyBorder="1" applyAlignment="1">
      <alignment horizontal="center" vertical="center"/>
    </xf>
    <xf numFmtId="168" fontId="155" fillId="0" borderId="1" xfId="581" applyNumberFormat="1" applyFont="1" applyBorder="1" applyAlignment="1">
      <alignment horizontal="center" vertical="center"/>
    </xf>
    <xf numFmtId="167" fontId="100" fillId="0" borderId="0" xfId="343" applyNumberFormat="1" applyFont="1" applyFill="1" applyAlignment="1">
      <alignment horizontal="center" vertical="center"/>
    </xf>
    <xf numFmtId="167" fontId="101" fillId="0" borderId="0" xfId="343" applyNumberFormat="1" applyFont="1" applyFill="1" applyAlignment="1">
      <alignment horizontal="center" vertical="center"/>
    </xf>
    <xf numFmtId="168" fontId="100" fillId="0" borderId="0" xfId="343" applyNumberFormat="1" applyFont="1" applyFill="1" applyAlignment="1">
      <alignment horizontal="right" vertical="center"/>
    </xf>
    <xf numFmtId="168" fontId="101" fillId="0" borderId="0" xfId="343" applyNumberFormat="1" applyFont="1" applyFill="1" applyAlignment="1">
      <alignment horizontal="right"/>
    </xf>
    <xf numFmtId="0" fontId="100" fillId="0" borderId="0" xfId="616" applyFont="1" applyAlignment="1">
      <alignment vertical="center"/>
    </xf>
    <xf numFmtId="168" fontId="155" fillId="0" borderId="0" xfId="343" applyNumberFormat="1" applyFont="1" applyFill="1" applyAlignment="1">
      <alignment horizontal="center" vertical="center"/>
    </xf>
    <xf numFmtId="0" fontId="101" fillId="0" borderId="0" xfId="688" applyFont="1" applyAlignment="1">
      <alignment horizontal="left" vertical="center"/>
    </xf>
    <xf numFmtId="0" fontId="101" fillId="0" borderId="0" xfId="620" applyFont="1" applyAlignment="1">
      <alignment horizontal="center"/>
    </xf>
    <xf numFmtId="0" fontId="100" fillId="0" borderId="0" xfId="688" applyFont="1" applyAlignment="1">
      <alignment horizontal="left" vertical="center"/>
    </xf>
    <xf numFmtId="166" fontId="100" fillId="0" borderId="0" xfId="688" applyNumberFormat="1" applyFont="1" applyAlignment="1">
      <alignment vertical="center"/>
    </xf>
    <xf numFmtId="0" fontId="101" fillId="0" borderId="0" xfId="620" applyFont="1" applyAlignment="1">
      <alignment horizontal="center" vertical="center"/>
    </xf>
    <xf numFmtId="166" fontId="100" fillId="0" borderId="0" xfId="688" quotePrefix="1" applyNumberFormat="1" applyFont="1" applyAlignment="1">
      <alignment horizontal="left" vertical="center"/>
    </xf>
    <xf numFmtId="166" fontId="101" fillId="0" borderId="0" xfId="688" quotePrefix="1" applyNumberFormat="1" applyFont="1" applyAlignment="1">
      <alignment horizontal="left" vertical="center"/>
    </xf>
    <xf numFmtId="0" fontId="155" fillId="0" borderId="0" xfId="581" quotePrefix="1" applyFont="1" applyAlignment="1">
      <alignment vertical="center"/>
    </xf>
    <xf numFmtId="0" fontId="155" fillId="0" borderId="0" xfId="0" applyFont="1" applyAlignment="1">
      <alignment horizontal="left" vertical="center"/>
    </xf>
    <xf numFmtId="166" fontId="157" fillId="0" borderId="0" xfId="914" applyNumberFormat="1" applyFont="1" applyFill="1" applyAlignment="1">
      <alignment horizontal="right" vertical="center"/>
    </xf>
    <xf numFmtId="167" fontId="100" fillId="0" borderId="0" xfId="343" applyNumberFormat="1" applyFont="1" applyFill="1" applyBorder="1" applyAlignment="1">
      <alignment horizontal="center" vertical="center"/>
    </xf>
    <xf numFmtId="167" fontId="100" fillId="0" borderId="13" xfId="343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150" fillId="0" borderId="13" xfId="0" applyFont="1" applyBorder="1" applyAlignment="1">
      <alignment horizontal="left" vertical="center"/>
    </xf>
    <xf numFmtId="37" fontId="153" fillId="0" borderId="0" xfId="707" applyNumberFormat="1" applyFont="1" applyAlignment="1">
      <alignment horizontal="left" vertical="center"/>
    </xf>
    <xf numFmtId="37" fontId="153" fillId="0" borderId="13" xfId="707" applyNumberFormat="1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0" fontId="100" fillId="0" borderId="7" xfId="0" applyFont="1" applyBorder="1" applyAlignment="1">
      <alignment horizontal="center" vertical="center"/>
    </xf>
    <xf numFmtId="166" fontId="100" fillId="0" borderId="7" xfId="613" applyNumberFormat="1" applyFont="1" applyBorder="1" applyAlignment="1">
      <alignment horizontal="center" vertical="center"/>
    </xf>
    <xf numFmtId="168" fontId="100" fillId="0" borderId="13" xfId="613" applyNumberFormat="1" applyFont="1" applyBorder="1" applyAlignment="1">
      <alignment horizontal="center" vertical="center"/>
    </xf>
    <xf numFmtId="166" fontId="100" fillId="0" borderId="13" xfId="613" applyNumberFormat="1" applyFont="1" applyBorder="1" applyAlignment="1">
      <alignment horizontal="center" vertical="center"/>
    </xf>
    <xf numFmtId="168" fontId="100" fillId="0" borderId="7" xfId="0" applyNumberFormat="1" applyFont="1" applyBorder="1" applyAlignment="1">
      <alignment horizontal="center" vertical="center"/>
    </xf>
    <xf numFmtId="167" fontId="100" fillId="0" borderId="0" xfId="343" applyNumberFormat="1" applyFont="1" applyFill="1" applyAlignment="1">
      <alignment horizontal="center" vertical="center"/>
    </xf>
    <xf numFmtId="0" fontId="154" fillId="0" borderId="0" xfId="581" applyFont="1" applyBorder="1" applyAlignment="1">
      <alignment vertical="center"/>
    </xf>
    <xf numFmtId="0" fontId="155" fillId="0" borderId="0" xfId="581" applyFont="1" applyBorder="1" applyAlignment="1">
      <alignment vertical="center"/>
    </xf>
    <xf numFmtId="0" fontId="101" fillId="0" borderId="0" xfId="0" applyFont="1" applyBorder="1" applyAlignment="1">
      <alignment vertical="center"/>
    </xf>
  </cellXfs>
  <cellStyles count="921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6" xr:uid="{217C4804-925D-462B-9426-7994F1A387DE}"/>
    <cellStyle name="Comma 10 4 3" xfId="863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7" xr:uid="{088DBA32-E630-4836-8F8F-06D7A5906A5D}"/>
    <cellStyle name="Comma 11 4 3" xfId="864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8" xr:uid="{566C24CF-EC03-4342-8332-DC52F4D58BA8}"/>
    <cellStyle name="Comma 12 4 3" xfId="865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6 3 2" xfId="914" xr:uid="{DC5355C3-9B9B-40CD-87A9-67BD855299B6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89" xr:uid="{BDF6A7F3-B312-4D7E-9FEC-52E3732BBFE4}"/>
    <cellStyle name="Comma 19 3" xfId="866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3 5" xfId="915" xr:uid="{E6209D90-F53E-4AFB-A6CA-F32AF3BE25C4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0" xr:uid="{915A13C6-3E0F-49D2-AF5E-FBADAEC5255C}"/>
    <cellStyle name="Comma 2 8 3" xfId="867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0 3 2" xfId="891" xr:uid="{05D07DFC-A66A-4A54-B717-6B694207A3C7}"/>
    <cellStyle name="Comma 20 4" xfId="868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24" xfId="913" xr:uid="{7F447460-7634-4C2B-98AC-ABB2E2F963C5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2 4" xfId="916" xr:uid="{E345F391-EC4A-4B88-8AAE-BEB9375EAC93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2" xr:uid="{32366109-DB24-4BAB-B7BD-22103FC710D0}"/>
    <cellStyle name="Comma 3 6 3" xfId="869" xr:uid="{73A9D434-5A9B-4D5F-91FB-60C41467E3B0}"/>
    <cellStyle name="Comma 3 8 6" xfId="910" xr:uid="{FC56A913-F5B3-412D-B431-A273F4166E63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3" xr:uid="{658437B8-B800-40C8-A5F0-2E9D1A0917CC}"/>
    <cellStyle name="Comma 4 6 3" xfId="870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4" xr:uid="{600C9589-2B57-4A82-B478-B322658B3E1D}"/>
    <cellStyle name="Comma 6 5 3" xfId="871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5" xr:uid="{E96CD1B4-E4BC-4839-9BEB-B44BEF6C68E9}"/>
    <cellStyle name="Comma 8 3 3" xfId="872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6" xr:uid="{79893311-C80E-4DFA-8974-62E3C7E909AB}"/>
    <cellStyle name="Comma 9 5 3" xfId="873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ebit" xfId="911" xr:uid="{45EAD9EF-DAA7-4C75-9779-9340C97661FC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7" xr:uid="{733F9D4F-68CE-4E31-BB24-3F2506AF6B27}"/>
    <cellStyle name="Normal 12 2 2 3" xfId="874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8" xr:uid="{F68B0993-C7C4-485F-BBEB-54A140B28C44}"/>
    <cellStyle name="Normal 19 4 3" xfId="875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899" xr:uid="{4B7F0802-710E-4610-A0CC-AB0F945C201C}"/>
    <cellStyle name="Normal 2 7 3" xfId="876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0" xr:uid="{5FA9F305-3195-4123-AD08-77D2771E92D1}"/>
    <cellStyle name="Normal 20 3 3" xfId="877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1" xr:uid="{AC17E7DC-6AFC-4EA2-9965-E0965454D181}"/>
    <cellStyle name="Normal 21 3 3" xfId="878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2" xr:uid="{A525A89C-12C5-4686-9BCE-F5C8A347482D}"/>
    <cellStyle name="Normal 22 3 3" xfId="879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3" xr:uid="{8AD363FE-B9B8-484F-BB8A-BC99BFB4EAF5}"/>
    <cellStyle name="Normal 23 3 3" xfId="880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 8" xfId="917" xr:uid="{171A9DB1-CD28-4D3D-BB79-EA035905207D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4" xr:uid="{2BC9B0F1-6453-49A4-AF87-C954E0AE6993}"/>
    <cellStyle name="Normal 38 3" xfId="881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5" xr:uid="{B76F0041-61A5-4C0C-913F-262F76A06FCD}"/>
    <cellStyle name="Normal 39 3" xfId="882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 7" xfId="918" xr:uid="{92CCCC81-970E-420C-B4D0-4E58DB8919D9}"/>
    <cellStyle name="Normal 40" xfId="679" xr:uid="{00000000-0005-0000-0000-0000BF020000}"/>
    <cellStyle name="Normal 41" xfId="680" xr:uid="{00000000-0005-0000-0000-0000C0020000}"/>
    <cellStyle name="Normal 42" xfId="909" xr:uid="{A861044E-900D-4EB3-8C23-1C371EA9AB41}"/>
    <cellStyle name="Normal 42 2" xfId="920" xr:uid="{EA6ACB0D-A9E4-4575-A3BE-796B2041DF85}"/>
    <cellStyle name="Normal 43" xfId="912" xr:uid="{222E4478-B4C6-4F96-A7C5-7A43636CA246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6" xr:uid="{B7EF7AD6-FA0D-4321-A525-75D77159A6D7}"/>
    <cellStyle name="Percent 2 5 3" xfId="883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7" xr:uid="{91516562-44DA-40DA-B449-E1CF07173130}"/>
    <cellStyle name="Percent 7 3" xfId="884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8" xr:uid="{A6B3A58E-7BFE-430E-8182-003D5FDD1183}"/>
    <cellStyle name="Percent 8 3" xfId="885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ปกติ_1" xfId="919" xr:uid="{21F48CCD-9D2C-406D-94F4-D731EC60D755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L190"/>
  <sheetViews>
    <sheetView view="pageBreakPreview" zoomScale="98" zoomScaleNormal="100" zoomScaleSheetLayoutView="98" workbookViewId="0">
      <selection activeCell="P195" sqref="P195"/>
    </sheetView>
  </sheetViews>
  <sheetFormatPr defaultColWidth="9.69921875" defaultRowHeight="15" customHeight="1"/>
  <cols>
    <col min="1" max="1" width="1.69921875" style="13" customWidth="1"/>
    <col min="2" max="2" width="35.8984375" style="13" customWidth="1"/>
    <col min="3" max="3" width="1.09765625" style="13" customWidth="1"/>
    <col min="4" max="4" width="6.69921875" style="13" customWidth="1"/>
    <col min="5" max="5" width="0.8984375" style="13" customWidth="1"/>
    <col min="6" max="6" width="12.69921875" style="13" customWidth="1"/>
    <col min="7" max="7" width="0.8984375" style="13" customWidth="1"/>
    <col min="8" max="8" width="12.69921875" style="129" customWidth="1"/>
    <col min="9" max="9" width="0.8984375" style="59" customWidth="1"/>
    <col min="10" max="10" width="12.69921875" style="59" customWidth="1"/>
    <col min="11" max="11" width="0.8984375" style="59" customWidth="1"/>
    <col min="12" max="12" width="12.69921875" style="51" customWidth="1"/>
    <col min="13" max="16384" width="9.69921875" style="13"/>
  </cols>
  <sheetData>
    <row r="1" spans="1:12" ht="15" customHeight="1">
      <c r="A1" s="10" t="s">
        <v>0</v>
      </c>
      <c r="B1" s="40"/>
      <c r="C1" s="40"/>
      <c r="D1" s="11"/>
      <c r="E1" s="11"/>
      <c r="F1" s="11"/>
      <c r="G1" s="11"/>
      <c r="H1" s="121"/>
      <c r="I1" s="41"/>
      <c r="J1" s="41"/>
      <c r="K1" s="41"/>
      <c r="L1" s="41"/>
    </row>
    <row r="2" spans="1:12" ht="15" customHeight="1">
      <c r="A2" s="10" t="s">
        <v>1</v>
      </c>
      <c r="B2" s="40"/>
      <c r="C2" s="40"/>
      <c r="D2" s="11"/>
      <c r="E2" s="11"/>
      <c r="F2" s="11"/>
      <c r="G2" s="11"/>
      <c r="H2" s="121"/>
      <c r="I2" s="41"/>
      <c r="J2" s="41"/>
      <c r="K2" s="41"/>
      <c r="L2" s="41"/>
    </row>
    <row r="3" spans="1:12" ht="15" customHeight="1">
      <c r="A3" s="42" t="s">
        <v>2</v>
      </c>
      <c r="B3" s="10"/>
      <c r="C3" s="10"/>
      <c r="D3" s="11"/>
      <c r="E3" s="11"/>
      <c r="F3" s="11"/>
      <c r="G3" s="11"/>
      <c r="H3" s="121"/>
      <c r="I3" s="41"/>
      <c r="J3" s="41"/>
      <c r="K3" s="41"/>
      <c r="L3" s="43"/>
    </row>
    <row r="4" spans="1:12" ht="15" customHeight="1">
      <c r="A4" s="44" t="s">
        <v>3</v>
      </c>
      <c r="B4" s="44"/>
      <c r="C4" s="44"/>
      <c r="D4" s="16"/>
      <c r="E4" s="16"/>
      <c r="F4" s="16"/>
      <c r="G4" s="16"/>
      <c r="H4" s="122"/>
      <c r="I4" s="45"/>
      <c r="J4" s="45"/>
      <c r="K4" s="45"/>
      <c r="L4" s="45"/>
    </row>
    <row r="5" spans="1:12" ht="15" customHeight="1">
      <c r="A5" s="40"/>
      <c r="B5" s="40"/>
      <c r="C5" s="40"/>
      <c r="D5" s="11"/>
      <c r="E5" s="11"/>
      <c r="F5" s="11"/>
      <c r="G5" s="11"/>
      <c r="H5" s="121"/>
      <c r="I5" s="41"/>
      <c r="J5" s="41"/>
      <c r="K5" s="41"/>
      <c r="L5" s="41"/>
    </row>
    <row r="6" spans="1:12" ht="15" customHeight="1">
      <c r="A6" s="10"/>
      <c r="B6" s="10"/>
      <c r="C6" s="10"/>
      <c r="D6" s="11"/>
      <c r="E6" s="11"/>
      <c r="F6" s="343" t="s">
        <v>4</v>
      </c>
      <c r="G6" s="343"/>
      <c r="H6" s="343"/>
      <c r="I6" s="18"/>
      <c r="J6" s="343" t="s">
        <v>5</v>
      </c>
      <c r="K6" s="343"/>
      <c r="L6" s="343"/>
    </row>
    <row r="7" spans="1:12" ht="15" customHeight="1">
      <c r="A7" s="10"/>
      <c r="B7" s="10"/>
      <c r="C7" s="10"/>
      <c r="D7" s="11"/>
      <c r="E7" s="11"/>
      <c r="F7" s="344" t="s">
        <v>6</v>
      </c>
      <c r="G7" s="344"/>
      <c r="H7" s="344"/>
      <c r="I7" s="18"/>
      <c r="J7" s="344" t="s">
        <v>6</v>
      </c>
      <c r="K7" s="344"/>
      <c r="L7" s="344"/>
    </row>
    <row r="8" spans="1:12" ht="15" customHeight="1">
      <c r="A8" s="10"/>
      <c r="B8" s="10"/>
      <c r="C8" s="10"/>
      <c r="D8" s="11"/>
      <c r="E8" s="11"/>
      <c r="F8" s="19" t="s">
        <v>7</v>
      </c>
      <c r="G8" s="92"/>
      <c r="H8" s="19" t="s">
        <v>8</v>
      </c>
      <c r="I8" s="20"/>
      <c r="J8" s="19" t="s">
        <v>7</v>
      </c>
      <c r="K8" s="92"/>
      <c r="L8" s="19" t="s">
        <v>8</v>
      </c>
    </row>
    <row r="9" spans="1:12" s="11" customFormat="1" ht="15" customHeight="1">
      <c r="F9" s="115" t="s">
        <v>9</v>
      </c>
      <c r="H9" s="8" t="s">
        <v>10</v>
      </c>
      <c r="I9" s="48"/>
      <c r="J9" s="115" t="s">
        <v>9</v>
      </c>
      <c r="K9" s="46"/>
      <c r="L9" s="47" t="s">
        <v>10</v>
      </c>
    </row>
    <row r="10" spans="1:12" s="11" customFormat="1" ht="15" customHeight="1">
      <c r="F10" s="115" t="s">
        <v>11</v>
      </c>
      <c r="H10" s="123" t="s">
        <v>12</v>
      </c>
      <c r="I10" s="48"/>
      <c r="J10" s="115" t="s">
        <v>11</v>
      </c>
      <c r="K10" s="46"/>
      <c r="L10" s="46" t="s">
        <v>12</v>
      </c>
    </row>
    <row r="11" spans="1:12" s="21" customFormat="1" ht="15" customHeight="1">
      <c r="D11" s="23" t="s">
        <v>13</v>
      </c>
      <c r="F11" s="138" t="s">
        <v>14</v>
      </c>
      <c r="G11" s="2"/>
      <c r="H11" s="1" t="s">
        <v>14</v>
      </c>
      <c r="I11" s="3"/>
      <c r="J11" s="138" t="s">
        <v>14</v>
      </c>
      <c r="K11" s="2"/>
      <c r="L11" s="1" t="s">
        <v>14</v>
      </c>
    </row>
    <row r="12" spans="1:12" s="76" customFormat="1" ht="15" customHeight="1">
      <c r="B12" s="77"/>
      <c r="C12" s="77"/>
      <c r="D12" s="78"/>
      <c r="E12" s="79"/>
      <c r="F12" s="80"/>
      <c r="G12" s="79"/>
      <c r="H12" s="124"/>
      <c r="I12" s="79"/>
      <c r="J12" s="80"/>
      <c r="K12" s="79"/>
    </row>
    <row r="13" spans="1:12" ht="15" customHeight="1">
      <c r="A13" s="40" t="s">
        <v>15</v>
      </c>
      <c r="B13" s="40"/>
      <c r="C13" s="40"/>
      <c r="D13" s="11"/>
      <c r="E13" s="11"/>
      <c r="F13" s="41"/>
      <c r="G13" s="11"/>
      <c r="H13" s="121"/>
      <c r="I13" s="41"/>
      <c r="J13" s="49"/>
      <c r="K13" s="49"/>
      <c r="L13" s="49"/>
    </row>
    <row r="14" spans="1:12" s="76" customFormat="1" ht="6.75" customHeight="1">
      <c r="B14" s="77"/>
      <c r="C14" s="77"/>
      <c r="D14" s="78"/>
      <c r="E14" s="79"/>
      <c r="F14" s="80"/>
      <c r="G14" s="79"/>
      <c r="H14" s="124"/>
      <c r="I14" s="79"/>
      <c r="J14" s="80"/>
      <c r="K14" s="79"/>
    </row>
    <row r="15" spans="1:12" ht="15" customHeight="1">
      <c r="A15" s="40" t="s">
        <v>16</v>
      </c>
      <c r="B15" s="40"/>
      <c r="C15" s="40"/>
      <c r="D15" s="11"/>
      <c r="E15" s="11"/>
      <c r="F15" s="41"/>
      <c r="G15" s="11"/>
      <c r="H15" s="121"/>
      <c r="I15" s="41"/>
      <c r="J15" s="49"/>
      <c r="K15" s="49"/>
      <c r="L15" s="49"/>
    </row>
    <row r="16" spans="1:12" s="76" customFormat="1" ht="6.75" customHeight="1">
      <c r="B16" s="77"/>
      <c r="C16" s="77"/>
      <c r="D16" s="78"/>
      <c r="E16" s="79"/>
      <c r="F16" s="80"/>
      <c r="G16" s="79"/>
      <c r="H16" s="124"/>
      <c r="I16" s="79"/>
      <c r="J16" s="80"/>
      <c r="K16" s="79"/>
    </row>
    <row r="17" spans="1:12" ht="15" customHeight="1">
      <c r="A17" s="27" t="s">
        <v>17</v>
      </c>
      <c r="B17" s="27"/>
      <c r="C17" s="27"/>
      <c r="D17" s="11">
        <v>5</v>
      </c>
      <c r="E17" s="11"/>
      <c r="F17" s="61">
        <v>239177</v>
      </c>
      <c r="G17" s="11"/>
      <c r="H17" s="125">
        <v>605623</v>
      </c>
      <c r="I17" s="61"/>
      <c r="J17" s="61">
        <v>83364</v>
      </c>
      <c r="K17" s="61"/>
      <c r="L17" s="125">
        <v>349772</v>
      </c>
    </row>
    <row r="18" spans="1:12" ht="15" hidden="1" customHeight="1">
      <c r="A18" s="27" t="s">
        <v>18</v>
      </c>
      <c r="B18" s="27"/>
      <c r="C18" s="27"/>
      <c r="D18" s="11"/>
      <c r="E18" s="11"/>
      <c r="F18" s="61">
        <v>0</v>
      </c>
      <c r="G18" s="11"/>
      <c r="H18" s="84">
        <v>0</v>
      </c>
      <c r="I18" s="61"/>
      <c r="J18" s="61">
        <v>0</v>
      </c>
      <c r="K18" s="61"/>
      <c r="L18" s="84">
        <v>0</v>
      </c>
    </row>
    <row r="19" spans="1:12" ht="15" customHeight="1">
      <c r="A19" s="27" t="s">
        <v>19</v>
      </c>
      <c r="B19" s="27"/>
      <c r="C19" s="27"/>
      <c r="D19" s="11">
        <v>6</v>
      </c>
      <c r="E19" s="11"/>
      <c r="F19" s="62">
        <v>193599</v>
      </c>
      <c r="G19" s="62"/>
      <c r="H19" s="125">
        <v>78213</v>
      </c>
      <c r="I19" s="61"/>
      <c r="J19" s="61">
        <v>129025</v>
      </c>
      <c r="K19" s="61"/>
      <c r="L19" s="61">
        <v>84589</v>
      </c>
    </row>
    <row r="20" spans="1:12" ht="15" customHeight="1">
      <c r="A20" s="27" t="s">
        <v>20</v>
      </c>
      <c r="B20" s="27"/>
      <c r="C20" s="27"/>
      <c r="D20" s="11">
        <v>7</v>
      </c>
      <c r="E20" s="11"/>
      <c r="F20" s="62">
        <v>7500</v>
      </c>
      <c r="G20" s="62"/>
      <c r="H20" s="125">
        <v>3000</v>
      </c>
      <c r="I20" s="61"/>
      <c r="J20" s="254">
        <v>17500</v>
      </c>
      <c r="K20" s="61"/>
      <c r="L20" s="61">
        <v>23000</v>
      </c>
    </row>
    <row r="21" spans="1:12" ht="15" customHeight="1">
      <c r="A21" s="27" t="s">
        <v>21</v>
      </c>
      <c r="B21" s="27"/>
      <c r="C21" s="27"/>
      <c r="D21" s="11">
        <v>8</v>
      </c>
      <c r="E21" s="11"/>
      <c r="F21" s="62">
        <v>163875</v>
      </c>
      <c r="G21" s="11"/>
      <c r="H21" s="125">
        <v>310878</v>
      </c>
      <c r="I21" s="61"/>
      <c r="J21" s="254">
        <v>51105</v>
      </c>
      <c r="K21" s="61"/>
      <c r="L21" s="61">
        <v>187993</v>
      </c>
    </row>
    <row r="22" spans="1:12" ht="15" customHeight="1">
      <c r="A22" s="27" t="s">
        <v>22</v>
      </c>
      <c r="B22" s="27"/>
      <c r="C22" s="27"/>
      <c r="D22" s="11"/>
      <c r="E22" s="11"/>
      <c r="F22" s="62">
        <v>63168</v>
      </c>
      <c r="G22" s="11"/>
      <c r="H22" s="125">
        <v>58236</v>
      </c>
      <c r="I22" s="61"/>
      <c r="J22" s="61">
        <v>0</v>
      </c>
      <c r="K22" s="61"/>
      <c r="L22" s="61">
        <v>0</v>
      </c>
    </row>
    <row r="23" spans="1:12" ht="15" customHeight="1">
      <c r="A23" s="13" t="s">
        <v>23</v>
      </c>
      <c r="B23" s="27"/>
      <c r="C23" s="27"/>
      <c r="D23" s="11">
        <v>9</v>
      </c>
      <c r="E23" s="11"/>
      <c r="F23" s="249">
        <v>25995</v>
      </c>
      <c r="G23" s="11"/>
      <c r="H23" s="126">
        <v>43931</v>
      </c>
      <c r="I23" s="63"/>
      <c r="J23" s="282">
        <v>3873</v>
      </c>
      <c r="K23" s="63"/>
      <c r="L23" s="60">
        <v>3383</v>
      </c>
    </row>
    <row r="24" spans="1:12" s="76" customFormat="1" ht="15" customHeight="1">
      <c r="B24" s="77"/>
      <c r="C24" s="77"/>
      <c r="D24" s="77"/>
      <c r="E24" s="79"/>
      <c r="F24" s="80"/>
      <c r="G24" s="79"/>
      <c r="H24" s="121"/>
      <c r="I24" s="79"/>
      <c r="J24" s="80"/>
      <c r="K24" s="79"/>
      <c r="L24" s="91"/>
    </row>
    <row r="25" spans="1:12" ht="15" customHeight="1">
      <c r="A25" s="10" t="s">
        <v>24</v>
      </c>
      <c r="B25" s="10"/>
      <c r="C25" s="10"/>
      <c r="D25" s="11"/>
      <c r="E25" s="11"/>
      <c r="F25" s="190">
        <f>SUM(F17:F24)</f>
        <v>693314</v>
      </c>
      <c r="G25" s="11"/>
      <c r="H25" s="31">
        <f>SUM(H17:H24)</f>
        <v>1099881</v>
      </c>
      <c r="I25" s="41"/>
      <c r="J25" s="190">
        <f>SUM(J17:J24)</f>
        <v>284867</v>
      </c>
      <c r="K25" s="41"/>
      <c r="L25" s="50">
        <f>SUM(L17:L24)</f>
        <v>648737</v>
      </c>
    </row>
    <row r="26" spans="1:12" s="76" customFormat="1" ht="15" customHeight="1">
      <c r="B26" s="77"/>
      <c r="C26" s="77"/>
      <c r="D26" s="77"/>
      <c r="E26" s="79"/>
      <c r="F26" s="80"/>
      <c r="G26" s="79"/>
      <c r="H26" s="124"/>
      <c r="I26" s="79"/>
      <c r="J26" s="80"/>
      <c r="K26" s="79"/>
      <c r="L26" s="91"/>
    </row>
    <row r="27" spans="1:12" ht="15" customHeight="1">
      <c r="A27" s="10" t="s">
        <v>25</v>
      </c>
      <c r="B27" s="10"/>
      <c r="C27" s="10"/>
      <c r="D27" s="11"/>
      <c r="E27" s="11"/>
      <c r="F27" s="41"/>
      <c r="G27" s="11"/>
      <c r="H27" s="121"/>
      <c r="I27" s="41"/>
      <c r="J27" s="51"/>
      <c r="K27" s="51"/>
    </row>
    <row r="28" spans="1:12" s="76" customFormat="1" ht="6.75" customHeight="1">
      <c r="B28" s="77"/>
      <c r="C28" s="77"/>
      <c r="D28" s="77"/>
      <c r="E28" s="79"/>
      <c r="F28" s="80"/>
      <c r="G28" s="79"/>
      <c r="H28" s="124"/>
      <c r="I28" s="79"/>
      <c r="J28" s="80"/>
      <c r="K28" s="79"/>
      <c r="L28" s="91"/>
    </row>
    <row r="29" spans="1:12" ht="15" customHeight="1">
      <c r="A29" s="13" t="s">
        <v>26</v>
      </c>
      <c r="B29" s="40"/>
      <c r="C29" s="40"/>
      <c r="D29" s="11"/>
      <c r="E29" s="11"/>
      <c r="F29" s="84"/>
      <c r="G29" s="11"/>
      <c r="H29" s="84"/>
      <c r="I29" s="63"/>
      <c r="J29" s="63"/>
      <c r="K29" s="63"/>
      <c r="L29" s="63"/>
    </row>
    <row r="30" spans="1:12" ht="15" customHeight="1">
      <c r="B30" s="13" t="s">
        <v>27</v>
      </c>
      <c r="C30" s="40"/>
      <c r="D30" s="11">
        <v>10</v>
      </c>
      <c r="E30" s="11"/>
      <c r="F30" s="84">
        <v>812720</v>
      </c>
      <c r="G30" s="11"/>
      <c r="H30" s="84">
        <v>0</v>
      </c>
      <c r="I30" s="63"/>
      <c r="J30" s="84">
        <v>812720</v>
      </c>
      <c r="K30" s="63"/>
      <c r="L30" s="84">
        <v>0</v>
      </c>
    </row>
    <row r="31" spans="1:12" ht="15" customHeight="1">
      <c r="A31" s="13" t="s">
        <v>28</v>
      </c>
      <c r="B31" s="40"/>
      <c r="C31" s="40"/>
      <c r="D31" s="11" t="s">
        <v>29</v>
      </c>
      <c r="E31" s="11"/>
      <c r="F31" s="84">
        <v>0</v>
      </c>
      <c r="G31" s="11"/>
      <c r="H31" s="84">
        <v>0</v>
      </c>
      <c r="I31" s="63"/>
      <c r="J31" s="254">
        <v>155805</v>
      </c>
      <c r="K31" s="63"/>
      <c r="L31" s="63">
        <v>208292</v>
      </c>
    </row>
    <row r="32" spans="1:12" ht="15" customHeight="1">
      <c r="A32" s="13" t="s">
        <v>253</v>
      </c>
      <c r="B32" s="40"/>
      <c r="C32" s="40"/>
      <c r="D32" s="11" t="s">
        <v>30</v>
      </c>
      <c r="E32" s="11"/>
      <c r="F32" s="127">
        <v>10089</v>
      </c>
      <c r="G32" s="11"/>
      <c r="H32" s="127">
        <v>10120</v>
      </c>
      <c r="I32" s="63"/>
      <c r="J32" s="84">
        <v>0</v>
      </c>
      <c r="K32" s="63"/>
      <c r="L32" s="63">
        <v>0</v>
      </c>
    </row>
    <row r="33" spans="1:12" ht="15" customHeight="1">
      <c r="A33" s="13" t="s">
        <v>31</v>
      </c>
      <c r="B33" s="40"/>
      <c r="C33" s="40"/>
      <c r="D33" s="11" t="s">
        <v>32</v>
      </c>
      <c r="E33" s="11"/>
      <c r="F33" s="84">
        <v>5771</v>
      </c>
      <c r="G33" s="11"/>
      <c r="H33" s="84">
        <v>8903</v>
      </c>
      <c r="I33" s="63"/>
      <c r="J33" s="84">
        <v>5771</v>
      </c>
      <c r="K33" s="63"/>
      <c r="L33" s="63">
        <v>8903</v>
      </c>
    </row>
    <row r="34" spans="1:12" ht="15" customHeight="1">
      <c r="A34" s="27" t="s">
        <v>33</v>
      </c>
      <c r="B34" s="52"/>
      <c r="C34" s="52"/>
      <c r="D34" s="11">
        <v>12</v>
      </c>
      <c r="E34" s="11"/>
      <c r="F34" s="127">
        <v>32177</v>
      </c>
      <c r="G34" s="11"/>
      <c r="H34" s="127">
        <v>33114</v>
      </c>
      <c r="I34" s="63"/>
      <c r="J34" s="254">
        <v>235</v>
      </c>
      <c r="K34" s="63"/>
      <c r="L34" s="63">
        <v>694</v>
      </c>
    </row>
    <row r="35" spans="1:12" ht="15" customHeight="1">
      <c r="A35" s="27" t="s">
        <v>34</v>
      </c>
      <c r="B35" s="52"/>
      <c r="C35" s="52"/>
      <c r="D35" s="11">
        <v>12</v>
      </c>
      <c r="E35" s="11"/>
      <c r="F35" s="127">
        <v>13579</v>
      </c>
      <c r="G35" s="11"/>
      <c r="H35" s="127">
        <v>19739</v>
      </c>
      <c r="I35" s="63"/>
      <c r="J35" s="254">
        <v>1399</v>
      </c>
      <c r="K35" s="63"/>
      <c r="L35" s="63">
        <v>2984</v>
      </c>
    </row>
    <row r="36" spans="1:12" ht="15" customHeight="1">
      <c r="A36" s="13" t="s">
        <v>35</v>
      </c>
      <c r="B36" s="52"/>
      <c r="C36" s="52"/>
      <c r="D36" s="11">
        <v>12</v>
      </c>
      <c r="E36" s="11"/>
      <c r="F36" s="114">
        <v>99649</v>
      </c>
      <c r="G36" s="11"/>
      <c r="H36" s="114">
        <v>206877</v>
      </c>
      <c r="I36" s="63"/>
      <c r="J36" s="189">
        <v>129</v>
      </c>
      <c r="K36" s="63"/>
      <c r="L36" s="64">
        <v>99</v>
      </c>
    </row>
    <row r="37" spans="1:12" ht="15" customHeight="1">
      <c r="A37" s="13" t="s">
        <v>36</v>
      </c>
      <c r="B37" s="52"/>
      <c r="C37" s="52"/>
      <c r="D37" s="11"/>
      <c r="E37" s="11"/>
      <c r="F37" s="127">
        <v>32928</v>
      </c>
      <c r="G37" s="11"/>
      <c r="H37" s="127">
        <v>6738</v>
      </c>
      <c r="I37" s="61"/>
      <c r="J37" s="189">
        <v>33420</v>
      </c>
      <c r="K37" s="61"/>
      <c r="L37" s="61">
        <v>7844</v>
      </c>
    </row>
    <row r="38" spans="1:12" ht="15" customHeight="1">
      <c r="A38" s="27" t="s">
        <v>37</v>
      </c>
      <c r="D38" s="11"/>
      <c r="E38" s="11"/>
      <c r="F38" s="126">
        <v>5383</v>
      </c>
      <c r="G38" s="11"/>
      <c r="H38" s="126">
        <v>4590</v>
      </c>
      <c r="I38" s="63"/>
      <c r="J38" s="282">
        <v>2676</v>
      </c>
      <c r="K38" s="63"/>
      <c r="L38" s="60">
        <v>2743</v>
      </c>
    </row>
    <row r="39" spans="1:12" s="76" customFormat="1" ht="15" customHeight="1">
      <c r="B39" s="77"/>
      <c r="C39" s="77"/>
      <c r="D39" s="77"/>
      <c r="E39" s="79"/>
      <c r="F39" s="80"/>
      <c r="G39" s="79"/>
      <c r="H39" s="121"/>
      <c r="I39" s="79"/>
      <c r="J39" s="80"/>
      <c r="K39" s="79"/>
      <c r="L39" s="91"/>
    </row>
    <row r="40" spans="1:12" ht="15" customHeight="1">
      <c r="A40" s="40" t="s">
        <v>38</v>
      </c>
      <c r="B40" s="40"/>
      <c r="C40" s="40"/>
      <c r="D40" s="11"/>
      <c r="E40" s="11"/>
      <c r="F40" s="190">
        <f>SUM(F30:F39)</f>
        <v>1012296</v>
      </c>
      <c r="G40" s="11"/>
      <c r="H40" s="31">
        <f>SUM(H31:H39)</f>
        <v>290081</v>
      </c>
      <c r="I40" s="41"/>
      <c r="J40" s="190">
        <f>SUM(J30:J39)</f>
        <v>1012155</v>
      </c>
      <c r="K40" s="41"/>
      <c r="L40" s="50">
        <f>SUM(L31:L39)</f>
        <v>231559</v>
      </c>
    </row>
    <row r="41" spans="1:12" s="76" customFormat="1" ht="15" customHeight="1">
      <c r="B41" s="77"/>
      <c r="C41" s="77"/>
      <c r="D41" s="77"/>
      <c r="E41" s="79"/>
      <c r="F41" s="41"/>
      <c r="G41" s="79"/>
      <c r="H41" s="121"/>
      <c r="I41" s="79"/>
      <c r="J41" s="80"/>
      <c r="K41" s="79"/>
      <c r="L41" s="49"/>
    </row>
    <row r="42" spans="1:12" ht="15" customHeight="1" thickBot="1">
      <c r="A42" s="40" t="s">
        <v>39</v>
      </c>
      <c r="B42" s="40"/>
      <c r="C42" s="40"/>
      <c r="D42" s="11"/>
      <c r="E42" s="11"/>
      <c r="F42" s="191">
        <f>F25+F40</f>
        <v>1705610</v>
      </c>
      <c r="G42" s="11"/>
      <c r="H42" s="35">
        <f>H25+H40</f>
        <v>1389962</v>
      </c>
      <c r="I42" s="41"/>
      <c r="J42" s="191">
        <f>J25+J40</f>
        <v>1297022</v>
      </c>
      <c r="K42" s="41"/>
      <c r="L42" s="53">
        <f>L25+L40</f>
        <v>880296</v>
      </c>
    </row>
    <row r="43" spans="1:12" ht="16.5" customHeight="1" thickTop="1">
      <c r="A43" s="40"/>
      <c r="B43" s="40"/>
      <c r="C43" s="40"/>
      <c r="D43" s="11"/>
      <c r="E43" s="11"/>
      <c r="F43" s="11"/>
      <c r="G43" s="11"/>
      <c r="H43" s="25"/>
      <c r="I43" s="41"/>
      <c r="J43" s="41"/>
      <c r="K43" s="41"/>
      <c r="L43" s="54"/>
    </row>
    <row r="44" spans="1:12" ht="15" customHeight="1">
      <c r="A44" s="40"/>
      <c r="B44" s="40"/>
      <c r="C44" s="40"/>
      <c r="D44" s="11"/>
      <c r="E44" s="11"/>
      <c r="F44" s="11"/>
      <c r="G44" s="11"/>
      <c r="H44" s="25"/>
      <c r="I44" s="41"/>
      <c r="J44" s="41"/>
      <c r="K44" s="41"/>
      <c r="L44" s="54"/>
    </row>
    <row r="45" spans="1:12" ht="15" customHeight="1">
      <c r="A45" s="40"/>
      <c r="B45" s="40"/>
      <c r="C45" s="40"/>
      <c r="D45" s="11"/>
      <c r="E45" s="11"/>
      <c r="F45" s="11"/>
      <c r="G45" s="11"/>
      <c r="H45" s="25"/>
      <c r="I45" s="41"/>
      <c r="J45" s="41"/>
      <c r="K45" s="41"/>
      <c r="L45" s="54"/>
    </row>
    <row r="46" spans="1:12" ht="15" customHeight="1">
      <c r="A46" s="40"/>
      <c r="B46" s="40"/>
      <c r="C46" s="40"/>
      <c r="D46" s="11"/>
      <c r="E46" s="11"/>
      <c r="F46" s="11"/>
      <c r="G46" s="11"/>
      <c r="H46" s="25"/>
      <c r="I46" s="41"/>
      <c r="J46" s="41"/>
      <c r="K46" s="41"/>
      <c r="L46" s="54"/>
    </row>
    <row r="47" spans="1:12" ht="15" customHeight="1">
      <c r="A47" s="40"/>
      <c r="B47" s="40"/>
      <c r="C47" s="40"/>
      <c r="D47" s="11"/>
      <c r="E47" s="11"/>
      <c r="F47" s="11"/>
      <c r="G47" s="11"/>
      <c r="H47" s="25"/>
      <c r="I47" s="41"/>
      <c r="J47" s="41"/>
      <c r="K47" s="41"/>
      <c r="L47" s="54"/>
    </row>
    <row r="48" spans="1:12" ht="15" customHeight="1">
      <c r="A48" s="40"/>
      <c r="B48" s="40"/>
      <c r="C48" s="40"/>
      <c r="D48" s="11"/>
      <c r="E48" s="11"/>
      <c r="F48" s="11"/>
      <c r="G48" s="11"/>
      <c r="H48" s="25"/>
      <c r="I48" s="41"/>
      <c r="J48" s="41"/>
      <c r="K48" s="41"/>
      <c r="L48" s="54"/>
    </row>
    <row r="49" spans="1:12" ht="15" customHeight="1">
      <c r="A49" s="40"/>
      <c r="B49" s="40"/>
      <c r="C49" s="40"/>
      <c r="D49" s="11"/>
      <c r="E49" s="11"/>
      <c r="F49" s="11"/>
      <c r="G49" s="11"/>
      <c r="H49" s="25"/>
      <c r="I49" s="41"/>
      <c r="J49" s="41"/>
      <c r="K49" s="41"/>
      <c r="L49" s="54"/>
    </row>
    <row r="50" spans="1:12" ht="3" customHeight="1">
      <c r="A50" s="40"/>
      <c r="B50" s="40"/>
      <c r="C50" s="40"/>
      <c r="D50" s="11"/>
      <c r="E50" s="11"/>
      <c r="F50" s="11"/>
      <c r="G50" s="11"/>
      <c r="H50" s="25"/>
      <c r="I50" s="41"/>
      <c r="J50" s="41"/>
      <c r="K50" s="41"/>
      <c r="L50" s="54"/>
    </row>
    <row r="51" spans="1:12" ht="15" customHeight="1">
      <c r="A51" s="40"/>
      <c r="B51" s="40"/>
      <c r="C51" s="40"/>
      <c r="D51" s="11"/>
      <c r="E51" s="11"/>
      <c r="F51" s="11"/>
      <c r="G51" s="11"/>
      <c r="H51" s="25"/>
      <c r="I51" s="41"/>
      <c r="J51" s="41"/>
      <c r="K51" s="41"/>
      <c r="L51" s="54"/>
    </row>
    <row r="52" spans="1:12" ht="15" customHeight="1">
      <c r="A52" s="40"/>
      <c r="B52" s="40"/>
      <c r="C52" s="40"/>
      <c r="D52" s="11"/>
      <c r="E52" s="11"/>
      <c r="F52" s="11"/>
      <c r="G52" s="11"/>
      <c r="H52" s="25"/>
      <c r="I52" s="41"/>
      <c r="J52" s="41"/>
      <c r="K52" s="41"/>
      <c r="L52" s="54"/>
    </row>
    <row r="53" spans="1:12" ht="15" customHeight="1">
      <c r="A53" s="11"/>
      <c r="B53" s="11"/>
      <c r="C53" s="11"/>
      <c r="D53" s="11"/>
      <c r="E53" s="11"/>
      <c r="F53" s="11"/>
      <c r="G53" s="11"/>
      <c r="H53" s="128"/>
      <c r="I53" s="43"/>
      <c r="J53" s="43"/>
      <c r="K53" s="43"/>
      <c r="L53" s="43"/>
    </row>
    <row r="55" spans="1:12" ht="16.5" customHeight="1">
      <c r="A55" s="345" t="s">
        <v>40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</row>
    <row r="56" spans="1:12" ht="19.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ht="16.5" customHeight="1">
      <c r="A57" s="11"/>
      <c r="B57" s="11"/>
      <c r="C57" s="11"/>
      <c r="D57" s="11"/>
      <c r="E57" s="11"/>
      <c r="F57" s="11"/>
      <c r="G57" s="11"/>
      <c r="H57" s="128"/>
      <c r="I57" s="43"/>
      <c r="J57" s="43"/>
      <c r="K57" s="43"/>
      <c r="L57" s="43"/>
    </row>
    <row r="58" spans="1:12" ht="15" customHeight="1">
      <c r="A58" s="13" t="s">
        <v>41</v>
      </c>
      <c r="B58" s="58"/>
      <c r="C58" s="58"/>
      <c r="D58" s="11"/>
      <c r="E58" s="11"/>
      <c r="F58" s="41"/>
      <c r="G58" s="11"/>
      <c r="H58" s="121"/>
      <c r="I58" s="41"/>
      <c r="J58" s="49"/>
      <c r="K58" s="41"/>
      <c r="L58" s="49"/>
    </row>
    <row r="59" spans="1:12" ht="15" customHeight="1">
      <c r="A59" s="105"/>
      <c r="B59" s="106"/>
      <c r="C59" s="106"/>
      <c r="D59" s="107"/>
      <c r="E59" s="107"/>
      <c r="F59" s="107"/>
      <c r="G59" s="107"/>
      <c r="H59" s="132"/>
      <c r="I59" s="108"/>
      <c r="J59" s="108"/>
      <c r="K59" s="108"/>
      <c r="L59" s="109">
        <v>2</v>
      </c>
    </row>
    <row r="60" spans="1:12" ht="15" customHeight="1">
      <c r="A60" s="10" t="s">
        <v>0</v>
      </c>
      <c r="B60" s="10"/>
      <c r="C60" s="10"/>
      <c r="D60" s="11"/>
      <c r="E60" s="11"/>
      <c r="F60" s="11"/>
      <c r="G60" s="11"/>
      <c r="H60" s="121"/>
      <c r="I60" s="41"/>
      <c r="J60" s="41"/>
      <c r="K60" s="41"/>
      <c r="L60" s="55"/>
    </row>
    <row r="61" spans="1:12" ht="15" customHeight="1">
      <c r="A61" s="10" t="s">
        <v>1</v>
      </c>
      <c r="B61" s="10"/>
      <c r="C61" s="10"/>
      <c r="D61" s="11"/>
      <c r="E61" s="11"/>
      <c r="F61" s="11"/>
      <c r="G61" s="11"/>
      <c r="H61" s="121"/>
      <c r="I61" s="41"/>
      <c r="J61" s="41"/>
      <c r="K61" s="41"/>
      <c r="L61" s="55"/>
    </row>
    <row r="62" spans="1:12" ht="15" customHeight="1">
      <c r="A62" s="10" t="s">
        <v>42</v>
      </c>
      <c r="B62" s="10"/>
      <c r="C62" s="10"/>
      <c r="D62" s="11"/>
      <c r="E62" s="11"/>
      <c r="F62" s="11"/>
      <c r="G62" s="11"/>
      <c r="H62" s="121"/>
      <c r="I62" s="41"/>
      <c r="J62" s="41"/>
      <c r="K62" s="41"/>
      <c r="L62" s="43"/>
    </row>
    <row r="63" spans="1:12" ht="15" customHeight="1">
      <c r="A63" s="44" t="str">
        <f>A4</f>
        <v>As at 30 September 2023</v>
      </c>
      <c r="B63" s="44"/>
      <c r="C63" s="44"/>
      <c r="D63" s="16"/>
      <c r="E63" s="16"/>
      <c r="F63" s="16"/>
      <c r="G63" s="16"/>
      <c r="H63" s="122"/>
      <c r="I63" s="45"/>
      <c r="J63" s="45"/>
      <c r="K63" s="45"/>
      <c r="L63" s="45"/>
    </row>
    <row r="64" spans="1:12" ht="15" customHeight="1">
      <c r="A64" s="40"/>
      <c r="B64" s="40"/>
      <c r="C64" s="40"/>
      <c r="D64" s="11"/>
      <c r="E64" s="11"/>
      <c r="F64" s="11"/>
      <c r="G64" s="11"/>
      <c r="H64" s="121"/>
      <c r="I64" s="41"/>
      <c r="J64" s="41"/>
      <c r="K64" s="41"/>
      <c r="L64" s="41"/>
    </row>
    <row r="65" spans="1:12" ht="15" customHeight="1">
      <c r="A65" s="10"/>
      <c r="B65" s="10"/>
      <c r="C65" s="10"/>
      <c r="D65" s="11"/>
      <c r="E65" s="11"/>
      <c r="F65" s="343" t="s">
        <v>4</v>
      </c>
      <c r="G65" s="343"/>
      <c r="H65" s="343"/>
      <c r="I65" s="18"/>
      <c r="J65" s="343" t="s">
        <v>5</v>
      </c>
      <c r="K65" s="343"/>
      <c r="L65" s="343"/>
    </row>
    <row r="66" spans="1:12" ht="15" customHeight="1">
      <c r="A66" s="10"/>
      <c r="B66" s="10"/>
      <c r="C66" s="10"/>
      <c r="D66" s="11"/>
      <c r="E66" s="11"/>
      <c r="F66" s="344" t="s">
        <v>6</v>
      </c>
      <c r="G66" s="344"/>
      <c r="H66" s="344"/>
      <c r="I66" s="18"/>
      <c r="J66" s="344" t="s">
        <v>6</v>
      </c>
      <c r="K66" s="344"/>
      <c r="L66" s="344"/>
    </row>
    <row r="67" spans="1:12" ht="15" customHeight="1">
      <c r="A67" s="10"/>
      <c r="B67" s="10"/>
      <c r="C67" s="10"/>
      <c r="D67" s="11"/>
      <c r="E67" s="11"/>
      <c r="F67" s="19" t="s">
        <v>7</v>
      </c>
      <c r="G67" s="92"/>
      <c r="H67" s="19" t="s">
        <v>8</v>
      </c>
      <c r="I67" s="20"/>
      <c r="J67" s="19" t="s">
        <v>7</v>
      </c>
      <c r="K67" s="92"/>
      <c r="L67" s="19" t="s">
        <v>8</v>
      </c>
    </row>
    <row r="68" spans="1:12" ht="15" customHeight="1">
      <c r="A68" s="10"/>
      <c r="B68" s="10"/>
      <c r="C68" s="10"/>
      <c r="D68" s="11"/>
      <c r="E68" s="11"/>
      <c r="F68" s="115" t="s">
        <v>9</v>
      </c>
      <c r="G68" s="11"/>
      <c r="H68" s="8" t="s">
        <v>10</v>
      </c>
      <c r="I68" s="48"/>
      <c r="J68" s="115" t="s">
        <v>9</v>
      </c>
      <c r="K68" s="11"/>
      <c r="L68" s="8" t="s">
        <v>10</v>
      </c>
    </row>
    <row r="69" spans="1:12" ht="15" customHeight="1">
      <c r="A69" s="10"/>
      <c r="B69" s="10"/>
      <c r="C69" s="10"/>
      <c r="D69" s="11"/>
      <c r="E69" s="11"/>
      <c r="F69" s="115" t="s">
        <v>11</v>
      </c>
      <c r="G69" s="11"/>
      <c r="H69" s="123" t="s">
        <v>12</v>
      </c>
      <c r="I69" s="48"/>
      <c r="J69" s="115" t="s">
        <v>11</v>
      </c>
      <c r="K69" s="11"/>
      <c r="L69" s="123" t="s">
        <v>12</v>
      </c>
    </row>
    <row r="70" spans="1:12" ht="15" customHeight="1">
      <c r="A70" s="10"/>
      <c r="B70" s="10"/>
      <c r="C70" s="10"/>
      <c r="D70" s="23" t="s">
        <v>13</v>
      </c>
      <c r="E70" s="21"/>
      <c r="F70" s="138" t="s">
        <v>14</v>
      </c>
      <c r="G70" s="2"/>
      <c r="H70" s="1" t="s">
        <v>14</v>
      </c>
      <c r="I70" s="3"/>
      <c r="J70" s="138" t="s">
        <v>14</v>
      </c>
      <c r="K70" s="2"/>
      <c r="L70" s="1" t="s">
        <v>14</v>
      </c>
    </row>
    <row r="71" spans="1:12" s="76" customFormat="1" ht="15" customHeight="1">
      <c r="B71" s="77"/>
      <c r="C71" s="77"/>
      <c r="D71" s="78"/>
      <c r="E71" s="79"/>
      <c r="F71" s="80"/>
      <c r="G71" s="79"/>
      <c r="H71" s="124"/>
      <c r="I71" s="79"/>
      <c r="J71" s="80"/>
      <c r="K71" s="79"/>
    </row>
    <row r="72" spans="1:12" ht="15" customHeight="1">
      <c r="A72" s="10" t="s">
        <v>43</v>
      </c>
      <c r="B72" s="10"/>
      <c r="C72" s="10"/>
      <c r="D72" s="10"/>
      <c r="E72" s="11"/>
      <c r="F72" s="11"/>
      <c r="G72" s="11"/>
      <c r="H72" s="121"/>
      <c r="I72" s="41"/>
      <c r="J72" s="41"/>
      <c r="K72" s="41"/>
      <c r="L72" s="54"/>
    </row>
    <row r="73" spans="1:12" ht="6.75" customHeight="1">
      <c r="A73" s="40"/>
      <c r="B73" s="40"/>
      <c r="C73" s="40"/>
      <c r="D73" s="40"/>
      <c r="E73" s="11"/>
      <c r="F73" s="11"/>
      <c r="G73" s="11"/>
      <c r="H73" s="121"/>
      <c r="I73" s="41"/>
      <c r="J73" s="41"/>
      <c r="K73" s="41"/>
      <c r="L73" s="49"/>
    </row>
    <row r="74" spans="1:12" ht="15" customHeight="1">
      <c r="A74" s="40" t="s">
        <v>44</v>
      </c>
      <c r="B74" s="40"/>
      <c r="C74" s="40"/>
      <c r="D74" s="40"/>
      <c r="E74" s="11"/>
      <c r="F74" s="11"/>
      <c r="G74" s="11"/>
      <c r="H74" s="121"/>
      <c r="I74" s="41"/>
      <c r="J74" s="41"/>
      <c r="K74" s="41"/>
      <c r="L74" s="49"/>
    </row>
    <row r="75" spans="1:12" ht="6.75" customHeight="1">
      <c r="A75" s="40"/>
      <c r="B75" s="40"/>
      <c r="C75" s="40"/>
      <c r="D75" s="40"/>
      <c r="E75" s="11"/>
      <c r="F75" s="11"/>
      <c r="G75" s="11"/>
      <c r="H75" s="121"/>
      <c r="I75" s="41"/>
      <c r="J75" s="41"/>
      <c r="K75" s="41"/>
      <c r="L75" s="49"/>
    </row>
    <row r="76" spans="1:12" ht="15" customHeight="1">
      <c r="A76" s="13" t="s">
        <v>45</v>
      </c>
      <c r="B76" s="27"/>
      <c r="C76" s="27"/>
      <c r="D76" s="11">
        <v>13</v>
      </c>
      <c r="E76" s="11"/>
      <c r="F76" s="125">
        <v>161400</v>
      </c>
      <c r="G76" s="11"/>
      <c r="H76" s="125">
        <v>151721</v>
      </c>
      <c r="I76" s="283"/>
      <c r="J76" s="125">
        <v>21627</v>
      </c>
      <c r="K76" s="283"/>
      <c r="L76" s="125">
        <v>29391</v>
      </c>
    </row>
    <row r="77" spans="1:12" ht="15" customHeight="1">
      <c r="A77" s="13" t="s">
        <v>46</v>
      </c>
      <c r="B77" s="27"/>
      <c r="C77" s="27"/>
      <c r="D77" s="11">
        <v>14</v>
      </c>
      <c r="E77" s="11"/>
      <c r="F77" s="125">
        <v>80040</v>
      </c>
      <c r="G77" s="11"/>
      <c r="H77" s="88">
        <v>0</v>
      </c>
      <c r="I77" s="283"/>
      <c r="J77" s="125">
        <v>80040</v>
      </c>
      <c r="K77" s="283"/>
      <c r="L77" s="296">
        <v>0</v>
      </c>
    </row>
    <row r="78" spans="1:12" ht="15" customHeight="1">
      <c r="A78" s="13" t="s">
        <v>47</v>
      </c>
      <c r="B78" s="27"/>
      <c r="C78" s="27"/>
      <c r="D78" s="11">
        <v>15</v>
      </c>
      <c r="E78" s="11"/>
      <c r="F78" s="125">
        <v>200000</v>
      </c>
      <c r="G78" s="11"/>
      <c r="H78" s="88">
        <v>0</v>
      </c>
      <c r="I78" s="283"/>
      <c r="J78" s="125">
        <v>200000</v>
      </c>
      <c r="K78" s="283"/>
      <c r="L78" s="88">
        <v>0</v>
      </c>
    </row>
    <row r="79" spans="1:12" ht="15" customHeight="1">
      <c r="A79" s="13" t="s">
        <v>48</v>
      </c>
      <c r="B79" s="27"/>
      <c r="C79" s="27"/>
      <c r="D79" s="11">
        <v>16</v>
      </c>
      <c r="E79" s="11"/>
      <c r="F79" s="125">
        <v>90263</v>
      </c>
      <c r="G79" s="11"/>
      <c r="H79" s="125">
        <v>125178</v>
      </c>
      <c r="I79" s="89"/>
      <c r="J79" s="88">
        <v>0</v>
      </c>
      <c r="K79" s="89"/>
      <c r="L79" s="88">
        <v>0</v>
      </c>
    </row>
    <row r="80" spans="1:12" ht="15" customHeight="1">
      <c r="A80" s="13" t="s">
        <v>49</v>
      </c>
      <c r="B80" s="27"/>
      <c r="C80" s="27"/>
      <c r="D80" s="11"/>
      <c r="E80" s="11"/>
      <c r="F80" s="125">
        <v>4242</v>
      </c>
      <c r="G80" s="11"/>
      <c r="H80" s="125">
        <v>9060</v>
      </c>
      <c r="I80" s="283"/>
      <c r="J80" s="88">
        <v>728</v>
      </c>
      <c r="K80" s="283"/>
      <c r="L80" s="88">
        <v>1964</v>
      </c>
    </row>
    <row r="81" spans="1:12" s="118" customFormat="1" ht="15" customHeight="1">
      <c r="A81" s="13" t="s">
        <v>50</v>
      </c>
      <c r="B81" s="27"/>
      <c r="C81" s="27"/>
      <c r="D81" s="11"/>
      <c r="E81" s="11"/>
      <c r="F81" s="125">
        <v>39716</v>
      </c>
      <c r="G81" s="116"/>
      <c r="H81" s="130">
        <v>39199</v>
      </c>
      <c r="I81" s="117"/>
      <c r="J81" s="88">
        <v>0</v>
      </c>
      <c r="K81" s="117"/>
      <c r="L81" s="62">
        <v>0</v>
      </c>
    </row>
    <row r="82" spans="1:12" ht="15" customHeight="1">
      <c r="A82" s="95" t="s">
        <v>51</v>
      </c>
      <c r="D82" s="11"/>
      <c r="E82" s="11"/>
      <c r="F82" s="126">
        <v>13214</v>
      </c>
      <c r="G82" s="11"/>
      <c r="H82" s="131">
        <v>10988</v>
      </c>
      <c r="I82" s="89"/>
      <c r="J82" s="126">
        <v>95</v>
      </c>
      <c r="K82" s="89"/>
      <c r="L82" s="90">
        <v>132</v>
      </c>
    </row>
    <row r="83" spans="1:12" s="76" customFormat="1" ht="15" customHeight="1">
      <c r="B83" s="77"/>
      <c r="C83" s="77"/>
      <c r="D83" s="77"/>
      <c r="E83" s="79"/>
      <c r="F83" s="80"/>
      <c r="G83" s="79"/>
      <c r="H83" s="121"/>
      <c r="I83" s="79"/>
      <c r="J83" s="80"/>
      <c r="K83" s="79"/>
      <c r="L83" s="91"/>
    </row>
    <row r="84" spans="1:12" ht="15" customHeight="1">
      <c r="A84" s="40" t="s">
        <v>52</v>
      </c>
      <c r="B84" s="40"/>
      <c r="C84" s="40"/>
      <c r="D84" s="11"/>
      <c r="E84" s="11"/>
      <c r="F84" s="50">
        <f>SUM(F76:F83)</f>
        <v>588875</v>
      </c>
      <c r="G84" s="11"/>
      <c r="H84" s="31">
        <f>SUM(H76:H83)</f>
        <v>336146</v>
      </c>
      <c r="I84" s="41"/>
      <c r="J84" s="50">
        <f>SUM(J76:J83)</f>
        <v>302490</v>
      </c>
      <c r="K84" s="41"/>
      <c r="L84" s="50">
        <f>SUM(L76:L83)</f>
        <v>31487</v>
      </c>
    </row>
    <row r="85" spans="1:12" ht="15" customHeight="1">
      <c r="A85" s="40"/>
      <c r="B85" s="40"/>
      <c r="C85" s="40"/>
      <c r="D85" s="11"/>
      <c r="E85" s="11"/>
      <c r="F85" s="41"/>
      <c r="G85" s="11"/>
      <c r="H85" s="121"/>
      <c r="I85" s="41"/>
      <c r="J85" s="49"/>
      <c r="K85" s="41"/>
      <c r="L85" s="49"/>
    </row>
    <row r="86" spans="1:12" ht="15" customHeight="1">
      <c r="A86" s="40" t="s">
        <v>53</v>
      </c>
      <c r="B86" s="10"/>
      <c r="C86" s="10"/>
      <c r="D86" s="11"/>
      <c r="E86" s="11"/>
      <c r="F86" s="41"/>
      <c r="G86" s="11"/>
      <c r="H86" s="121"/>
      <c r="I86" s="41"/>
      <c r="J86" s="54"/>
      <c r="K86" s="41"/>
      <c r="L86" s="54"/>
    </row>
    <row r="87" spans="1:12" ht="6.75" customHeight="1">
      <c r="A87" s="40"/>
      <c r="B87" s="10"/>
      <c r="C87" s="10"/>
      <c r="D87" s="11"/>
      <c r="E87" s="11"/>
      <c r="F87" s="41"/>
      <c r="G87" s="11"/>
      <c r="H87" s="121"/>
      <c r="I87" s="41"/>
      <c r="J87" s="54"/>
      <c r="K87" s="41"/>
      <c r="L87" s="54"/>
    </row>
    <row r="88" spans="1:12" ht="15" customHeight="1">
      <c r="A88" s="13" t="s">
        <v>54</v>
      </c>
      <c r="B88" s="27"/>
      <c r="C88" s="27"/>
      <c r="D88" s="11">
        <v>14</v>
      </c>
      <c r="E88" s="11"/>
      <c r="F88" s="89">
        <v>153290</v>
      </c>
      <c r="G88" s="11"/>
      <c r="H88" s="88">
        <v>0</v>
      </c>
      <c r="I88" s="89"/>
      <c r="J88" s="89">
        <v>153290</v>
      </c>
      <c r="K88" s="89"/>
      <c r="L88" s="88">
        <v>0</v>
      </c>
    </row>
    <row r="89" spans="1:12" ht="15" customHeight="1">
      <c r="A89" s="13" t="s">
        <v>55</v>
      </c>
      <c r="B89" s="27"/>
      <c r="C89" s="27"/>
      <c r="D89" s="11"/>
      <c r="E89" s="11"/>
      <c r="F89" s="89">
        <v>7499</v>
      </c>
      <c r="G89" s="11"/>
      <c r="H89" s="127">
        <v>8614</v>
      </c>
      <c r="I89" s="89"/>
      <c r="J89" s="88">
        <v>0</v>
      </c>
      <c r="K89" s="89"/>
      <c r="L89" s="89">
        <v>297</v>
      </c>
    </row>
    <row r="90" spans="1:12" ht="15" customHeight="1">
      <c r="A90" s="13" t="s">
        <v>56</v>
      </c>
      <c r="B90" s="27"/>
      <c r="C90" s="27"/>
      <c r="D90" s="11"/>
      <c r="E90" s="11"/>
      <c r="F90" s="89">
        <v>2949</v>
      </c>
      <c r="G90" s="11"/>
      <c r="H90" s="127">
        <v>4849</v>
      </c>
      <c r="I90" s="89"/>
      <c r="J90" s="88">
        <v>0</v>
      </c>
      <c r="K90" s="89"/>
      <c r="L90" s="89">
        <v>0</v>
      </c>
    </row>
    <row r="91" spans="1:12" ht="15" customHeight="1">
      <c r="A91" s="13" t="s">
        <v>57</v>
      </c>
      <c r="B91" s="27"/>
      <c r="C91" s="27"/>
      <c r="D91" s="11">
        <v>17</v>
      </c>
      <c r="E91" s="11"/>
      <c r="F91" s="89">
        <v>19499</v>
      </c>
      <c r="G91" s="11"/>
      <c r="H91" s="127">
        <v>17781</v>
      </c>
      <c r="I91" s="89"/>
      <c r="J91" s="88">
        <v>5660</v>
      </c>
      <c r="K91" s="89"/>
      <c r="L91" s="89">
        <v>5463</v>
      </c>
    </row>
    <row r="92" spans="1:12" ht="15" customHeight="1">
      <c r="A92" s="13" t="s">
        <v>58</v>
      </c>
      <c r="B92" s="27"/>
      <c r="C92" s="27"/>
      <c r="D92" s="11"/>
      <c r="E92" s="11"/>
      <c r="F92" s="131">
        <v>2220</v>
      </c>
      <c r="G92" s="11"/>
      <c r="H92" s="131">
        <v>1823</v>
      </c>
      <c r="I92" s="89"/>
      <c r="J92" s="90">
        <v>0</v>
      </c>
      <c r="K92" s="89"/>
      <c r="L92" s="90">
        <v>0</v>
      </c>
    </row>
    <row r="93" spans="1:12" s="76" customFormat="1" ht="15" customHeight="1">
      <c r="B93" s="77"/>
      <c r="C93" s="77"/>
      <c r="D93" s="77"/>
      <c r="E93" s="79"/>
      <c r="F93" s="80"/>
      <c r="G93" s="79"/>
      <c r="H93" s="121"/>
      <c r="I93" s="79"/>
      <c r="J93" s="80"/>
      <c r="K93" s="79"/>
      <c r="L93" s="91"/>
    </row>
    <row r="94" spans="1:12" ht="15" customHeight="1">
      <c r="A94" s="40" t="s">
        <v>59</v>
      </c>
      <c r="B94" s="40"/>
      <c r="C94" s="40"/>
      <c r="D94" s="11"/>
      <c r="E94" s="11"/>
      <c r="F94" s="223">
        <f>SUM(F88:F92)</f>
        <v>185457</v>
      </c>
      <c r="G94" s="11"/>
      <c r="H94" s="223">
        <f>SUM(H88:H92)</f>
        <v>33067</v>
      </c>
      <c r="I94" s="41"/>
      <c r="J94" s="190">
        <f>SUM(J88:J92)</f>
        <v>158950</v>
      </c>
      <c r="K94" s="41"/>
      <c r="L94" s="223">
        <f>SUM(L88:L92)</f>
        <v>5760</v>
      </c>
    </row>
    <row r="95" spans="1:12" ht="15" customHeight="1">
      <c r="A95" s="40"/>
      <c r="B95" s="40"/>
      <c r="C95" s="40"/>
      <c r="D95" s="11"/>
      <c r="E95" s="11"/>
      <c r="F95" s="41"/>
      <c r="G95" s="11"/>
      <c r="H95" s="121"/>
      <c r="I95" s="41"/>
      <c r="J95" s="41"/>
      <c r="K95" s="41"/>
      <c r="L95" s="49"/>
    </row>
    <row r="96" spans="1:12" ht="15" customHeight="1">
      <c r="A96" s="40" t="s">
        <v>60</v>
      </c>
      <c r="B96" s="40"/>
      <c r="C96" s="40"/>
      <c r="D96" s="56"/>
      <c r="E96" s="56"/>
      <c r="F96" s="50">
        <f>F84+F94</f>
        <v>774332</v>
      </c>
      <c r="G96" s="56"/>
      <c r="H96" s="31">
        <f>H84+H94</f>
        <v>369213</v>
      </c>
      <c r="I96" s="57"/>
      <c r="J96" s="50">
        <f>J84+J94</f>
        <v>461440</v>
      </c>
      <c r="K96" s="57"/>
      <c r="L96" s="50">
        <f>L84+L94</f>
        <v>37247</v>
      </c>
    </row>
    <row r="97" spans="1:12" ht="15" customHeight="1">
      <c r="A97" s="40"/>
      <c r="B97" s="58"/>
      <c r="C97" s="58"/>
      <c r="D97" s="11"/>
      <c r="E97" s="11"/>
      <c r="F97" s="41"/>
      <c r="G97" s="11"/>
      <c r="H97" s="121"/>
      <c r="I97" s="41"/>
      <c r="J97" s="49"/>
      <c r="K97" s="41"/>
      <c r="L97" s="49"/>
    </row>
    <row r="98" spans="1:12" ht="16.5" customHeight="1">
      <c r="A98" s="40"/>
      <c r="B98" s="120"/>
      <c r="C98" s="120"/>
      <c r="D98" s="11"/>
      <c r="E98" s="11"/>
      <c r="F98" s="41"/>
      <c r="G98" s="11"/>
      <c r="H98" s="121"/>
      <c r="I98" s="41"/>
      <c r="J98" s="49"/>
      <c r="K98" s="41"/>
      <c r="L98" s="49"/>
    </row>
    <row r="99" spans="1:12" ht="15" customHeight="1">
      <c r="A99" s="40"/>
      <c r="B99" s="120"/>
      <c r="C99" s="120"/>
      <c r="D99" s="11"/>
      <c r="E99" s="11"/>
      <c r="F99" s="41"/>
      <c r="G99" s="11"/>
      <c r="H99" s="121"/>
      <c r="I99" s="41"/>
      <c r="J99" s="49"/>
      <c r="K99" s="41"/>
      <c r="L99" s="49"/>
    </row>
    <row r="100" spans="1:12" ht="15" customHeight="1">
      <c r="A100" s="40"/>
      <c r="B100" s="58"/>
      <c r="C100" s="58"/>
      <c r="D100" s="11"/>
      <c r="E100" s="11"/>
      <c r="F100" s="41"/>
      <c r="G100" s="11"/>
      <c r="H100" s="121"/>
      <c r="I100" s="41"/>
      <c r="J100" s="49"/>
      <c r="K100" s="41"/>
      <c r="L100" s="49"/>
    </row>
    <row r="101" spans="1:12" ht="15" customHeight="1">
      <c r="A101" s="40"/>
      <c r="B101" s="58"/>
      <c r="C101" s="58"/>
      <c r="D101" s="11"/>
      <c r="E101" s="11"/>
      <c r="F101" s="41"/>
      <c r="G101" s="11"/>
      <c r="H101" s="121"/>
      <c r="I101" s="41"/>
      <c r="J101" s="49"/>
      <c r="K101" s="41"/>
      <c r="L101" s="49"/>
    </row>
    <row r="102" spans="1:12" ht="15" customHeight="1">
      <c r="A102" s="40"/>
      <c r="B102" s="58"/>
      <c r="C102" s="58"/>
      <c r="D102" s="11"/>
      <c r="E102" s="11"/>
      <c r="F102" s="41"/>
      <c r="G102" s="11"/>
      <c r="H102" s="121"/>
      <c r="I102" s="41"/>
      <c r="J102" s="49"/>
      <c r="K102" s="41"/>
      <c r="L102" s="49"/>
    </row>
    <row r="103" spans="1:12" ht="15" customHeight="1">
      <c r="A103" s="40"/>
      <c r="B103" s="58"/>
      <c r="C103" s="58"/>
      <c r="D103" s="11"/>
      <c r="E103" s="11"/>
      <c r="F103" s="41"/>
      <c r="G103" s="11"/>
      <c r="H103" s="121"/>
      <c r="I103" s="41"/>
      <c r="J103" s="49"/>
      <c r="K103" s="41"/>
      <c r="L103" s="49"/>
    </row>
    <row r="104" spans="1:12" ht="15" customHeight="1">
      <c r="A104" s="40"/>
      <c r="B104" s="58"/>
      <c r="C104" s="58"/>
      <c r="D104" s="11"/>
      <c r="E104" s="11"/>
      <c r="F104" s="41"/>
      <c r="G104" s="11"/>
      <c r="H104" s="121"/>
      <c r="I104" s="41"/>
      <c r="J104" s="49"/>
      <c r="K104" s="41"/>
      <c r="L104" s="49"/>
    </row>
    <row r="105" spans="1:12" ht="15" customHeight="1">
      <c r="A105" s="40"/>
      <c r="B105" s="58"/>
      <c r="C105" s="58"/>
      <c r="D105" s="11"/>
      <c r="E105" s="11"/>
      <c r="F105" s="41"/>
      <c r="G105" s="11"/>
      <c r="H105" s="121"/>
      <c r="I105" s="41"/>
      <c r="J105" s="49"/>
      <c r="K105" s="41"/>
      <c r="L105" s="49"/>
    </row>
    <row r="106" spans="1:12" ht="15" customHeight="1">
      <c r="A106" s="40"/>
      <c r="B106" s="58"/>
      <c r="C106" s="58"/>
      <c r="D106" s="11"/>
      <c r="E106" s="11"/>
      <c r="F106" s="41"/>
      <c r="G106" s="11"/>
      <c r="H106" s="121"/>
      <c r="I106" s="41"/>
      <c r="J106" s="49"/>
      <c r="K106" s="41"/>
      <c r="L106" s="49"/>
    </row>
    <row r="107" spans="1:12" ht="15" customHeight="1">
      <c r="A107" s="40"/>
      <c r="B107" s="58"/>
      <c r="C107" s="58"/>
      <c r="D107" s="11"/>
      <c r="E107" s="11"/>
      <c r="F107" s="41"/>
      <c r="G107" s="11"/>
      <c r="H107" s="121"/>
      <c r="I107" s="41"/>
      <c r="J107" s="49"/>
      <c r="K107" s="41"/>
      <c r="L107" s="49"/>
    </row>
    <row r="108" spans="1:12" ht="15" customHeight="1">
      <c r="A108" s="40"/>
      <c r="B108" s="58"/>
      <c r="C108" s="58"/>
      <c r="D108" s="11"/>
      <c r="E108" s="11"/>
      <c r="F108" s="41"/>
      <c r="G108" s="11"/>
      <c r="H108" s="121"/>
      <c r="I108" s="41"/>
      <c r="J108" s="49"/>
      <c r="K108" s="41"/>
      <c r="L108" s="49"/>
    </row>
    <row r="109" spans="1:12" ht="15" customHeight="1">
      <c r="A109" s="40"/>
      <c r="B109" s="58"/>
      <c r="C109" s="58"/>
      <c r="D109" s="11"/>
      <c r="E109" s="11"/>
      <c r="F109" s="41"/>
      <c r="G109" s="11"/>
      <c r="H109" s="121"/>
      <c r="I109" s="41"/>
      <c r="J109" s="49"/>
      <c r="K109" s="41"/>
      <c r="L109" s="49"/>
    </row>
    <row r="110" spans="1:12" ht="15" customHeight="1">
      <c r="A110" s="40"/>
      <c r="B110" s="58"/>
      <c r="C110" s="58"/>
      <c r="D110" s="11"/>
      <c r="E110" s="11"/>
      <c r="F110" s="41"/>
      <c r="G110" s="11"/>
      <c r="H110" s="121"/>
      <c r="I110" s="41"/>
      <c r="J110" s="49"/>
      <c r="K110" s="41"/>
      <c r="L110" s="49"/>
    </row>
    <row r="111" spans="1:12" ht="15" customHeight="1">
      <c r="A111" s="40"/>
      <c r="B111" s="58"/>
      <c r="C111" s="58"/>
      <c r="D111" s="11"/>
      <c r="E111" s="11"/>
      <c r="F111" s="41"/>
      <c r="G111" s="11"/>
      <c r="H111" s="121"/>
      <c r="I111" s="41"/>
      <c r="J111" s="49"/>
      <c r="K111" s="41"/>
      <c r="L111" s="49"/>
    </row>
    <row r="112" spans="1:12" ht="10.5" customHeight="1">
      <c r="A112" s="40"/>
      <c r="B112" s="58"/>
      <c r="C112" s="58"/>
      <c r="D112" s="11"/>
      <c r="E112" s="11"/>
      <c r="F112" s="41"/>
      <c r="G112" s="11"/>
      <c r="H112" s="121"/>
      <c r="I112" s="41"/>
      <c r="J112" s="49"/>
      <c r="K112" s="41"/>
      <c r="L112" s="49"/>
    </row>
    <row r="113" spans="1:12" ht="15" customHeight="1">
      <c r="A113" s="40"/>
      <c r="B113" s="58"/>
      <c r="C113" s="58"/>
      <c r="D113" s="11"/>
      <c r="E113" s="11"/>
      <c r="F113" s="41"/>
      <c r="G113" s="11"/>
      <c r="H113" s="121"/>
      <c r="I113" s="41"/>
      <c r="J113" s="49"/>
      <c r="K113" s="41"/>
      <c r="L113" s="49"/>
    </row>
    <row r="114" spans="1:12" ht="15" customHeight="1">
      <c r="A114" s="40"/>
      <c r="B114" s="58"/>
      <c r="C114" s="58"/>
      <c r="D114" s="11"/>
      <c r="E114" s="11"/>
      <c r="F114" s="41"/>
      <c r="G114" s="11"/>
      <c r="H114" s="121"/>
      <c r="I114" s="41"/>
      <c r="J114" s="49"/>
      <c r="K114" s="41"/>
      <c r="L114" s="49"/>
    </row>
    <row r="115" spans="1:12" ht="15" hidden="1" customHeight="1">
      <c r="A115" s="40"/>
      <c r="B115" s="58"/>
      <c r="C115" s="58"/>
      <c r="D115" s="11"/>
      <c r="E115" s="11"/>
      <c r="F115" s="41"/>
      <c r="G115" s="11"/>
      <c r="H115" s="121"/>
      <c r="I115" s="41"/>
      <c r="J115" s="49"/>
      <c r="K115" s="41"/>
      <c r="L115" s="49"/>
    </row>
    <row r="116" spans="1:12" ht="15" hidden="1" customHeight="1">
      <c r="A116" s="40"/>
      <c r="B116" s="58"/>
      <c r="C116" s="58"/>
      <c r="D116" s="11"/>
      <c r="E116" s="11"/>
      <c r="F116" s="41"/>
      <c r="G116" s="11"/>
      <c r="H116" s="121"/>
      <c r="I116" s="41"/>
      <c r="J116" s="49"/>
      <c r="K116" s="41"/>
      <c r="L116" s="49"/>
    </row>
    <row r="117" spans="1:12" ht="15" hidden="1" customHeight="1">
      <c r="A117" s="40"/>
      <c r="B117" s="58"/>
      <c r="C117" s="58"/>
      <c r="D117" s="11"/>
      <c r="E117" s="11"/>
      <c r="F117" s="41"/>
      <c r="G117" s="11"/>
      <c r="H117" s="121"/>
      <c r="I117" s="41"/>
      <c r="J117" s="49"/>
      <c r="K117" s="41"/>
      <c r="L117" s="49"/>
    </row>
    <row r="118" spans="1:12" ht="15" customHeight="1">
      <c r="A118" s="40"/>
      <c r="B118" s="58"/>
      <c r="C118" s="58"/>
      <c r="D118" s="11"/>
      <c r="E118" s="11"/>
      <c r="F118" s="41"/>
      <c r="G118" s="11"/>
      <c r="H118" s="121"/>
      <c r="I118" s="41"/>
      <c r="J118" s="49"/>
      <c r="K118" s="41"/>
      <c r="L118" s="49"/>
    </row>
    <row r="119" spans="1:12" ht="15" hidden="1" customHeight="1">
      <c r="A119" s="40"/>
      <c r="B119" s="58"/>
      <c r="C119" s="58"/>
      <c r="D119" s="11"/>
      <c r="E119" s="11"/>
      <c r="F119" s="41"/>
      <c r="G119" s="11"/>
      <c r="H119" s="121"/>
      <c r="I119" s="41"/>
      <c r="J119" s="49"/>
      <c r="K119" s="41"/>
      <c r="L119" s="49"/>
    </row>
    <row r="120" spans="1:12" ht="15" hidden="1" customHeight="1">
      <c r="A120" s="40"/>
      <c r="B120" s="58"/>
      <c r="C120" s="58"/>
      <c r="D120" s="11"/>
      <c r="E120" s="11"/>
      <c r="F120" s="41"/>
      <c r="G120" s="11"/>
      <c r="H120" s="121"/>
      <c r="I120" s="41"/>
      <c r="J120" s="49"/>
      <c r="K120" s="41"/>
      <c r="L120" s="49"/>
    </row>
    <row r="121" spans="1:12" ht="15" hidden="1" customHeight="1">
      <c r="A121" s="40"/>
      <c r="B121" s="58"/>
      <c r="C121" s="58"/>
      <c r="D121" s="11"/>
      <c r="E121" s="11"/>
      <c r="F121" s="41"/>
      <c r="G121" s="11"/>
      <c r="H121" s="121"/>
      <c r="I121" s="41"/>
      <c r="J121" s="49"/>
      <c r="K121" s="41"/>
      <c r="L121" s="49"/>
    </row>
    <row r="122" spans="1:12" ht="15" hidden="1" customHeight="1">
      <c r="A122" s="40"/>
      <c r="B122" s="58"/>
      <c r="C122" s="58"/>
      <c r="D122" s="11"/>
      <c r="E122" s="11"/>
      <c r="F122" s="41"/>
      <c r="G122" s="11"/>
      <c r="H122" s="121"/>
      <c r="I122" s="41"/>
      <c r="J122" s="49"/>
      <c r="K122" s="41"/>
      <c r="L122" s="49"/>
    </row>
    <row r="123" spans="1:12" ht="15" hidden="1" customHeight="1">
      <c r="A123" s="40"/>
      <c r="B123" s="58"/>
      <c r="C123" s="58"/>
      <c r="D123" s="11"/>
      <c r="E123" s="11"/>
      <c r="F123" s="41"/>
      <c r="G123" s="11"/>
      <c r="H123" s="121"/>
      <c r="I123" s="41"/>
      <c r="J123" s="49"/>
      <c r="K123" s="41"/>
      <c r="L123" s="49"/>
    </row>
    <row r="124" spans="1:12" ht="15" hidden="1" customHeight="1">
      <c r="A124" s="40"/>
      <c r="B124" s="58"/>
      <c r="C124" s="58"/>
      <c r="D124" s="11"/>
      <c r="E124" s="11"/>
      <c r="F124" s="41"/>
      <c r="G124" s="11"/>
      <c r="H124" s="121"/>
      <c r="I124" s="41"/>
      <c r="J124" s="49"/>
      <c r="K124" s="41"/>
      <c r="L124" s="49"/>
    </row>
    <row r="125" spans="1:12" ht="6" hidden="1" customHeight="1">
      <c r="A125" s="40"/>
      <c r="B125" s="58"/>
      <c r="C125" s="58"/>
      <c r="D125" s="11"/>
      <c r="E125" s="11"/>
      <c r="F125" s="41"/>
      <c r="G125" s="11"/>
      <c r="H125" s="121"/>
      <c r="I125" s="41"/>
      <c r="J125" s="49"/>
      <c r="K125" s="41"/>
      <c r="L125" s="49"/>
    </row>
    <row r="126" spans="1:12" ht="15" hidden="1" customHeight="1">
      <c r="A126" s="40"/>
      <c r="B126" s="58"/>
      <c r="C126" s="58"/>
      <c r="D126" s="11"/>
      <c r="E126" s="11"/>
      <c r="F126" s="41"/>
      <c r="G126" s="11"/>
      <c r="H126" s="121"/>
      <c r="I126" s="41"/>
      <c r="J126" s="49"/>
      <c r="K126" s="41"/>
      <c r="L126" s="49"/>
    </row>
    <row r="127" spans="1:12" ht="15" customHeight="1">
      <c r="A127" s="13" t="s">
        <v>41</v>
      </c>
      <c r="B127" s="58"/>
      <c r="C127" s="58"/>
      <c r="D127" s="11"/>
      <c r="E127" s="11"/>
      <c r="F127" s="41"/>
      <c r="G127" s="11"/>
      <c r="H127" s="121"/>
      <c r="I127" s="41"/>
      <c r="J127" s="49"/>
      <c r="K127" s="41"/>
      <c r="L127" s="49"/>
    </row>
    <row r="128" spans="1:12" ht="15" customHeight="1">
      <c r="A128" s="105"/>
      <c r="B128" s="106"/>
      <c r="C128" s="106"/>
      <c r="D128" s="107"/>
      <c r="E128" s="107"/>
      <c r="F128" s="107"/>
      <c r="G128" s="107"/>
      <c r="H128" s="132"/>
      <c r="I128" s="108"/>
      <c r="J128" s="108"/>
      <c r="K128" s="108"/>
      <c r="L128" s="109">
        <v>3</v>
      </c>
    </row>
    <row r="129" spans="1:12" ht="15" customHeight="1">
      <c r="A129" s="10" t="s">
        <v>0</v>
      </c>
      <c r="B129" s="10"/>
      <c r="C129" s="10"/>
      <c r="D129" s="11"/>
      <c r="E129" s="11"/>
      <c r="F129" s="11"/>
      <c r="G129" s="11"/>
      <c r="H129" s="121"/>
      <c r="I129" s="41"/>
      <c r="J129" s="41"/>
      <c r="K129" s="41"/>
      <c r="L129" s="55"/>
    </row>
    <row r="130" spans="1:12" ht="15" customHeight="1">
      <c r="A130" s="10" t="s">
        <v>1</v>
      </c>
      <c r="B130" s="10"/>
      <c r="C130" s="10"/>
      <c r="D130" s="11"/>
      <c r="E130" s="11"/>
      <c r="F130" s="11"/>
      <c r="G130" s="11"/>
      <c r="H130" s="121"/>
      <c r="I130" s="41"/>
      <c r="J130" s="41"/>
      <c r="K130" s="41"/>
      <c r="L130" s="55"/>
    </row>
    <row r="131" spans="1:12" ht="15" customHeight="1">
      <c r="A131" s="10" t="s">
        <v>42</v>
      </c>
      <c r="B131" s="10"/>
      <c r="C131" s="10"/>
      <c r="D131" s="11"/>
      <c r="E131" s="11"/>
      <c r="F131" s="11"/>
      <c r="G131" s="11"/>
      <c r="H131" s="121"/>
      <c r="I131" s="41"/>
      <c r="J131" s="41"/>
      <c r="K131" s="41"/>
      <c r="L131" s="43"/>
    </row>
    <row r="132" spans="1:12" ht="15" customHeight="1">
      <c r="A132" s="44" t="str">
        <f>A63</f>
        <v>As at 30 September 2023</v>
      </c>
      <c r="B132" s="44"/>
      <c r="C132" s="44"/>
      <c r="D132" s="16"/>
      <c r="E132" s="16"/>
      <c r="F132" s="16"/>
      <c r="G132" s="16"/>
      <c r="H132" s="122"/>
      <c r="I132" s="45"/>
      <c r="J132" s="45"/>
      <c r="K132" s="45"/>
      <c r="L132" s="45"/>
    </row>
    <row r="133" spans="1:12" ht="15" customHeight="1">
      <c r="A133" s="40"/>
      <c r="B133" s="40"/>
      <c r="C133" s="40"/>
      <c r="D133" s="11"/>
      <c r="E133" s="11"/>
      <c r="F133" s="11"/>
      <c r="G133" s="11"/>
      <c r="H133" s="121"/>
      <c r="I133" s="41"/>
      <c r="J133" s="41"/>
      <c r="K133" s="41"/>
      <c r="L133" s="41"/>
    </row>
    <row r="134" spans="1:12" ht="15" customHeight="1">
      <c r="A134" s="10"/>
      <c r="B134" s="10"/>
      <c r="C134" s="10"/>
      <c r="D134" s="11"/>
      <c r="E134" s="11"/>
      <c r="F134" s="343" t="s">
        <v>4</v>
      </c>
      <c r="G134" s="343"/>
      <c r="H134" s="343"/>
      <c r="I134" s="18"/>
      <c r="J134" s="343" t="s">
        <v>5</v>
      </c>
      <c r="K134" s="343"/>
      <c r="L134" s="343"/>
    </row>
    <row r="135" spans="1:12" ht="15" customHeight="1">
      <c r="A135" s="10"/>
      <c r="B135" s="10"/>
      <c r="C135" s="10"/>
      <c r="D135" s="11"/>
      <c r="E135" s="11"/>
      <c r="F135" s="344" t="s">
        <v>6</v>
      </c>
      <c r="G135" s="344"/>
      <c r="H135" s="344"/>
      <c r="I135" s="18"/>
      <c r="J135" s="344" t="s">
        <v>6</v>
      </c>
      <c r="K135" s="344"/>
      <c r="L135" s="344"/>
    </row>
    <row r="136" spans="1:12" ht="15" customHeight="1">
      <c r="A136" s="10"/>
      <c r="B136" s="10"/>
      <c r="C136" s="10"/>
      <c r="D136" s="11"/>
      <c r="E136" s="11"/>
      <c r="F136" s="19" t="s">
        <v>7</v>
      </c>
      <c r="G136" s="92"/>
      <c r="H136" s="19" t="s">
        <v>8</v>
      </c>
      <c r="I136" s="20"/>
      <c r="J136" s="19" t="s">
        <v>7</v>
      </c>
      <c r="K136" s="92"/>
      <c r="L136" s="19" t="s">
        <v>8</v>
      </c>
    </row>
    <row r="137" spans="1:12" ht="15" customHeight="1">
      <c r="A137" s="10"/>
      <c r="B137" s="10"/>
      <c r="C137" s="10"/>
      <c r="D137" s="11"/>
      <c r="E137" s="11"/>
      <c r="F137" s="115" t="s">
        <v>9</v>
      </c>
      <c r="G137" s="11"/>
      <c r="H137" s="8" t="s">
        <v>10</v>
      </c>
      <c r="I137" s="48"/>
      <c r="J137" s="115" t="s">
        <v>9</v>
      </c>
      <c r="K137" s="11"/>
      <c r="L137" s="8" t="s">
        <v>10</v>
      </c>
    </row>
    <row r="138" spans="1:12" ht="15" customHeight="1">
      <c r="A138" s="10"/>
      <c r="B138" s="10"/>
      <c r="C138" s="10"/>
      <c r="D138" s="11"/>
      <c r="E138" s="11"/>
      <c r="F138" s="115" t="s">
        <v>11</v>
      </c>
      <c r="G138" s="11"/>
      <c r="H138" s="123" t="s">
        <v>12</v>
      </c>
      <c r="I138" s="48"/>
      <c r="J138" s="115" t="s">
        <v>11</v>
      </c>
      <c r="K138" s="11"/>
      <c r="L138" s="123" t="s">
        <v>12</v>
      </c>
    </row>
    <row r="139" spans="1:12" ht="15" customHeight="1">
      <c r="A139" s="10"/>
      <c r="B139" s="10"/>
      <c r="C139" s="10"/>
      <c r="D139" s="23" t="s">
        <v>13</v>
      </c>
      <c r="E139" s="21"/>
      <c r="F139" s="138" t="s">
        <v>14</v>
      </c>
      <c r="G139" s="2"/>
      <c r="H139" s="1" t="s">
        <v>14</v>
      </c>
      <c r="I139" s="3"/>
      <c r="J139" s="138" t="s">
        <v>14</v>
      </c>
      <c r="K139" s="2"/>
      <c r="L139" s="1" t="s">
        <v>14</v>
      </c>
    </row>
    <row r="140" spans="1:12" s="76" customFormat="1" ht="15" customHeight="1">
      <c r="B140" s="77"/>
      <c r="C140" s="77"/>
      <c r="D140" s="78"/>
      <c r="E140" s="79"/>
      <c r="F140" s="80"/>
      <c r="G140" s="79"/>
      <c r="H140" s="124"/>
      <c r="I140" s="79"/>
      <c r="J140" s="80"/>
      <c r="K140" s="79"/>
    </row>
    <row r="141" spans="1:12" ht="15" customHeight="1">
      <c r="A141" s="10" t="s">
        <v>61</v>
      </c>
      <c r="B141" s="10"/>
      <c r="C141" s="10"/>
      <c r="D141" s="10"/>
      <c r="E141" s="11"/>
      <c r="F141" s="11"/>
      <c r="G141" s="11"/>
      <c r="H141" s="121"/>
      <c r="I141" s="41"/>
      <c r="J141" s="41"/>
      <c r="K141" s="41"/>
      <c r="L141" s="54"/>
    </row>
    <row r="142" spans="1:12" ht="6.75" customHeight="1">
      <c r="A142" s="40"/>
      <c r="B142" s="40"/>
      <c r="C142" s="40"/>
      <c r="D142" s="40"/>
      <c r="E142" s="11"/>
      <c r="F142" s="11"/>
      <c r="G142" s="11"/>
      <c r="H142" s="121"/>
      <c r="I142" s="41"/>
      <c r="J142" s="41"/>
      <c r="K142" s="41"/>
      <c r="L142" s="49"/>
    </row>
    <row r="143" spans="1:12" ht="15" customHeight="1">
      <c r="A143" s="40" t="s">
        <v>62</v>
      </c>
      <c r="B143" s="40"/>
      <c r="C143" s="40"/>
      <c r="D143" s="56"/>
      <c r="E143" s="56"/>
      <c r="F143" s="57"/>
      <c r="G143" s="56"/>
      <c r="H143" s="133"/>
      <c r="I143" s="57"/>
      <c r="J143" s="41"/>
      <c r="K143" s="57"/>
      <c r="L143" s="41"/>
    </row>
    <row r="144" spans="1:12" ht="6.75" customHeight="1">
      <c r="A144" s="40"/>
      <c r="B144" s="40"/>
      <c r="C144" s="40"/>
      <c r="D144" s="56"/>
      <c r="E144" s="56"/>
      <c r="F144" s="57"/>
      <c r="G144" s="56"/>
      <c r="H144" s="133"/>
      <c r="I144" s="57"/>
      <c r="J144" s="41"/>
      <c r="K144" s="57"/>
      <c r="L144" s="41"/>
    </row>
    <row r="145" spans="1:12" ht="15" customHeight="1">
      <c r="A145" s="13" t="s">
        <v>63</v>
      </c>
      <c r="D145" s="11"/>
      <c r="E145" s="56"/>
      <c r="F145" s="57"/>
      <c r="G145" s="56"/>
      <c r="H145" s="133"/>
      <c r="I145" s="57"/>
      <c r="J145" s="41"/>
      <c r="K145" s="57"/>
      <c r="L145" s="41"/>
    </row>
    <row r="146" spans="1:12" ht="20">
      <c r="B146" s="13" t="s">
        <v>64</v>
      </c>
      <c r="D146" s="58"/>
      <c r="E146" s="56"/>
      <c r="F146" s="57"/>
      <c r="G146" s="56"/>
      <c r="H146" s="133"/>
      <c r="I146" s="57"/>
      <c r="J146" s="41"/>
      <c r="K146" s="57"/>
      <c r="L146" s="41"/>
    </row>
    <row r="147" spans="1:12" ht="20.5" thickBot="1">
      <c r="B147" s="58" t="s">
        <v>65</v>
      </c>
      <c r="C147" s="58"/>
      <c r="D147" s="11">
        <v>18</v>
      </c>
      <c r="E147" s="56"/>
      <c r="F147" s="265">
        <v>256504</v>
      </c>
      <c r="G147" s="63"/>
      <c r="H147" s="265">
        <v>256504</v>
      </c>
      <c r="I147" s="83"/>
      <c r="J147" s="265">
        <v>256504</v>
      </c>
      <c r="K147" s="83"/>
      <c r="L147" s="82">
        <v>256504</v>
      </c>
    </row>
    <row r="148" spans="1:12" ht="15" customHeight="1" thickTop="1">
      <c r="B148" s="13" t="s">
        <v>66</v>
      </c>
      <c r="D148" s="11"/>
      <c r="E148" s="56"/>
      <c r="F148" s="57"/>
      <c r="G148" s="56"/>
      <c r="H148" s="133"/>
      <c r="I148" s="57"/>
      <c r="J148" s="41"/>
      <c r="K148" s="57"/>
      <c r="L148" s="41"/>
    </row>
    <row r="149" spans="1:12" ht="20">
      <c r="B149" s="58" t="s">
        <v>67</v>
      </c>
      <c r="C149" s="58"/>
      <c r="D149" s="11"/>
      <c r="E149" s="56"/>
      <c r="F149" s="84"/>
      <c r="G149" s="56"/>
      <c r="H149" s="266"/>
      <c r="I149" s="63"/>
      <c r="J149" s="84"/>
      <c r="K149" s="63"/>
      <c r="L149" s="84"/>
    </row>
    <row r="150" spans="1:12" ht="20">
      <c r="B150" s="58" t="s">
        <v>68</v>
      </c>
      <c r="C150" s="58"/>
      <c r="D150" s="11"/>
      <c r="E150" s="56"/>
      <c r="F150" s="84"/>
      <c r="G150" s="56"/>
      <c r="H150" s="266"/>
      <c r="I150" s="63"/>
      <c r="J150" s="84"/>
      <c r="K150" s="63"/>
      <c r="L150" s="84"/>
    </row>
    <row r="151" spans="1:12" ht="20">
      <c r="B151" s="58" t="s">
        <v>69</v>
      </c>
      <c r="C151" s="58"/>
      <c r="D151" s="11">
        <v>18</v>
      </c>
      <c r="E151" s="56"/>
      <c r="F151" s="84">
        <f>'EQ 8 (Conso)'!E40</f>
        <v>253442</v>
      </c>
      <c r="G151" s="56"/>
      <c r="H151" s="266">
        <f>'EQ 8 (Conso)'!E29</f>
        <v>253358</v>
      </c>
      <c r="I151" s="63"/>
      <c r="J151" s="84">
        <f>'EQ 9 (Company)'!E35</f>
        <v>253442</v>
      </c>
      <c r="K151" s="63"/>
      <c r="L151" s="84">
        <f>'EQ 9 (Company)'!E26</f>
        <v>253358</v>
      </c>
    </row>
    <row r="152" spans="1:12" ht="20">
      <c r="A152" s="13" t="s">
        <v>70</v>
      </c>
      <c r="B152" s="58"/>
      <c r="C152" s="58"/>
      <c r="D152" s="11">
        <v>18</v>
      </c>
      <c r="E152" s="56"/>
      <c r="F152" s="84">
        <f>'EQ 8 (Conso)'!G40</f>
        <v>240424</v>
      </c>
      <c r="G152" s="56"/>
      <c r="H152" s="266">
        <f>'EQ 8 (Conso)'!G29</f>
        <v>239924</v>
      </c>
      <c r="I152" s="63"/>
      <c r="J152" s="84">
        <f>'EQ 9 (Company)'!G35</f>
        <v>240424</v>
      </c>
      <c r="K152" s="63"/>
      <c r="L152" s="84">
        <f>'EQ 9 (Company)'!G26</f>
        <v>239924</v>
      </c>
    </row>
    <row r="153" spans="1:12" ht="20">
      <c r="A153" s="13" t="s">
        <v>71</v>
      </c>
      <c r="B153" s="58"/>
      <c r="C153" s="58"/>
      <c r="D153" s="11">
        <v>18</v>
      </c>
      <c r="E153" s="56"/>
      <c r="F153" s="84">
        <f>'EQ 8 (Conso)'!I40</f>
        <v>39287</v>
      </c>
      <c r="G153" s="56"/>
      <c r="H153" s="266">
        <f>'EQ 8 (Conso)'!I29</f>
        <v>33341</v>
      </c>
      <c r="I153" s="63"/>
      <c r="J153" s="84">
        <f>'EQ 9 (Company)'!I35</f>
        <v>39287</v>
      </c>
      <c r="K153" s="63"/>
      <c r="L153" s="84">
        <f>'EQ 9 (Company)'!I26</f>
        <v>33341</v>
      </c>
    </row>
    <row r="154" spans="1:12" ht="20">
      <c r="A154" s="13" t="s">
        <v>72</v>
      </c>
      <c r="E154" s="11"/>
      <c r="F154" s="63"/>
      <c r="G154" s="11"/>
      <c r="H154" s="127"/>
      <c r="I154" s="63"/>
      <c r="J154" s="63"/>
      <c r="K154" s="63"/>
      <c r="L154" s="63"/>
    </row>
    <row r="155" spans="1:12" ht="20">
      <c r="B155" s="13" t="s">
        <v>73</v>
      </c>
      <c r="D155" s="11">
        <v>19</v>
      </c>
      <c r="E155" s="11"/>
      <c r="F155" s="9">
        <f>'EQ 8 (Conso)'!K40</f>
        <v>25650</v>
      </c>
      <c r="G155" s="11"/>
      <c r="H155" s="266">
        <f>'EQ 8 (Conso)'!K29</f>
        <v>25650</v>
      </c>
      <c r="I155" s="101"/>
      <c r="J155" s="84">
        <f>'EQ 9 (Company)'!K35</f>
        <v>25650</v>
      </c>
      <c r="K155" s="101"/>
      <c r="L155" s="84">
        <f>'EQ 9 (Company)'!K26</f>
        <v>25650</v>
      </c>
    </row>
    <row r="156" spans="1:12" ht="20">
      <c r="B156" s="13" t="s">
        <v>74</v>
      </c>
      <c r="E156" s="11"/>
      <c r="F156" s="85">
        <f>'EQ 8 (Conso)'!M40</f>
        <v>428129</v>
      </c>
      <c r="G156" s="11"/>
      <c r="H156" s="266">
        <f>'EQ 8 (Conso)'!M29</f>
        <v>389718</v>
      </c>
      <c r="I156" s="63"/>
      <c r="J156" s="84">
        <f>'EQ 9 (Company)'!M35</f>
        <v>373144</v>
      </c>
      <c r="K156" s="63"/>
      <c r="L156" s="84">
        <f>'EQ 9 (Company)'!M26</f>
        <v>285274</v>
      </c>
    </row>
    <row r="157" spans="1:12" ht="20">
      <c r="A157" s="13" t="s">
        <v>75</v>
      </c>
      <c r="E157" s="11"/>
      <c r="F157" s="126">
        <f>'EQ 8 (Conso)'!U40</f>
        <v>-67078</v>
      </c>
      <c r="G157" s="11"/>
      <c r="H157" s="126">
        <f>'EQ 8 (Conso)'!U29</f>
        <v>21195</v>
      </c>
      <c r="I157" s="63"/>
      <c r="J157" s="60">
        <f>'EQ 9 (Company)'!S35</f>
        <v>-96365</v>
      </c>
      <c r="K157" s="63"/>
      <c r="L157" s="60">
        <f>'EQ 9 (Company)'!S26</f>
        <v>5502</v>
      </c>
    </row>
    <row r="158" spans="1:12" ht="15" customHeight="1">
      <c r="E158" s="11"/>
      <c r="F158" s="54"/>
      <c r="G158" s="11"/>
      <c r="H158" s="25"/>
      <c r="I158" s="57"/>
      <c r="J158" s="86"/>
      <c r="K158" s="57"/>
      <c r="L158" s="86"/>
    </row>
    <row r="159" spans="1:12" ht="20.5">
      <c r="A159" s="13" t="s">
        <v>76</v>
      </c>
      <c r="B159" s="40"/>
      <c r="C159" s="40"/>
      <c r="D159" s="11"/>
      <c r="E159" s="11"/>
      <c r="F159" s="49">
        <f>SUM(F151:F157)</f>
        <v>919854</v>
      </c>
      <c r="G159" s="11"/>
      <c r="H159" s="25">
        <f>SUM(H151:H157)</f>
        <v>963186</v>
      </c>
      <c r="I159" s="41"/>
      <c r="J159" s="54">
        <f>SUM(J151:J157)</f>
        <v>835582</v>
      </c>
      <c r="K159" s="41"/>
      <c r="L159" s="54">
        <f>SUM(L151:L157)</f>
        <v>843049</v>
      </c>
    </row>
    <row r="160" spans="1:12" ht="20.5">
      <c r="A160" s="13" t="s">
        <v>77</v>
      </c>
      <c r="B160" s="40"/>
      <c r="C160" s="40"/>
      <c r="D160" s="11"/>
      <c r="E160" s="11"/>
      <c r="F160" s="267">
        <f>'EQ 8 (Conso)'!Y40</f>
        <v>11424</v>
      </c>
      <c r="G160" s="11"/>
      <c r="H160" s="126">
        <f>'EQ 8 (Conso)'!Y29</f>
        <v>57563</v>
      </c>
      <c r="I160" s="87"/>
      <c r="J160" s="60">
        <v>0</v>
      </c>
      <c r="K160" s="87"/>
      <c r="L160" s="60">
        <v>0</v>
      </c>
    </row>
    <row r="161" spans="1:12" s="76" customFormat="1" ht="20">
      <c r="B161" s="77"/>
      <c r="C161" s="77"/>
      <c r="D161" s="77"/>
      <c r="E161" s="79"/>
      <c r="F161" s="80"/>
      <c r="G161" s="79"/>
      <c r="H161" s="121"/>
      <c r="I161" s="79"/>
      <c r="J161" s="80"/>
      <c r="K161" s="79"/>
      <c r="L161" s="91"/>
    </row>
    <row r="162" spans="1:12" ht="20.5">
      <c r="A162" s="10" t="s">
        <v>78</v>
      </c>
      <c r="B162" s="14"/>
      <c r="C162" s="14"/>
      <c r="D162" s="11"/>
      <c r="E162" s="56"/>
      <c r="F162" s="50">
        <f>SUM(F159:F160)</f>
        <v>931278</v>
      </c>
      <c r="G162" s="56"/>
      <c r="H162" s="31">
        <f>SUM(H159:H160)</f>
        <v>1020749</v>
      </c>
      <c r="I162" s="57"/>
      <c r="J162" s="50">
        <f>SUM(J159:J160)</f>
        <v>835582</v>
      </c>
      <c r="K162" s="57"/>
      <c r="L162" s="50">
        <f>SUM(L159:L160)</f>
        <v>843049</v>
      </c>
    </row>
    <row r="163" spans="1:12" ht="20.5">
      <c r="A163" s="40"/>
      <c r="B163" s="40"/>
      <c r="C163" s="40"/>
      <c r="D163" s="11"/>
      <c r="E163" s="11"/>
      <c r="F163" s="41"/>
      <c r="G163" s="11"/>
      <c r="H163" s="121"/>
      <c r="I163" s="41"/>
      <c r="J163" s="49"/>
      <c r="K163" s="41"/>
      <c r="L163" s="49"/>
    </row>
    <row r="164" spans="1:12" ht="21" thickBot="1">
      <c r="A164" s="10" t="s">
        <v>79</v>
      </c>
      <c r="B164" s="40"/>
      <c r="C164" s="40"/>
      <c r="D164" s="11"/>
      <c r="E164" s="11"/>
      <c r="F164" s="53">
        <f>+F96+F162</f>
        <v>1705610</v>
      </c>
      <c r="G164" s="11"/>
      <c r="H164" s="35">
        <f>+H96+H162</f>
        <v>1389962</v>
      </c>
      <c r="I164" s="41"/>
      <c r="J164" s="53">
        <f>+J96+J162</f>
        <v>1297022</v>
      </c>
      <c r="K164" s="41"/>
      <c r="L164" s="53">
        <f>+L96+L162</f>
        <v>880296</v>
      </c>
    </row>
    <row r="165" spans="1:12" ht="15" customHeight="1" thickTop="1">
      <c r="A165" s="10"/>
      <c r="B165" s="40"/>
      <c r="C165" s="40"/>
      <c r="D165" s="11"/>
      <c r="E165" s="11"/>
      <c r="F165" s="54"/>
      <c r="G165" s="11"/>
      <c r="H165" s="25"/>
      <c r="I165" s="41"/>
      <c r="J165" s="54"/>
      <c r="K165" s="41"/>
      <c r="L165" s="54"/>
    </row>
    <row r="166" spans="1:12" ht="16.5" customHeight="1">
      <c r="A166" s="10"/>
      <c r="B166" s="40"/>
      <c r="C166" s="40"/>
      <c r="D166" s="11"/>
      <c r="E166" s="11"/>
    </row>
    <row r="167" spans="1:12" ht="16.5" customHeight="1">
      <c r="A167" s="10"/>
      <c r="B167" s="40"/>
      <c r="C167" s="40"/>
      <c r="D167" s="11"/>
      <c r="E167" s="11"/>
      <c r="F167" s="54"/>
      <c r="G167" s="11"/>
      <c r="H167" s="25"/>
      <c r="I167" s="41"/>
      <c r="J167" s="54"/>
      <c r="K167" s="41"/>
      <c r="L167" s="54"/>
    </row>
    <row r="168" spans="1:12" ht="16.5" customHeight="1">
      <c r="A168" s="10"/>
      <c r="B168" s="40"/>
      <c r="C168" s="40"/>
      <c r="D168" s="11"/>
      <c r="E168" s="11"/>
      <c r="F168" s="54"/>
      <c r="G168" s="11"/>
      <c r="H168" s="25"/>
      <c r="I168" s="41"/>
      <c r="J168" s="54"/>
      <c r="K168" s="41"/>
      <c r="L168" s="54"/>
    </row>
    <row r="169" spans="1:12" ht="15" customHeight="1">
      <c r="A169" s="10"/>
      <c r="B169" s="40"/>
      <c r="C169" s="40"/>
      <c r="D169" s="11"/>
      <c r="E169" s="11"/>
      <c r="F169" s="270"/>
      <c r="G169" s="11"/>
      <c r="H169" s="270"/>
      <c r="I169" s="41"/>
      <c r="J169" s="270"/>
      <c r="K169" s="41"/>
      <c r="L169" s="270"/>
    </row>
    <row r="170" spans="1:12" ht="13.5" customHeight="1">
      <c r="A170" s="10"/>
      <c r="B170" s="40"/>
      <c r="C170" s="40"/>
      <c r="D170" s="11"/>
      <c r="E170" s="11"/>
      <c r="F170" s="270"/>
      <c r="G170" s="11"/>
      <c r="H170" s="270"/>
      <c r="I170" s="41"/>
      <c r="J170" s="270"/>
      <c r="K170" s="41"/>
      <c r="L170" s="270"/>
    </row>
    <row r="171" spans="1:12" ht="15" customHeight="1">
      <c r="A171" s="10"/>
      <c r="B171" s="40"/>
      <c r="C171" s="40"/>
      <c r="D171" s="11"/>
      <c r="E171" s="11"/>
      <c r="F171" s="270"/>
      <c r="G171" s="11"/>
      <c r="H171" s="270"/>
      <c r="I171" s="41"/>
      <c r="J171" s="270"/>
      <c r="K171" s="41"/>
      <c r="L171" s="270"/>
    </row>
    <row r="172" spans="1:12" ht="15" customHeight="1">
      <c r="A172" s="10"/>
      <c r="B172" s="40"/>
      <c r="C172" s="40"/>
      <c r="D172" s="11"/>
      <c r="E172" s="11"/>
      <c r="F172" s="270"/>
      <c r="G172" s="11"/>
      <c r="H172" s="270"/>
      <c r="I172" s="41"/>
      <c r="J172" s="270"/>
      <c r="K172" s="41"/>
      <c r="L172" s="270"/>
    </row>
    <row r="173" spans="1:12" ht="15" customHeight="1">
      <c r="A173" s="10"/>
      <c r="B173" s="40"/>
      <c r="C173" s="40"/>
      <c r="D173" s="11"/>
      <c r="E173" s="11"/>
      <c r="F173" s="270"/>
      <c r="G173" s="11"/>
      <c r="H173" s="270"/>
      <c r="I173" s="41"/>
      <c r="J173" s="270"/>
      <c r="K173" s="41"/>
      <c r="L173" s="270"/>
    </row>
    <row r="174" spans="1:12" ht="15" customHeight="1">
      <c r="A174" s="10"/>
      <c r="B174" s="40"/>
      <c r="C174" s="40"/>
      <c r="D174" s="11"/>
      <c r="E174" s="11"/>
      <c r="F174" s="270"/>
      <c r="G174" s="11"/>
      <c r="H174" s="270"/>
      <c r="I174" s="41"/>
      <c r="J174" s="270"/>
      <c r="K174" s="41"/>
      <c r="L174" s="270"/>
    </row>
    <row r="175" spans="1:12" ht="15" customHeight="1">
      <c r="A175" s="10"/>
      <c r="B175" s="40"/>
      <c r="C175" s="40"/>
      <c r="D175" s="11"/>
      <c r="E175" s="11"/>
      <c r="F175" s="270"/>
      <c r="G175" s="11"/>
      <c r="H175" s="270"/>
      <c r="I175" s="41"/>
      <c r="J175" s="270"/>
      <c r="K175" s="41"/>
      <c r="L175" s="270"/>
    </row>
    <row r="176" spans="1:12" ht="15" customHeight="1">
      <c r="A176" s="10"/>
      <c r="B176" s="40"/>
      <c r="C176" s="40"/>
      <c r="D176" s="11"/>
      <c r="E176" s="11"/>
      <c r="F176" s="270"/>
      <c r="G176" s="11"/>
      <c r="H176" s="270"/>
      <c r="I176" s="41"/>
      <c r="J176" s="270"/>
      <c r="K176" s="41"/>
      <c r="L176" s="270"/>
    </row>
    <row r="177" spans="1:12" ht="15" customHeight="1">
      <c r="A177" s="10"/>
      <c r="B177" s="40"/>
      <c r="C177" s="40"/>
      <c r="D177" s="11"/>
      <c r="E177" s="11"/>
      <c r="F177" s="54"/>
      <c r="G177" s="11"/>
      <c r="H177" s="25"/>
      <c r="I177" s="41"/>
      <c r="J177" s="54"/>
      <c r="K177" s="41"/>
      <c r="L177" s="54"/>
    </row>
    <row r="178" spans="1:12" ht="15" hidden="1" customHeight="1">
      <c r="A178" s="10"/>
      <c r="B178" s="40"/>
      <c r="C178" s="40"/>
      <c r="D178" s="11"/>
      <c r="E178" s="11"/>
      <c r="F178" s="54"/>
      <c r="G178" s="11"/>
      <c r="H178" s="25"/>
      <c r="I178" s="41"/>
      <c r="J178" s="54"/>
      <c r="K178" s="41"/>
      <c r="L178" s="54"/>
    </row>
    <row r="179" spans="1:12" ht="15" hidden="1" customHeight="1">
      <c r="A179" s="10"/>
      <c r="B179" s="40"/>
      <c r="C179" s="40"/>
      <c r="D179" s="11"/>
      <c r="E179" s="11"/>
      <c r="F179" s="54"/>
      <c r="G179" s="11"/>
      <c r="H179" s="25"/>
      <c r="I179" s="41"/>
      <c r="J179" s="54"/>
      <c r="K179" s="41"/>
      <c r="L179" s="54"/>
    </row>
    <row r="180" spans="1:12" ht="15" hidden="1" customHeight="1">
      <c r="A180" s="10"/>
      <c r="B180" s="40"/>
      <c r="C180" s="40"/>
      <c r="D180" s="11"/>
      <c r="E180" s="11"/>
      <c r="F180" s="54"/>
      <c r="G180" s="11"/>
      <c r="H180" s="25"/>
      <c r="I180" s="41"/>
      <c r="J180" s="54"/>
      <c r="K180" s="41"/>
      <c r="L180" s="54"/>
    </row>
    <row r="181" spans="1:12" ht="15" hidden="1" customHeight="1">
      <c r="A181" s="10"/>
      <c r="B181" s="40"/>
      <c r="C181" s="40"/>
      <c r="D181" s="11"/>
      <c r="E181" s="11"/>
      <c r="F181" s="54"/>
      <c r="G181" s="11"/>
      <c r="H181" s="25"/>
      <c r="I181" s="41"/>
      <c r="J181" s="54"/>
      <c r="K181" s="41"/>
      <c r="L181" s="54"/>
    </row>
    <row r="182" spans="1:12" ht="15" hidden="1" customHeight="1">
      <c r="A182" s="10"/>
      <c r="B182" s="40"/>
      <c r="C182" s="40"/>
      <c r="D182" s="11"/>
      <c r="E182" s="11"/>
      <c r="F182" s="54"/>
      <c r="G182" s="11"/>
      <c r="H182" s="25"/>
      <c r="I182" s="41"/>
      <c r="J182" s="54"/>
      <c r="K182" s="41"/>
      <c r="L182" s="54"/>
    </row>
    <row r="183" spans="1:12" ht="6" hidden="1" customHeight="1">
      <c r="A183" s="10"/>
      <c r="B183" s="40"/>
      <c r="C183" s="40"/>
      <c r="D183" s="11"/>
      <c r="E183" s="11"/>
      <c r="F183" s="54"/>
      <c r="G183" s="11"/>
      <c r="H183" s="25"/>
      <c r="I183" s="41"/>
      <c r="J183" s="54"/>
      <c r="K183" s="41"/>
      <c r="L183" s="54"/>
    </row>
    <row r="184" spans="1:12" ht="15" hidden="1" customHeight="1">
      <c r="A184" s="10"/>
      <c r="B184" s="40"/>
      <c r="C184" s="40"/>
      <c r="D184" s="11"/>
      <c r="E184" s="11"/>
      <c r="F184" s="54"/>
      <c r="G184" s="11"/>
      <c r="H184" s="25"/>
      <c r="I184" s="41"/>
      <c r="J184" s="54"/>
      <c r="K184" s="41"/>
      <c r="L184" s="54"/>
    </row>
    <row r="185" spans="1:12" ht="15" hidden="1" customHeight="1">
      <c r="A185" s="10"/>
      <c r="B185" s="40"/>
      <c r="C185" s="40"/>
      <c r="D185" s="11"/>
      <c r="E185" s="11"/>
      <c r="F185" s="54"/>
      <c r="G185" s="11"/>
      <c r="H185" s="25"/>
      <c r="I185" s="41"/>
      <c r="J185" s="54"/>
      <c r="K185" s="41"/>
      <c r="L185" s="54"/>
    </row>
    <row r="186" spans="1:12" ht="15" hidden="1" customHeight="1">
      <c r="A186" s="10"/>
      <c r="B186" s="40"/>
      <c r="C186" s="40"/>
      <c r="D186" s="11"/>
      <c r="E186" s="11"/>
      <c r="F186" s="54"/>
      <c r="G186" s="11"/>
      <c r="H186" s="25"/>
      <c r="I186" s="41"/>
      <c r="J186" s="54"/>
      <c r="K186" s="41"/>
      <c r="L186" s="54"/>
    </row>
    <row r="187" spans="1:12" ht="15" hidden="1" customHeight="1">
      <c r="A187" s="10"/>
      <c r="B187" s="40"/>
      <c r="C187" s="40"/>
      <c r="D187" s="11"/>
      <c r="E187" s="11"/>
      <c r="F187" s="54"/>
      <c r="G187" s="11"/>
      <c r="H187" s="25"/>
      <c r="I187" s="41"/>
      <c r="J187" s="54"/>
      <c r="K187" s="41"/>
      <c r="L187" s="54"/>
    </row>
    <row r="188" spans="1:12" ht="15" hidden="1" customHeight="1">
      <c r="A188" s="10"/>
      <c r="B188" s="40"/>
      <c r="C188" s="40"/>
      <c r="D188" s="11"/>
      <c r="E188" s="11"/>
      <c r="F188" s="54"/>
      <c r="G188" s="11"/>
      <c r="H188" s="25"/>
      <c r="I188" s="41"/>
      <c r="J188" s="54"/>
      <c r="K188" s="41"/>
      <c r="L188" s="54"/>
    </row>
    <row r="189" spans="1:12" ht="15" customHeight="1">
      <c r="A189" s="13" t="s">
        <v>41</v>
      </c>
      <c r="J189" s="104"/>
    </row>
    <row r="190" spans="1:12" ht="15" customHeight="1">
      <c r="A190" s="105"/>
      <c r="B190" s="106"/>
      <c r="C190" s="106"/>
      <c r="D190" s="107"/>
      <c r="E190" s="107"/>
      <c r="F190" s="107"/>
      <c r="G190" s="107"/>
      <c r="H190" s="132"/>
      <c r="I190" s="108"/>
      <c r="J190" s="108"/>
      <c r="K190" s="108"/>
      <c r="L190" s="109">
        <v>4</v>
      </c>
    </row>
  </sheetData>
  <mergeCells count="13">
    <mergeCell ref="A55:L55"/>
    <mergeCell ref="F6:H6"/>
    <mergeCell ref="J6:L6"/>
    <mergeCell ref="F65:H65"/>
    <mergeCell ref="J65:L65"/>
    <mergeCell ref="F7:H7"/>
    <mergeCell ref="J7:L7"/>
    <mergeCell ref="F134:H134"/>
    <mergeCell ref="J134:L134"/>
    <mergeCell ref="F135:H135"/>
    <mergeCell ref="J135:L135"/>
    <mergeCell ref="F66:H66"/>
    <mergeCell ref="J66:L66"/>
  </mergeCells>
  <pageMargins left="0.75" right="0.5" top="0.5" bottom="0.5" header="0.5" footer="0.5"/>
  <pageSetup paperSize="9" scale="97" firstPageNumber="3" fitToHeight="0" orientation="portrait" useFirstPageNumber="1" r:id="rId1"/>
  <rowBreaks count="2" manualBreakCount="2">
    <brk id="59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F01A-A683-4983-9955-C3724E44AC87}">
  <sheetPr>
    <tabColor theme="6" tint="0.79998168889431442"/>
    <pageSetUpPr fitToPage="1"/>
  </sheetPr>
  <dimension ref="A1:J110"/>
  <sheetViews>
    <sheetView view="pageBreakPreview" zoomScale="90" zoomScaleNormal="160" zoomScaleSheetLayoutView="90" workbookViewId="0">
      <selection activeCell="O15" sqref="O15"/>
    </sheetView>
  </sheetViews>
  <sheetFormatPr defaultColWidth="8.8984375" defaultRowHeight="19.149999999999999" customHeight="1"/>
  <cols>
    <col min="1" max="1" width="37.69921875" style="139" customWidth="1"/>
    <col min="2" max="2" width="8.69921875" style="139" customWidth="1"/>
    <col min="3" max="3" width="0.8984375" style="139" customWidth="1"/>
    <col min="4" max="4" width="13.69921875" style="140" customWidth="1"/>
    <col min="5" max="5" width="0.8984375" style="139" customWidth="1"/>
    <col min="6" max="6" width="13.69921875" style="140" customWidth="1"/>
    <col min="7" max="7" width="0.8984375" style="139" customWidth="1"/>
    <col min="8" max="8" width="13.69921875" style="140" customWidth="1"/>
    <col min="9" max="9" width="0.8984375" style="139" customWidth="1"/>
    <col min="10" max="10" width="13.69921875" style="140" customWidth="1"/>
    <col min="11" max="16384" width="8.8984375" style="139"/>
  </cols>
  <sheetData>
    <row r="1" spans="1:10" ht="15" customHeight="1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0" ht="15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15" customHeight="1">
      <c r="A3" s="347" t="s">
        <v>80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ht="15" customHeight="1">
      <c r="A4" s="348" t="s">
        <v>81</v>
      </c>
      <c r="B4" s="348"/>
      <c r="C4" s="348"/>
      <c r="D4" s="348"/>
      <c r="E4" s="348"/>
      <c r="F4" s="348"/>
      <c r="G4" s="348"/>
      <c r="H4" s="348"/>
      <c r="I4" s="348"/>
      <c r="J4" s="348"/>
    </row>
    <row r="5" spans="1:10" ht="15" customHeight="1">
      <c r="A5" s="155"/>
      <c r="B5" s="154"/>
      <c r="C5" s="154"/>
      <c r="D5" s="151"/>
      <c r="E5" s="152"/>
      <c r="F5" s="151"/>
      <c r="G5" s="153"/>
      <c r="H5" s="151"/>
      <c r="I5" s="152"/>
      <c r="J5" s="151"/>
    </row>
    <row r="6" spans="1:10" ht="15" customHeight="1">
      <c r="A6" s="155"/>
      <c r="B6" s="154"/>
      <c r="C6" s="154"/>
      <c r="D6" s="343" t="s">
        <v>4</v>
      </c>
      <c r="E6" s="343"/>
      <c r="F6" s="343"/>
      <c r="G6" s="156"/>
      <c r="H6" s="343" t="s">
        <v>5</v>
      </c>
      <c r="I6" s="343"/>
      <c r="J6" s="343"/>
    </row>
    <row r="7" spans="1:10" ht="15" customHeight="1">
      <c r="B7" s="149"/>
      <c r="C7" s="149"/>
      <c r="D7" s="344" t="s">
        <v>6</v>
      </c>
      <c r="E7" s="344"/>
      <c r="F7" s="344"/>
      <c r="G7" s="150"/>
      <c r="H7" s="344" t="s">
        <v>6</v>
      </c>
      <c r="I7" s="344"/>
      <c r="J7" s="344"/>
    </row>
    <row r="8" spans="1:10" ht="15" customHeight="1">
      <c r="B8" s="149"/>
      <c r="C8" s="149"/>
      <c r="D8" s="19" t="s">
        <v>7</v>
      </c>
      <c r="E8" s="92"/>
      <c r="F8" s="19" t="s">
        <v>7</v>
      </c>
      <c r="G8" s="20"/>
      <c r="H8" s="19" t="s">
        <v>7</v>
      </c>
      <c r="I8" s="92"/>
      <c r="J8" s="19" t="s">
        <v>7</v>
      </c>
    </row>
    <row r="9" spans="1:10" ht="15" customHeight="1">
      <c r="B9" s="149"/>
      <c r="C9" s="149"/>
      <c r="D9" s="46" t="s">
        <v>9</v>
      </c>
      <c r="E9" s="21"/>
      <c r="F9" s="46" t="s">
        <v>9</v>
      </c>
      <c r="G9" s="9"/>
      <c r="H9" s="46" t="s">
        <v>9</v>
      </c>
      <c r="I9" s="22"/>
      <c r="J9" s="46" t="s">
        <v>9</v>
      </c>
    </row>
    <row r="10" spans="1:10" ht="15" customHeight="1">
      <c r="B10" s="149"/>
      <c r="C10" s="149"/>
      <c r="D10" s="8" t="s">
        <v>11</v>
      </c>
      <c r="E10" s="21"/>
      <c r="F10" s="8" t="s">
        <v>12</v>
      </c>
      <c r="G10" s="9"/>
      <c r="H10" s="8" t="s">
        <v>11</v>
      </c>
      <c r="I10" s="21"/>
      <c r="J10" s="8" t="s">
        <v>12</v>
      </c>
    </row>
    <row r="11" spans="1:10" ht="15" customHeight="1">
      <c r="B11" s="23" t="s">
        <v>13</v>
      </c>
      <c r="C11" s="149"/>
      <c r="D11" s="1" t="s">
        <v>14</v>
      </c>
      <c r="E11" s="4"/>
      <c r="F11" s="1" t="s">
        <v>14</v>
      </c>
      <c r="G11" s="5"/>
      <c r="H11" s="1" t="s">
        <v>14</v>
      </c>
      <c r="I11" s="4"/>
      <c r="J11" s="1" t="s">
        <v>14</v>
      </c>
    </row>
    <row r="12" spans="1:10" ht="8.15" customHeight="1">
      <c r="C12" s="148"/>
      <c r="D12" s="139"/>
      <c r="F12" s="139"/>
      <c r="H12" s="139"/>
      <c r="J12" s="139"/>
    </row>
    <row r="13" spans="1:10" ht="15" customHeight="1">
      <c r="A13" s="27" t="s">
        <v>82</v>
      </c>
      <c r="B13" s="144">
        <v>4</v>
      </c>
      <c r="D13" s="213">
        <v>423240</v>
      </c>
      <c r="E13" s="157"/>
      <c r="F13" s="157">
        <v>404224</v>
      </c>
      <c r="G13" s="172"/>
      <c r="H13" s="205">
        <v>0</v>
      </c>
      <c r="I13" s="172"/>
      <c r="J13" s="157">
        <v>100</v>
      </c>
    </row>
    <row r="14" spans="1:10" ht="15.65" customHeight="1">
      <c r="A14" s="27" t="s">
        <v>83</v>
      </c>
      <c r="D14" s="214">
        <v>-205972</v>
      </c>
      <c r="E14" s="157"/>
      <c r="F14" s="158">
        <v>-217326</v>
      </c>
      <c r="G14" s="172"/>
      <c r="H14" s="223">
        <v>0</v>
      </c>
      <c r="I14" s="192"/>
      <c r="J14" s="158">
        <v>-756</v>
      </c>
    </row>
    <row r="15" spans="1:10" ht="11.15" customHeight="1">
      <c r="A15" s="193"/>
      <c r="D15" s="157"/>
      <c r="E15" s="157"/>
      <c r="F15" s="157"/>
      <c r="G15" s="162"/>
      <c r="H15" s="157"/>
      <c r="I15" s="162"/>
      <c r="J15" s="157"/>
    </row>
    <row r="16" spans="1:10" ht="16" customHeight="1">
      <c r="A16" s="30" t="s">
        <v>84</v>
      </c>
      <c r="D16" s="202">
        <f>SUM(D13:D15)</f>
        <v>217268</v>
      </c>
      <c r="E16" s="278"/>
      <c r="F16" s="202">
        <f>SUM(F13:F15)</f>
        <v>186898</v>
      </c>
      <c r="G16" s="279"/>
      <c r="H16" s="202">
        <f>SUM(H13:H15)</f>
        <v>0</v>
      </c>
      <c r="I16" s="277"/>
      <c r="J16" s="202">
        <f>SUM(J13:J15)</f>
        <v>-656</v>
      </c>
    </row>
    <row r="17" spans="1:10" ht="15" customHeight="1">
      <c r="A17" s="27" t="s">
        <v>85</v>
      </c>
      <c r="D17" s="250">
        <v>0</v>
      </c>
      <c r="E17" s="203"/>
      <c r="F17" s="202">
        <v>54</v>
      </c>
      <c r="G17" s="204"/>
      <c r="H17" s="202">
        <v>106917</v>
      </c>
      <c r="I17" s="162"/>
      <c r="J17" s="252">
        <v>105363</v>
      </c>
    </row>
    <row r="18" spans="1:10" ht="16" customHeight="1">
      <c r="A18" s="27" t="s">
        <v>86</v>
      </c>
      <c r="D18" s="213">
        <v>-905</v>
      </c>
      <c r="E18" s="203"/>
      <c r="F18" s="203">
        <v>28247</v>
      </c>
      <c r="G18" s="202"/>
      <c r="H18" s="250">
        <v>-810</v>
      </c>
      <c r="I18" s="172"/>
      <c r="J18" s="252">
        <f>156771-105363</f>
        <v>51408</v>
      </c>
    </row>
    <row r="19" spans="1:10" ht="16.5" customHeight="1">
      <c r="A19" s="27" t="s">
        <v>87</v>
      </c>
      <c r="D19" s="250">
        <v>-77429</v>
      </c>
      <c r="E19" s="203"/>
      <c r="F19" s="203">
        <v>-81885</v>
      </c>
      <c r="G19" s="202"/>
      <c r="H19" s="250">
        <v>0</v>
      </c>
      <c r="I19" s="172"/>
      <c r="J19" s="25" t="s">
        <v>88</v>
      </c>
    </row>
    <row r="20" spans="1:10" ht="16.5" customHeight="1">
      <c r="A20" s="27" t="s">
        <v>89</v>
      </c>
      <c r="D20" s="250">
        <v>-99813</v>
      </c>
      <c r="E20" s="203"/>
      <c r="F20" s="203">
        <v>-52063</v>
      </c>
      <c r="G20" s="202"/>
      <c r="H20" s="250">
        <v>-8839</v>
      </c>
      <c r="I20" s="172"/>
      <c r="J20" s="157">
        <v>-38793</v>
      </c>
    </row>
    <row r="21" spans="1:10" ht="16.5" customHeight="1">
      <c r="A21" s="27" t="s">
        <v>90</v>
      </c>
      <c r="B21" s="147"/>
      <c r="D21" s="250">
        <v>-5128</v>
      </c>
      <c r="E21" s="204"/>
      <c r="F21" s="250">
        <v>-1455</v>
      </c>
      <c r="G21" s="202"/>
      <c r="H21" s="250">
        <v>-3367</v>
      </c>
      <c r="I21" s="172"/>
      <c r="J21" s="28">
        <v>-54</v>
      </c>
    </row>
    <row r="22" spans="1:10" ht="16" customHeight="1">
      <c r="A22" s="27" t="s">
        <v>91</v>
      </c>
      <c r="B22" s="11" t="s">
        <v>92</v>
      </c>
      <c r="D22" s="252">
        <v>66378</v>
      </c>
      <c r="E22" s="203"/>
      <c r="F22" s="250">
        <v>0</v>
      </c>
      <c r="G22" s="202"/>
      <c r="H22" s="250">
        <v>42421</v>
      </c>
      <c r="I22" s="250"/>
      <c r="J22" s="250">
        <v>0</v>
      </c>
    </row>
    <row r="23" spans="1:10" ht="15" customHeight="1">
      <c r="A23" s="27" t="s">
        <v>250</v>
      </c>
      <c r="B23" s="144"/>
      <c r="D23" s="190">
        <v>-622</v>
      </c>
      <c r="E23" s="203"/>
      <c r="F23" s="206">
        <v>512</v>
      </c>
      <c r="G23" s="202"/>
      <c r="H23" s="206">
        <v>-883</v>
      </c>
      <c r="I23" s="172"/>
      <c r="J23" s="170" t="s">
        <v>88</v>
      </c>
    </row>
    <row r="24" spans="1:10" ht="11.5" customHeight="1">
      <c r="A24" s="193"/>
      <c r="D24" s="203"/>
      <c r="E24" s="203"/>
      <c r="F24" s="203"/>
      <c r="G24" s="204"/>
      <c r="H24" s="203"/>
      <c r="I24" s="162"/>
      <c r="J24" s="157"/>
    </row>
    <row r="25" spans="1:10" ht="16.5" customHeight="1">
      <c r="A25" s="32" t="s">
        <v>93</v>
      </c>
      <c r="D25" s="202">
        <f>SUM(D16:D24)</f>
        <v>99749</v>
      </c>
      <c r="E25" s="203"/>
      <c r="F25" s="202">
        <f>SUM(F16:F24)</f>
        <v>80308</v>
      </c>
      <c r="G25" s="204"/>
      <c r="H25" s="202">
        <f>SUM(H16:H24)</f>
        <v>135439</v>
      </c>
      <c r="I25" s="157"/>
      <c r="J25" s="202">
        <f>SUM(J16:J24)</f>
        <v>117268</v>
      </c>
    </row>
    <row r="26" spans="1:10" ht="16" customHeight="1">
      <c r="A26" s="33" t="s">
        <v>94</v>
      </c>
      <c r="B26" s="144">
        <v>21</v>
      </c>
      <c r="D26" s="223">
        <v>-20091</v>
      </c>
      <c r="E26" s="204"/>
      <c r="F26" s="206">
        <v>-11808</v>
      </c>
      <c r="G26" s="204"/>
      <c r="H26" s="223">
        <v>0</v>
      </c>
      <c r="I26" s="164"/>
      <c r="J26" s="194">
        <v>-14594</v>
      </c>
    </row>
    <row r="27" spans="1:10" ht="12" customHeight="1">
      <c r="A27" s="193"/>
      <c r="D27" s="203"/>
      <c r="E27" s="203"/>
      <c r="F27" s="203"/>
      <c r="G27" s="204"/>
      <c r="H27" s="203"/>
      <c r="I27" s="162"/>
      <c r="J27" s="157"/>
    </row>
    <row r="28" spans="1:10" ht="16.5" customHeight="1">
      <c r="A28" s="32" t="s">
        <v>95</v>
      </c>
      <c r="D28" s="202">
        <f>SUM(D25:D27)</f>
        <v>79658</v>
      </c>
      <c r="E28" s="204"/>
      <c r="F28" s="202">
        <f>SUM(F25:F27)</f>
        <v>68500</v>
      </c>
      <c r="G28" s="204"/>
      <c r="H28" s="202">
        <f>SUM(H25:H27)</f>
        <v>135439</v>
      </c>
      <c r="I28" s="162"/>
      <c r="J28" s="202">
        <f>SUM(J25:J27)</f>
        <v>102674</v>
      </c>
    </row>
    <row r="29" spans="1:10" ht="11.5" customHeight="1">
      <c r="A29" s="146"/>
      <c r="D29" s="162"/>
      <c r="E29" s="159"/>
      <c r="F29" s="162"/>
      <c r="G29" s="159"/>
      <c r="H29" s="162"/>
      <c r="I29" s="159"/>
      <c r="J29" s="162"/>
    </row>
    <row r="30" spans="1:10" ht="16" customHeight="1">
      <c r="A30" s="32" t="s">
        <v>96</v>
      </c>
      <c r="B30" s="143"/>
      <c r="D30" s="164"/>
      <c r="F30" s="164"/>
      <c r="G30" s="165"/>
      <c r="H30" s="164"/>
      <c r="J30" s="164"/>
    </row>
    <row r="31" spans="1:10" ht="12.65" customHeight="1">
      <c r="A31" s="32" t="s">
        <v>97</v>
      </c>
      <c r="B31" s="143"/>
      <c r="D31" s="164"/>
      <c r="F31" s="164"/>
      <c r="G31" s="165"/>
      <c r="H31" s="164"/>
      <c r="J31" s="164"/>
    </row>
    <row r="32" spans="1:10" ht="15" customHeight="1">
      <c r="A32" s="34" t="s">
        <v>98</v>
      </c>
      <c r="B32" s="143"/>
      <c r="D32" s="164"/>
      <c r="F32" s="164"/>
      <c r="G32" s="165"/>
      <c r="H32" s="164"/>
      <c r="J32" s="164"/>
    </row>
    <row r="33" spans="1:10" ht="14.5" customHeight="1">
      <c r="A33" s="33" t="s">
        <v>99</v>
      </c>
      <c r="B33" s="143"/>
      <c r="D33" s="24"/>
      <c r="E33" s="173"/>
      <c r="F33" s="24"/>
      <c r="G33" s="173"/>
      <c r="H33" s="24"/>
      <c r="I33" s="173"/>
      <c r="J33" s="24"/>
    </row>
    <row r="34" spans="1:10" ht="15" customHeight="1">
      <c r="A34" s="33" t="s">
        <v>100</v>
      </c>
      <c r="B34" s="143"/>
      <c r="D34" s="24">
        <v>-59040</v>
      </c>
      <c r="E34" s="173"/>
      <c r="F34" s="24">
        <v>0</v>
      </c>
      <c r="G34" s="173"/>
      <c r="H34" s="24">
        <v>-59040</v>
      </c>
      <c r="I34" s="173"/>
      <c r="J34" s="24">
        <v>0</v>
      </c>
    </row>
    <row r="35" spans="1:10" ht="15" customHeight="1">
      <c r="A35" s="33" t="s">
        <v>101</v>
      </c>
      <c r="B35" s="143"/>
      <c r="D35" s="173"/>
      <c r="E35" s="173"/>
      <c r="F35" s="173"/>
      <c r="G35" s="173"/>
      <c r="H35" s="173"/>
      <c r="I35" s="173"/>
      <c r="J35" s="173"/>
    </row>
    <row r="36" spans="1:10" ht="16" customHeight="1">
      <c r="A36" s="33" t="s">
        <v>102</v>
      </c>
      <c r="B36" s="143"/>
      <c r="D36" s="37">
        <v>11808</v>
      </c>
      <c r="E36" s="24"/>
      <c r="F36" s="37">
        <v>0</v>
      </c>
      <c r="G36" s="24"/>
      <c r="H36" s="37">
        <v>11808</v>
      </c>
      <c r="I36" s="24"/>
      <c r="J36" s="37">
        <v>0</v>
      </c>
    </row>
    <row r="37" spans="1:10" ht="15" customHeight="1">
      <c r="A37" s="33" t="s">
        <v>103</v>
      </c>
      <c r="B37" s="143"/>
      <c r="D37" s="173"/>
      <c r="E37" s="173"/>
      <c r="F37" s="173"/>
      <c r="G37" s="173"/>
      <c r="H37" s="173"/>
      <c r="I37" s="173"/>
      <c r="J37" s="173"/>
    </row>
    <row r="38" spans="1:10" ht="16" customHeight="1">
      <c r="A38" s="33" t="s">
        <v>104</v>
      </c>
      <c r="B38" s="143"/>
      <c r="D38" s="163">
        <f>SUM(D33:D36)</f>
        <v>-47232</v>
      </c>
      <c r="E38" s="173"/>
      <c r="F38" s="163">
        <f>SUM(F33:F36)</f>
        <v>0</v>
      </c>
      <c r="G38" s="174"/>
      <c r="H38" s="163">
        <f>SUM(H33:H36)</f>
        <v>-47232</v>
      </c>
      <c r="I38" s="173"/>
      <c r="J38" s="163">
        <f>SUM(J33:J36)</f>
        <v>0</v>
      </c>
    </row>
    <row r="39" spans="1:10" ht="11.15" customHeight="1">
      <c r="A39" s="193"/>
      <c r="D39" s="174"/>
      <c r="E39" s="174"/>
      <c r="F39" s="174"/>
      <c r="G39" s="174"/>
      <c r="H39" s="174"/>
      <c r="I39" s="174"/>
      <c r="J39" s="174"/>
    </row>
    <row r="40" spans="1:10" ht="14.5" customHeight="1">
      <c r="A40" s="32" t="s">
        <v>105</v>
      </c>
      <c r="B40" s="143"/>
      <c r="D40" s="173"/>
      <c r="E40" s="173"/>
      <c r="F40" s="173"/>
      <c r="G40" s="174"/>
      <c r="H40" s="173"/>
      <c r="I40" s="173"/>
      <c r="J40" s="173"/>
    </row>
    <row r="41" spans="1:10" ht="15.65" customHeight="1">
      <c r="A41" s="34" t="s">
        <v>98</v>
      </c>
      <c r="B41" s="143"/>
      <c r="D41" s="173"/>
      <c r="E41" s="173"/>
      <c r="F41" s="173"/>
      <c r="G41" s="174"/>
      <c r="H41" s="161"/>
      <c r="I41" s="173"/>
      <c r="J41" s="161"/>
    </row>
    <row r="42" spans="1:10" ht="15.65" customHeight="1">
      <c r="A42" s="33" t="s">
        <v>106</v>
      </c>
      <c r="B42" s="143"/>
      <c r="D42" s="173"/>
      <c r="E42" s="173"/>
      <c r="F42" s="173"/>
      <c r="G42" s="174"/>
      <c r="H42" s="173"/>
      <c r="I42" s="173"/>
      <c r="J42" s="173"/>
    </row>
    <row r="43" spans="1:10" ht="16.5" customHeight="1">
      <c r="A43" s="33" t="s">
        <v>107</v>
      </c>
      <c r="B43" s="143"/>
      <c r="D43" s="175">
        <v>3437</v>
      </c>
      <c r="E43" s="173"/>
      <c r="F43" s="175">
        <v>9039</v>
      </c>
      <c r="G43" s="174"/>
      <c r="H43" s="163">
        <v>0</v>
      </c>
      <c r="I43" s="173"/>
      <c r="J43" s="163">
        <v>0</v>
      </c>
    </row>
    <row r="44" spans="1:10" ht="16" customHeight="1">
      <c r="A44" s="33" t="s">
        <v>108</v>
      </c>
      <c r="B44" s="143"/>
      <c r="D44" s="173"/>
      <c r="E44" s="173"/>
      <c r="F44" s="173"/>
      <c r="G44" s="174"/>
      <c r="H44" s="160"/>
      <c r="I44" s="173"/>
      <c r="J44" s="160"/>
    </row>
    <row r="45" spans="1:10" ht="16" customHeight="1">
      <c r="A45" s="33" t="s">
        <v>104</v>
      </c>
      <c r="B45" s="143"/>
      <c r="D45" s="175">
        <f>D43</f>
        <v>3437</v>
      </c>
      <c r="E45" s="173"/>
      <c r="F45" s="175">
        <f>F43</f>
        <v>9039</v>
      </c>
      <c r="G45" s="174"/>
      <c r="H45" s="175">
        <f>H43</f>
        <v>0</v>
      </c>
      <c r="I45" s="173"/>
      <c r="J45" s="175">
        <f>J43</f>
        <v>0</v>
      </c>
    </row>
    <row r="46" spans="1:10" ht="10" customHeight="1">
      <c r="A46" s="193"/>
      <c r="D46" s="174"/>
      <c r="E46" s="174"/>
      <c r="F46" s="174"/>
      <c r="G46" s="174"/>
      <c r="H46" s="174"/>
      <c r="I46" s="174"/>
      <c r="J46" s="174"/>
    </row>
    <row r="47" spans="1:10" ht="15" customHeight="1">
      <c r="A47" s="10" t="s">
        <v>109</v>
      </c>
      <c r="B47" s="143"/>
      <c r="D47" s="160"/>
      <c r="E47" s="173"/>
      <c r="F47" s="160"/>
      <c r="G47" s="174"/>
      <c r="H47" s="160"/>
      <c r="I47" s="173"/>
      <c r="J47" s="160"/>
    </row>
    <row r="48" spans="1:10" ht="16.5" customHeight="1">
      <c r="A48" s="10" t="s">
        <v>110</v>
      </c>
      <c r="B48" s="143"/>
      <c r="D48" s="163">
        <f>D38+D45</f>
        <v>-43795</v>
      </c>
      <c r="E48" s="173"/>
      <c r="F48" s="163">
        <f>F38+F45</f>
        <v>9039</v>
      </c>
      <c r="G48" s="174"/>
      <c r="H48" s="163">
        <f>H38+H45</f>
        <v>-47232</v>
      </c>
      <c r="I48" s="173"/>
      <c r="J48" s="163">
        <f>J38+J45</f>
        <v>0</v>
      </c>
    </row>
    <row r="49" spans="1:10" ht="11.15" customHeight="1">
      <c r="A49" s="27"/>
      <c r="B49" s="143"/>
      <c r="D49" s="160"/>
      <c r="E49" s="173"/>
      <c r="F49" s="160"/>
      <c r="G49" s="174"/>
      <c r="H49" s="160"/>
      <c r="I49" s="173"/>
      <c r="J49" s="160"/>
    </row>
    <row r="50" spans="1:10" ht="16" customHeight="1" thickBot="1">
      <c r="A50" s="10" t="s">
        <v>111</v>
      </c>
      <c r="B50" s="143"/>
      <c r="D50" s="166">
        <f>D28+D48</f>
        <v>35863</v>
      </c>
      <c r="E50" s="173"/>
      <c r="F50" s="166">
        <f>F28+F48</f>
        <v>77539</v>
      </c>
      <c r="G50" s="174"/>
      <c r="H50" s="166">
        <f>H28+H48</f>
        <v>88207</v>
      </c>
      <c r="I50" s="173"/>
      <c r="J50" s="166">
        <f>J28+J48</f>
        <v>102674</v>
      </c>
    </row>
    <row r="51" spans="1:10" ht="9.65" customHeight="1" thickTop="1">
      <c r="A51" s="27"/>
      <c r="B51" s="143"/>
      <c r="D51" s="173"/>
      <c r="E51" s="173"/>
      <c r="F51" s="173"/>
      <c r="G51" s="174"/>
      <c r="H51" s="173"/>
      <c r="I51" s="173"/>
      <c r="J51" s="173"/>
    </row>
    <row r="52" spans="1:10" ht="14.15" customHeight="1"/>
    <row r="53" spans="1:10" ht="14.5" customHeight="1"/>
    <row r="54" spans="1:10" ht="16" customHeight="1"/>
    <row r="55" spans="1:10" ht="6.5" customHeight="1"/>
    <row r="56" spans="1:10" ht="16" customHeight="1"/>
    <row r="57" spans="1:10" ht="16" customHeight="1"/>
    <row r="58" spans="1:10" ht="16" customHeight="1">
      <c r="A58" s="146"/>
      <c r="D58" s="160"/>
      <c r="E58" s="195"/>
      <c r="F58" s="160"/>
      <c r="G58" s="195"/>
      <c r="H58" s="160"/>
      <c r="I58" s="195"/>
      <c r="J58" s="160"/>
    </row>
    <row r="59" spans="1:10" ht="16" hidden="1" customHeight="1">
      <c r="A59" s="146"/>
      <c r="D59" s="160"/>
      <c r="E59" s="195"/>
      <c r="F59" s="160"/>
      <c r="G59" s="195"/>
      <c r="H59" s="160"/>
      <c r="I59" s="195"/>
      <c r="J59" s="160"/>
    </row>
    <row r="60" spans="1:10" ht="15" customHeight="1">
      <c r="A60" s="346" t="s">
        <v>112</v>
      </c>
      <c r="B60" s="346"/>
      <c r="C60" s="346"/>
      <c r="D60" s="346"/>
      <c r="E60" s="346"/>
      <c r="F60" s="346"/>
      <c r="G60" s="346"/>
      <c r="H60" s="346"/>
      <c r="I60" s="346"/>
      <c r="J60" s="346"/>
    </row>
    <row r="61" spans="1:10" ht="15" customHeight="1">
      <c r="A61" s="201"/>
      <c r="B61" s="143"/>
      <c r="E61" s="141"/>
      <c r="G61" s="142"/>
      <c r="I61" s="141"/>
      <c r="J61" s="140">
        <v>5</v>
      </c>
    </row>
    <row r="62" spans="1:10" ht="15.65" customHeight="1">
      <c r="D62" s="197"/>
      <c r="E62" s="196"/>
      <c r="F62" s="197"/>
      <c r="G62" s="196"/>
      <c r="H62" s="197"/>
      <c r="I62" s="196"/>
      <c r="J62" s="197"/>
    </row>
    <row r="63" spans="1:10" ht="15.65" customHeight="1">
      <c r="A63" s="96" t="s">
        <v>113</v>
      </c>
      <c r="B63" s="147"/>
      <c r="D63" s="195"/>
      <c r="E63" s="195"/>
      <c r="F63" s="195"/>
      <c r="G63" s="195"/>
      <c r="H63" s="173"/>
      <c r="I63" s="173"/>
      <c r="J63" s="173"/>
    </row>
    <row r="64" spans="1:10" ht="15.65" customHeight="1">
      <c r="A64" s="36" t="s">
        <v>114</v>
      </c>
      <c r="D64" s="195">
        <f>+D67-D65</f>
        <v>82617</v>
      </c>
      <c r="E64" s="195"/>
      <c r="F64" s="195">
        <f>+F67-F65</f>
        <v>67814</v>
      </c>
      <c r="G64" s="195"/>
      <c r="H64" s="195">
        <f>+H67-H65</f>
        <v>135439</v>
      </c>
      <c r="I64" s="173"/>
      <c r="J64" s="195">
        <f>+J67-J65</f>
        <v>102674</v>
      </c>
    </row>
    <row r="65" spans="1:10" ht="15.65" customHeight="1">
      <c r="A65" s="36" t="s">
        <v>77</v>
      </c>
      <c r="D65" s="251">
        <v>-2959</v>
      </c>
      <c r="E65" s="195"/>
      <c r="F65" s="251">
        <v>686</v>
      </c>
      <c r="G65" s="195"/>
      <c r="H65" s="163">
        <v>0</v>
      </c>
      <c r="I65" s="174"/>
      <c r="J65" s="163">
        <v>0</v>
      </c>
    </row>
    <row r="66" spans="1:10" ht="15.65" customHeight="1">
      <c r="B66" s="143"/>
      <c r="E66" s="141"/>
      <c r="G66" s="141"/>
      <c r="I66" s="141"/>
    </row>
    <row r="67" spans="1:10" ht="15.65" customHeight="1" thickBot="1">
      <c r="A67" s="146"/>
      <c r="D67" s="166">
        <f>D28</f>
        <v>79658</v>
      </c>
      <c r="E67" s="195"/>
      <c r="F67" s="166">
        <f>F28</f>
        <v>68500</v>
      </c>
      <c r="G67" s="195"/>
      <c r="H67" s="166">
        <f>H28</f>
        <v>135439</v>
      </c>
      <c r="I67" s="195"/>
      <c r="J67" s="166">
        <f>J28</f>
        <v>102674</v>
      </c>
    </row>
    <row r="68" spans="1:10" ht="15.65" customHeight="1" thickTop="1">
      <c r="B68" s="143"/>
      <c r="E68" s="141"/>
      <c r="G68" s="141"/>
      <c r="I68" s="141"/>
    </row>
    <row r="69" spans="1:10" ht="15.65" customHeight="1">
      <c r="A69" s="39" t="s">
        <v>115</v>
      </c>
      <c r="D69" s="197"/>
      <c r="E69" s="196"/>
      <c r="F69" s="197"/>
      <c r="G69" s="196"/>
      <c r="H69" s="197"/>
      <c r="I69" s="196"/>
      <c r="J69" s="197"/>
    </row>
    <row r="70" spans="1:10" ht="14.15" customHeight="1">
      <c r="A70" s="39" t="s">
        <v>116</v>
      </c>
      <c r="B70" s="143"/>
      <c r="D70" s="164"/>
      <c r="E70" s="145"/>
      <c r="F70" s="164"/>
      <c r="G70" s="145"/>
      <c r="H70" s="197"/>
      <c r="I70" s="196"/>
      <c r="J70" s="197"/>
    </row>
    <row r="71" spans="1:10" ht="15" customHeight="1">
      <c r="A71" s="36" t="s">
        <v>114</v>
      </c>
      <c r="B71" s="143"/>
      <c r="D71" s="195">
        <f>+D74-D72</f>
        <v>38343</v>
      </c>
      <c r="E71" s="145"/>
      <c r="F71" s="195">
        <f>+F74-F72</f>
        <v>76756</v>
      </c>
      <c r="G71" s="145"/>
      <c r="H71" s="195">
        <f>+H74-H72</f>
        <v>88207</v>
      </c>
      <c r="I71" s="196"/>
      <c r="J71" s="195">
        <f>+J74-J72</f>
        <v>102674</v>
      </c>
    </row>
    <row r="72" spans="1:10" ht="16" customHeight="1">
      <c r="A72" s="36" t="s">
        <v>77</v>
      </c>
      <c r="B72" s="143"/>
      <c r="D72" s="163">
        <v>-2480</v>
      </c>
      <c r="E72" s="145"/>
      <c r="F72" s="163">
        <v>783</v>
      </c>
      <c r="G72" s="145"/>
      <c r="H72" s="163">
        <v>0</v>
      </c>
      <c r="I72" s="179"/>
      <c r="J72" s="180">
        <v>0</v>
      </c>
    </row>
    <row r="73" spans="1:10" ht="10" customHeight="1">
      <c r="D73" s="197"/>
      <c r="E73" s="196"/>
      <c r="F73" s="197"/>
      <c r="G73" s="196"/>
      <c r="H73" s="197"/>
      <c r="I73" s="196"/>
      <c r="J73" s="197"/>
    </row>
    <row r="74" spans="1:10" ht="16" customHeight="1" thickBot="1">
      <c r="B74" s="143"/>
      <c r="D74" s="166">
        <f>+D50</f>
        <v>35863</v>
      </c>
      <c r="E74" s="145"/>
      <c r="F74" s="166">
        <f>+F50</f>
        <v>77539</v>
      </c>
      <c r="G74" s="145"/>
      <c r="H74" s="166">
        <f>+H50</f>
        <v>88207</v>
      </c>
      <c r="I74" s="145"/>
      <c r="J74" s="178">
        <f>+J50</f>
        <v>102674</v>
      </c>
    </row>
    <row r="75" spans="1:10" ht="9" customHeight="1" thickTop="1">
      <c r="B75" s="143"/>
      <c r="E75" s="141"/>
      <c r="G75" s="141"/>
      <c r="I75" s="141"/>
    </row>
    <row r="76" spans="1:10" ht="17.149999999999999" customHeight="1">
      <c r="A76" s="10" t="s">
        <v>117</v>
      </c>
      <c r="B76" s="143"/>
      <c r="D76" s="261" t="s">
        <v>118</v>
      </c>
      <c r="E76" s="2"/>
      <c r="F76" s="261" t="s">
        <v>118</v>
      </c>
      <c r="G76" s="13"/>
      <c r="H76" s="261" t="s">
        <v>118</v>
      </c>
      <c r="I76" s="2"/>
      <c r="J76" s="177" t="s">
        <v>118</v>
      </c>
    </row>
    <row r="77" spans="1:10" ht="9.65" customHeight="1">
      <c r="D77" s="198"/>
      <c r="E77" s="196"/>
      <c r="F77" s="198"/>
      <c r="G77" s="196"/>
      <c r="H77" s="198"/>
      <c r="I77" s="199"/>
      <c r="J77" s="198"/>
    </row>
    <row r="78" spans="1:10" ht="15.65" customHeight="1" thickBot="1">
      <c r="A78" s="13" t="s">
        <v>119</v>
      </c>
      <c r="B78" s="144">
        <v>22</v>
      </c>
      <c r="D78" s="264">
        <v>0.16</v>
      </c>
      <c r="E78" s="200"/>
      <c r="F78" s="264">
        <v>0.14000000000000001</v>
      </c>
      <c r="G78" s="200"/>
      <c r="H78" s="264">
        <v>0.27</v>
      </c>
      <c r="I78" s="200"/>
      <c r="J78" s="176">
        <v>0.22</v>
      </c>
    </row>
    <row r="79" spans="1:10" ht="16" customHeight="1" thickTop="1" thickBot="1">
      <c r="A79" s="27" t="s">
        <v>120</v>
      </c>
      <c r="B79" s="144">
        <v>22</v>
      </c>
      <c r="D79" s="264">
        <v>0.16</v>
      </c>
      <c r="E79" s="200"/>
      <c r="F79" s="264">
        <v>0.14000000000000001</v>
      </c>
      <c r="G79" s="200"/>
      <c r="H79" s="264">
        <v>0.27</v>
      </c>
      <c r="I79" s="200"/>
      <c r="J79" s="176">
        <v>0.21</v>
      </c>
    </row>
    <row r="80" spans="1:10" ht="14.5" customHeight="1" thickTop="1">
      <c r="A80" s="201"/>
      <c r="B80" s="143"/>
      <c r="E80" s="141"/>
      <c r="G80" s="142"/>
      <c r="I80" s="141"/>
    </row>
    <row r="81" spans="1:9" ht="14.5" customHeight="1">
      <c r="A81" s="201"/>
      <c r="B81" s="143"/>
      <c r="E81" s="141"/>
      <c r="G81" s="142"/>
      <c r="I81" s="141"/>
    </row>
    <row r="82" spans="1:9" ht="14.5" customHeight="1">
      <c r="A82" s="201"/>
      <c r="B82" s="143"/>
      <c r="E82" s="141"/>
      <c r="G82" s="142"/>
      <c r="I82" s="141"/>
    </row>
    <row r="83" spans="1:9" ht="14.5" customHeight="1">
      <c r="A83" s="201"/>
      <c r="B83" s="143"/>
      <c r="E83" s="141"/>
      <c r="G83" s="142"/>
      <c r="I83" s="141"/>
    </row>
    <row r="84" spans="1:9" ht="14.5" customHeight="1">
      <c r="A84" s="201"/>
      <c r="B84" s="143"/>
      <c r="E84" s="141"/>
      <c r="G84" s="142"/>
      <c r="I84" s="141"/>
    </row>
    <row r="85" spans="1:9" ht="14.5" customHeight="1">
      <c r="A85" s="201"/>
      <c r="B85" s="143"/>
      <c r="E85" s="141"/>
      <c r="G85" s="142"/>
      <c r="I85" s="141"/>
    </row>
    <row r="86" spans="1:9" ht="14.5" customHeight="1">
      <c r="A86" s="201"/>
      <c r="B86" s="143"/>
      <c r="E86" s="141"/>
      <c r="G86" s="142"/>
      <c r="I86" s="141"/>
    </row>
    <row r="87" spans="1:9" ht="14.5" customHeight="1">
      <c r="A87" s="201"/>
      <c r="B87" s="143"/>
      <c r="E87" s="141"/>
      <c r="G87" s="142"/>
      <c r="I87" s="141"/>
    </row>
    <row r="88" spans="1:9" ht="14.5" customHeight="1">
      <c r="A88" s="201"/>
      <c r="B88" s="143"/>
      <c r="E88" s="141"/>
      <c r="G88" s="142"/>
      <c r="I88" s="141"/>
    </row>
    <row r="89" spans="1:9" ht="14.5" customHeight="1">
      <c r="A89" s="201"/>
      <c r="B89" s="143"/>
      <c r="E89" s="141"/>
      <c r="G89" s="142"/>
      <c r="I89" s="141"/>
    </row>
    <row r="90" spans="1:9" ht="14.5" customHeight="1">
      <c r="A90" s="201"/>
      <c r="B90" s="143"/>
      <c r="E90" s="141"/>
      <c r="G90" s="142"/>
      <c r="I90" s="141"/>
    </row>
    <row r="91" spans="1:9" ht="14.5" customHeight="1">
      <c r="A91" s="201"/>
      <c r="B91" s="143"/>
      <c r="E91" s="141"/>
      <c r="G91" s="142"/>
      <c r="I91" s="141"/>
    </row>
    <row r="92" spans="1:9" ht="14.5" customHeight="1">
      <c r="A92" s="201"/>
      <c r="B92" s="143"/>
      <c r="E92" s="141"/>
      <c r="G92" s="142"/>
      <c r="I92" s="141"/>
    </row>
    <row r="93" spans="1:9" ht="14.5" customHeight="1">
      <c r="A93" s="201"/>
      <c r="B93" s="143"/>
      <c r="E93" s="141"/>
      <c r="G93" s="142"/>
      <c r="I93" s="141"/>
    </row>
    <row r="94" spans="1:9" ht="14.5" customHeight="1">
      <c r="A94" s="201"/>
      <c r="B94" s="143"/>
      <c r="E94" s="141"/>
      <c r="G94" s="142"/>
      <c r="I94" s="141"/>
    </row>
    <row r="95" spans="1:9" ht="14.5" customHeight="1">
      <c r="A95" s="201"/>
      <c r="B95" s="143"/>
      <c r="E95" s="141"/>
      <c r="G95" s="142"/>
      <c r="I95" s="141"/>
    </row>
    <row r="96" spans="1:9" ht="14.5" customHeight="1">
      <c r="A96" s="201"/>
      <c r="B96" s="143"/>
      <c r="E96" s="141"/>
      <c r="G96" s="142"/>
      <c r="I96" s="141"/>
    </row>
    <row r="97" spans="1:10" ht="14.5" customHeight="1">
      <c r="A97" s="201"/>
      <c r="B97" s="143"/>
      <c r="E97" s="141"/>
      <c r="G97" s="142"/>
      <c r="I97" s="141"/>
    </row>
    <row r="98" spans="1:10" ht="14.5" customHeight="1">
      <c r="A98" s="201"/>
      <c r="B98" s="143"/>
      <c r="E98" s="141"/>
      <c r="G98" s="142"/>
      <c r="I98" s="141"/>
    </row>
    <row r="99" spans="1:10" ht="14.5" customHeight="1">
      <c r="A99" s="201"/>
      <c r="B99" s="143"/>
      <c r="E99" s="141"/>
      <c r="G99" s="142"/>
      <c r="I99" s="141"/>
    </row>
    <row r="100" spans="1:10" ht="14.5" customHeight="1">
      <c r="A100" s="201"/>
      <c r="B100" s="143"/>
      <c r="E100" s="141"/>
      <c r="G100" s="142"/>
      <c r="I100" s="141"/>
    </row>
    <row r="101" spans="1:10" ht="14.5" customHeight="1">
      <c r="A101" s="201"/>
      <c r="B101" s="143"/>
      <c r="E101" s="141"/>
      <c r="G101" s="142"/>
      <c r="I101" s="141"/>
    </row>
    <row r="102" spans="1:10" ht="14.5" customHeight="1">
      <c r="A102" s="201"/>
      <c r="B102" s="143"/>
      <c r="E102" s="141"/>
      <c r="G102" s="142"/>
      <c r="I102" s="141"/>
    </row>
    <row r="103" spans="1:10" ht="14.5" customHeight="1">
      <c r="A103" s="201"/>
      <c r="B103" s="143"/>
      <c r="E103" s="141"/>
      <c r="G103" s="142"/>
      <c r="I103" s="141"/>
    </row>
    <row r="104" spans="1:10" ht="14.5" customHeight="1">
      <c r="A104" s="201"/>
      <c r="B104" s="143"/>
      <c r="E104" s="141"/>
      <c r="G104" s="142"/>
      <c r="I104" s="141"/>
    </row>
    <row r="105" spans="1:10" ht="14.5" customHeight="1">
      <c r="A105" s="201"/>
      <c r="B105" s="143"/>
      <c r="E105" s="141"/>
      <c r="G105" s="142"/>
      <c r="I105" s="141"/>
    </row>
    <row r="106" spans="1:10" ht="3" customHeight="1">
      <c r="A106" s="201"/>
      <c r="B106" s="143"/>
      <c r="E106" s="141"/>
      <c r="G106" s="142"/>
      <c r="I106" s="141"/>
    </row>
    <row r="107" spans="1:10" ht="14.5" customHeight="1">
      <c r="A107" s="201"/>
      <c r="B107" s="143"/>
      <c r="E107" s="141"/>
      <c r="G107" s="142"/>
      <c r="I107" s="141"/>
    </row>
    <row r="108" spans="1:10" ht="14.5" customHeight="1">
      <c r="A108" s="201"/>
      <c r="B108" s="143"/>
      <c r="E108" s="141"/>
      <c r="G108" s="142"/>
      <c r="I108" s="141"/>
    </row>
    <row r="109" spans="1:10" ht="15" customHeight="1">
      <c r="A109" s="346" t="s">
        <v>112</v>
      </c>
      <c r="B109" s="346"/>
      <c r="C109" s="346"/>
      <c r="D109" s="346"/>
      <c r="E109" s="346"/>
      <c r="F109" s="346"/>
      <c r="G109" s="346"/>
      <c r="H109" s="346"/>
      <c r="I109" s="346"/>
      <c r="J109" s="346"/>
    </row>
    <row r="110" spans="1:10" ht="15" customHeight="1">
      <c r="A110" s="201"/>
      <c r="B110" s="143"/>
      <c r="E110" s="141"/>
      <c r="G110" s="142"/>
      <c r="I110" s="141"/>
      <c r="J110" s="140">
        <v>6</v>
      </c>
    </row>
  </sheetData>
  <mergeCells count="9">
    <mergeCell ref="A109:J109"/>
    <mergeCell ref="A1:J1"/>
    <mergeCell ref="A3:J3"/>
    <mergeCell ref="A4:J4"/>
    <mergeCell ref="D6:F6"/>
    <mergeCell ref="H6:J6"/>
    <mergeCell ref="D7:F7"/>
    <mergeCell ref="H7:J7"/>
    <mergeCell ref="A60:J60"/>
  </mergeCells>
  <pageMargins left="0.75" right="0.5" top="0.5" bottom="0.5" header="0.5" footer="0.5"/>
  <pageSetup paperSize="9" scale="93" firstPageNumber="3" fitToHeight="0" orientation="portrait" useFirstPageNumber="1" r:id="rId1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428BC-5CA3-4C5C-9938-EA9839DCF64B}">
  <sheetPr>
    <tabColor theme="6" tint="0.79998168889431442"/>
    <pageSetUpPr fitToPage="1"/>
  </sheetPr>
  <dimension ref="A1:J121"/>
  <sheetViews>
    <sheetView view="pageBreakPreview" zoomScaleNormal="80" zoomScaleSheetLayoutView="100" workbookViewId="0">
      <selection activeCell="M9" sqref="M9"/>
    </sheetView>
  </sheetViews>
  <sheetFormatPr defaultColWidth="9.09765625" defaultRowHeight="20"/>
  <cols>
    <col min="1" max="1" width="37.69921875" style="13" customWidth="1"/>
    <col min="2" max="2" width="8.69921875" style="13" customWidth="1"/>
    <col min="3" max="3" width="0.8984375" style="3" customWidth="1"/>
    <col min="4" max="4" width="13.69921875" style="26" customWidth="1"/>
    <col min="5" max="5" width="0.8984375" style="3" customWidth="1"/>
    <col min="6" max="6" width="13.69921875" style="26" customWidth="1"/>
    <col min="7" max="7" width="0.8984375" style="3" customWidth="1"/>
    <col min="8" max="8" width="13.69921875" style="26" customWidth="1"/>
    <col min="9" max="9" width="0.8984375" style="13" customWidth="1"/>
    <col min="10" max="10" width="13.69921875" style="26" customWidth="1"/>
    <col min="11" max="16384" width="9.09765625" style="13"/>
  </cols>
  <sheetData>
    <row r="1" spans="1:10" ht="15" customHeight="1">
      <c r="A1" s="10" t="s">
        <v>0</v>
      </c>
      <c r="B1" s="11"/>
      <c r="C1" s="12"/>
      <c r="D1" s="12"/>
      <c r="E1" s="12"/>
      <c r="F1" s="12"/>
      <c r="G1" s="12"/>
      <c r="H1" s="207"/>
      <c r="J1" s="207"/>
    </row>
    <row r="2" spans="1:10" ht="15" customHeight="1">
      <c r="A2" s="155" t="s">
        <v>1</v>
      </c>
      <c r="B2" s="11"/>
      <c r="C2" s="12"/>
      <c r="D2" s="12"/>
      <c r="E2" s="12"/>
      <c r="F2" s="12"/>
      <c r="G2" s="12"/>
      <c r="H2" s="207"/>
      <c r="J2" s="207"/>
    </row>
    <row r="3" spans="1:10" ht="15" customHeight="1">
      <c r="A3" s="14" t="s">
        <v>80</v>
      </c>
      <c r="B3" s="11"/>
      <c r="C3" s="208"/>
      <c r="D3" s="207"/>
      <c r="E3" s="208"/>
      <c r="F3" s="207"/>
      <c r="G3" s="208"/>
      <c r="H3" s="207"/>
      <c r="J3" s="207"/>
    </row>
    <row r="4" spans="1:10" ht="15" customHeight="1">
      <c r="A4" s="15" t="s">
        <v>121</v>
      </c>
      <c r="B4" s="16"/>
      <c r="C4" s="209"/>
      <c r="D4" s="210"/>
      <c r="E4" s="209"/>
      <c r="F4" s="210"/>
      <c r="G4" s="209"/>
      <c r="H4" s="210"/>
      <c r="I4" s="211"/>
      <c r="J4" s="210"/>
    </row>
    <row r="5" spans="1:10" ht="15" customHeight="1">
      <c r="B5" s="11"/>
      <c r="C5" s="9"/>
      <c r="D5" s="17"/>
      <c r="E5" s="9"/>
      <c r="F5" s="17"/>
      <c r="G5" s="9"/>
      <c r="H5" s="17"/>
      <c r="J5" s="17"/>
    </row>
    <row r="6" spans="1:10" ht="15" customHeight="1">
      <c r="B6" s="11"/>
      <c r="C6" s="9"/>
      <c r="D6" s="343" t="s">
        <v>4</v>
      </c>
      <c r="E6" s="343"/>
      <c r="F6" s="343"/>
      <c r="G6" s="18"/>
      <c r="H6" s="343" t="s">
        <v>5</v>
      </c>
      <c r="I6" s="343"/>
      <c r="J6" s="343"/>
    </row>
    <row r="7" spans="1:10" ht="15" customHeight="1">
      <c r="B7" s="11"/>
      <c r="C7" s="9"/>
      <c r="D7" s="344" t="s">
        <v>6</v>
      </c>
      <c r="E7" s="344"/>
      <c r="F7" s="344"/>
      <c r="G7" s="18"/>
      <c r="H7" s="344" t="s">
        <v>6</v>
      </c>
      <c r="I7" s="344"/>
      <c r="J7" s="344"/>
    </row>
    <row r="8" spans="1:10" ht="15" customHeight="1">
      <c r="B8" s="11"/>
      <c r="C8" s="9"/>
      <c r="D8" s="19" t="s">
        <v>7</v>
      </c>
      <c r="E8" s="92"/>
      <c r="F8" s="19" t="s">
        <v>7</v>
      </c>
      <c r="G8" s="20"/>
      <c r="H8" s="19" t="s">
        <v>7</v>
      </c>
      <c r="I8" s="92"/>
      <c r="J8" s="19" t="s">
        <v>7</v>
      </c>
    </row>
    <row r="9" spans="1:10" ht="15" customHeight="1">
      <c r="B9" s="11"/>
      <c r="C9" s="9"/>
      <c r="D9" s="46" t="s">
        <v>9</v>
      </c>
      <c r="E9" s="21"/>
      <c r="F9" s="46" t="s">
        <v>9</v>
      </c>
      <c r="G9" s="9"/>
      <c r="H9" s="46" t="s">
        <v>9</v>
      </c>
      <c r="I9" s="22"/>
      <c r="J9" s="46" t="s">
        <v>9</v>
      </c>
    </row>
    <row r="10" spans="1:10" ht="15" customHeight="1">
      <c r="B10" s="11"/>
      <c r="C10" s="9"/>
      <c r="D10" s="8" t="s">
        <v>11</v>
      </c>
      <c r="E10" s="21"/>
      <c r="F10" s="8" t="s">
        <v>12</v>
      </c>
      <c r="G10" s="9"/>
      <c r="H10" s="8" t="s">
        <v>11</v>
      </c>
      <c r="I10" s="21"/>
      <c r="J10" s="8" t="s">
        <v>12</v>
      </c>
    </row>
    <row r="11" spans="1:10" ht="15" customHeight="1">
      <c r="B11" s="23" t="s">
        <v>13</v>
      </c>
      <c r="D11" s="1" t="s">
        <v>14</v>
      </c>
      <c r="E11" s="4"/>
      <c r="F11" s="1" t="s">
        <v>14</v>
      </c>
      <c r="G11" s="5"/>
      <c r="H11" s="1" t="s">
        <v>14</v>
      </c>
      <c r="I11" s="4"/>
      <c r="J11" s="1" t="s">
        <v>14</v>
      </c>
    </row>
    <row r="12" spans="1:10" s="76" customFormat="1" ht="15.65" customHeight="1">
      <c r="B12" s="77"/>
      <c r="C12" s="78"/>
      <c r="D12" s="212"/>
      <c r="E12" s="80"/>
      <c r="F12" s="79"/>
      <c r="G12" s="80"/>
      <c r="H12" s="212"/>
      <c r="I12" s="80"/>
      <c r="J12" s="79"/>
    </row>
    <row r="13" spans="1:10" ht="15" customHeight="1">
      <c r="A13" s="27" t="s">
        <v>82</v>
      </c>
      <c r="B13" s="11">
        <v>4</v>
      </c>
      <c r="C13" s="6"/>
      <c r="D13" s="252">
        <v>1060353</v>
      </c>
      <c r="E13" s="253"/>
      <c r="F13" s="213">
        <v>1207024</v>
      </c>
      <c r="G13" s="167"/>
      <c r="H13" s="294">
        <v>0</v>
      </c>
      <c r="I13" s="189"/>
      <c r="J13" s="213">
        <v>185126</v>
      </c>
    </row>
    <row r="14" spans="1:10" ht="18" customHeight="1">
      <c r="A14" s="27" t="s">
        <v>83</v>
      </c>
      <c r="B14" s="11"/>
      <c r="C14" s="20"/>
      <c r="D14" s="255">
        <v>-545476</v>
      </c>
      <c r="E14" s="256"/>
      <c r="F14" s="214">
        <v>-608668</v>
      </c>
      <c r="G14" s="275"/>
      <c r="H14" s="295">
        <v>0</v>
      </c>
      <c r="I14" s="280"/>
      <c r="J14" s="214">
        <v>-80360</v>
      </c>
    </row>
    <row r="15" spans="1:10" s="76" customFormat="1" ht="8.15" customHeight="1">
      <c r="B15" s="77"/>
      <c r="C15" s="78"/>
      <c r="D15" s="212"/>
      <c r="E15" s="257"/>
      <c r="F15" s="212"/>
      <c r="G15" s="257"/>
      <c r="H15" s="212"/>
      <c r="I15" s="216"/>
      <c r="J15" s="215"/>
    </row>
    <row r="16" spans="1:10" ht="17.149999999999999" customHeight="1">
      <c r="A16" s="30" t="s">
        <v>84</v>
      </c>
      <c r="B16" s="21"/>
      <c r="C16" s="24"/>
      <c r="D16" s="217">
        <f>SUM(D13:D15)</f>
        <v>514877</v>
      </c>
      <c r="E16" s="253"/>
      <c r="F16" s="252">
        <f>SUM(F13:F15)</f>
        <v>598356</v>
      </c>
      <c r="G16" s="253"/>
      <c r="H16" s="217">
        <f>SUM(H13:H15)</f>
        <v>0</v>
      </c>
      <c r="I16" s="167"/>
      <c r="J16" s="217">
        <f>SUM(J13:J15)</f>
        <v>104766</v>
      </c>
    </row>
    <row r="17" spans="1:10" ht="17.149999999999999" customHeight="1">
      <c r="A17" s="27" t="s">
        <v>85</v>
      </c>
      <c r="B17" s="21"/>
      <c r="C17" s="24"/>
      <c r="D17" s="217">
        <v>58</v>
      </c>
      <c r="E17" s="253"/>
      <c r="F17" s="217">
        <v>54</v>
      </c>
      <c r="G17" s="253"/>
      <c r="H17" s="217">
        <v>184513</v>
      </c>
      <c r="I17" s="167"/>
      <c r="J17" s="213">
        <v>252187</v>
      </c>
    </row>
    <row r="18" spans="1:10" ht="17.5" customHeight="1">
      <c r="A18" s="27" t="s">
        <v>86</v>
      </c>
      <c r="B18" s="11"/>
      <c r="C18" s="24"/>
      <c r="D18" s="217">
        <v>11235</v>
      </c>
      <c r="E18" s="253"/>
      <c r="F18" s="217">
        <v>62128</v>
      </c>
      <c r="G18" s="253"/>
      <c r="H18" s="252">
        <v>25854</v>
      </c>
      <c r="I18" s="167"/>
      <c r="J18" s="213">
        <v>104709</v>
      </c>
    </row>
    <row r="19" spans="1:10" ht="16.5" customHeight="1">
      <c r="A19" s="27" t="s">
        <v>87</v>
      </c>
      <c r="B19" s="11"/>
      <c r="C19" s="24"/>
      <c r="D19" s="252">
        <v>-159323</v>
      </c>
      <c r="E19" s="253"/>
      <c r="F19" s="252">
        <v>-210855</v>
      </c>
      <c r="G19" s="253"/>
      <c r="H19" s="217">
        <v>0</v>
      </c>
      <c r="I19" s="167"/>
      <c r="J19" s="213">
        <v>-32783</v>
      </c>
    </row>
    <row r="20" spans="1:10" ht="16.5" customHeight="1">
      <c r="A20" s="27" t="s">
        <v>89</v>
      </c>
      <c r="B20" s="11"/>
      <c r="C20" s="24"/>
      <c r="D20" s="252">
        <v>-236076</v>
      </c>
      <c r="E20" s="253"/>
      <c r="F20" s="252">
        <v>-154601</v>
      </c>
      <c r="G20" s="253"/>
      <c r="H20" s="252">
        <v>-41825</v>
      </c>
      <c r="I20" s="167"/>
      <c r="J20" s="213">
        <v>-131416</v>
      </c>
    </row>
    <row r="21" spans="1:10" ht="16.5" customHeight="1">
      <c r="A21" s="27" t="s">
        <v>90</v>
      </c>
      <c r="B21" s="11"/>
      <c r="C21" s="24"/>
      <c r="D21" s="258">
        <v>-6141</v>
      </c>
      <c r="E21" s="253"/>
      <c r="F21" s="258">
        <v>-2779</v>
      </c>
      <c r="G21" s="253"/>
      <c r="H21" s="258">
        <v>-3418</v>
      </c>
      <c r="I21" s="167"/>
      <c r="J21" s="181">
        <v>-199</v>
      </c>
    </row>
    <row r="22" spans="1:10" ht="16.5" customHeight="1">
      <c r="A22" s="27" t="s">
        <v>91</v>
      </c>
      <c r="B22" s="11" t="s">
        <v>92</v>
      </c>
      <c r="C22" s="24"/>
      <c r="D22" s="342">
        <v>66378</v>
      </c>
      <c r="E22" s="253"/>
      <c r="F22" s="217">
        <v>0</v>
      </c>
      <c r="G22" s="253"/>
      <c r="H22" s="217">
        <v>42421</v>
      </c>
      <c r="I22" s="167"/>
      <c r="J22" s="217">
        <v>0</v>
      </c>
    </row>
    <row r="23" spans="1:10" ht="16.5" customHeight="1">
      <c r="A23" s="27" t="s">
        <v>254</v>
      </c>
      <c r="B23" s="11"/>
      <c r="C23" s="24"/>
      <c r="D23" s="31">
        <v>-3163</v>
      </c>
      <c r="E23" s="253"/>
      <c r="F23" s="31">
        <v>-398</v>
      </c>
      <c r="G23" s="253"/>
      <c r="H23" s="37">
        <v>-3131</v>
      </c>
      <c r="I23" s="167"/>
      <c r="J23" s="169">
        <v>0</v>
      </c>
    </row>
    <row r="24" spans="1:10" s="76" customFormat="1" ht="8.15" customHeight="1">
      <c r="B24" s="77"/>
      <c r="C24" s="78"/>
      <c r="D24" s="212"/>
      <c r="E24" s="257"/>
      <c r="F24" s="212"/>
      <c r="G24" s="257"/>
      <c r="H24" s="212"/>
      <c r="I24" s="216"/>
      <c r="J24" s="215"/>
    </row>
    <row r="25" spans="1:10" ht="17.5" customHeight="1">
      <c r="A25" s="32" t="s">
        <v>93</v>
      </c>
      <c r="B25" s="21"/>
      <c r="C25" s="24"/>
      <c r="D25" s="217">
        <f>SUM(D16:D23)</f>
        <v>187845</v>
      </c>
      <c r="E25" s="253"/>
      <c r="F25" s="217">
        <f>SUM(F16:F23)</f>
        <v>291905</v>
      </c>
      <c r="G25" s="253"/>
      <c r="H25" s="217">
        <f>SUM(H16:H23)</f>
        <v>204414</v>
      </c>
      <c r="I25" s="253"/>
      <c r="J25" s="217">
        <f>SUM(J16:J23)</f>
        <v>297264</v>
      </c>
    </row>
    <row r="26" spans="1:10" ht="18" customHeight="1">
      <c r="A26" s="33" t="s">
        <v>94</v>
      </c>
      <c r="B26" s="11">
        <v>21</v>
      </c>
      <c r="C26" s="24"/>
      <c r="D26" s="284">
        <v>-43603</v>
      </c>
      <c r="E26" s="253"/>
      <c r="F26" s="255">
        <v>-32146</v>
      </c>
      <c r="G26" s="253"/>
      <c r="H26" s="37">
        <v>0</v>
      </c>
      <c r="J26" s="169">
        <v>-15090</v>
      </c>
    </row>
    <row r="27" spans="1:10" s="76" customFormat="1" ht="8.15" customHeight="1">
      <c r="B27" s="77"/>
      <c r="C27" s="78"/>
      <c r="D27" s="215"/>
      <c r="E27" s="216"/>
      <c r="F27" s="215"/>
      <c r="G27" s="216"/>
      <c r="H27" s="215"/>
      <c r="I27" s="216"/>
      <c r="J27" s="215"/>
    </row>
    <row r="28" spans="1:10" ht="18" customHeight="1">
      <c r="A28" s="32" t="s">
        <v>95</v>
      </c>
      <c r="D28" s="217">
        <f>SUM(D25:D27)</f>
        <v>144242</v>
      </c>
      <c r="E28" s="253"/>
      <c r="F28" s="217">
        <f>SUM(F25:F27)</f>
        <v>259759</v>
      </c>
      <c r="G28" s="253"/>
      <c r="H28" s="217">
        <f>SUM(H25:H27)</f>
        <v>204414</v>
      </c>
      <c r="I28" s="167"/>
      <c r="J28" s="217">
        <f>SUM(J25:J27)</f>
        <v>282174</v>
      </c>
    </row>
    <row r="29" spans="1:10" s="76" customFormat="1" ht="8.15" customHeight="1">
      <c r="B29" s="77"/>
      <c r="C29" s="78"/>
      <c r="D29" s="212"/>
      <c r="E29" s="80"/>
      <c r="F29" s="79"/>
      <c r="G29" s="80"/>
      <c r="H29" s="212"/>
      <c r="I29" s="80"/>
      <c r="J29" s="79"/>
    </row>
    <row r="30" spans="1:10" ht="15" customHeight="1">
      <c r="A30" s="32" t="s">
        <v>96</v>
      </c>
      <c r="B30" s="11"/>
      <c r="C30" s="218"/>
      <c r="D30" s="212"/>
      <c r="E30" s="24"/>
      <c r="F30" s="25"/>
      <c r="G30" s="24"/>
      <c r="H30" s="212"/>
      <c r="I30" s="24"/>
      <c r="J30" s="25"/>
    </row>
    <row r="31" spans="1:10" ht="15" customHeight="1">
      <c r="A31" s="32" t="s">
        <v>97</v>
      </c>
      <c r="B31" s="32"/>
      <c r="C31" s="218"/>
      <c r="D31" s="212"/>
      <c r="E31" s="24"/>
      <c r="F31" s="25"/>
      <c r="G31" s="24"/>
      <c r="H31" s="212"/>
      <c r="I31" s="24"/>
      <c r="J31" s="25"/>
    </row>
    <row r="32" spans="1:10" ht="15" customHeight="1">
      <c r="A32" s="34" t="s">
        <v>98</v>
      </c>
      <c r="C32" s="218"/>
      <c r="D32" s="212"/>
      <c r="E32" s="24"/>
      <c r="F32" s="25"/>
      <c r="G32" s="24"/>
      <c r="H32" s="212"/>
      <c r="I32" s="24"/>
      <c r="J32" s="25"/>
    </row>
    <row r="33" spans="1:10" ht="15" customHeight="1">
      <c r="A33" s="33" t="s">
        <v>99</v>
      </c>
      <c r="C33" s="218"/>
      <c r="D33" s="24"/>
      <c r="E33" s="173"/>
      <c r="F33" s="24"/>
      <c r="G33" s="173"/>
      <c r="H33" s="24"/>
      <c r="I33" s="173"/>
      <c r="J33" s="24"/>
    </row>
    <row r="34" spans="1:10" ht="16" customHeight="1">
      <c r="A34" s="33" t="s">
        <v>100</v>
      </c>
      <c r="C34" s="218"/>
      <c r="D34" s="24">
        <v>-127882</v>
      </c>
      <c r="E34" s="173"/>
      <c r="F34" s="24">
        <v>0</v>
      </c>
      <c r="G34" s="173"/>
      <c r="H34" s="24">
        <v>-127882</v>
      </c>
      <c r="I34" s="173"/>
      <c r="J34" s="24">
        <v>0</v>
      </c>
    </row>
    <row r="35" spans="1:10" ht="16" customHeight="1">
      <c r="A35" s="33" t="s">
        <v>101</v>
      </c>
      <c r="C35" s="218"/>
      <c r="D35" s="212"/>
      <c r="E35" s="253"/>
      <c r="F35" s="212"/>
      <c r="G35" s="253"/>
      <c r="H35" s="212"/>
      <c r="I35" s="167"/>
      <c r="J35" s="215"/>
    </row>
    <row r="36" spans="1:10" ht="16" customHeight="1">
      <c r="A36" s="33" t="s">
        <v>102</v>
      </c>
      <c r="C36" s="218"/>
      <c r="D36" s="37">
        <v>25576</v>
      </c>
      <c r="E36" s="253"/>
      <c r="F36" s="37">
        <v>0</v>
      </c>
      <c r="G36" s="253"/>
      <c r="H36" s="37">
        <v>25576</v>
      </c>
      <c r="I36" s="167"/>
      <c r="J36" s="169">
        <v>-2210</v>
      </c>
    </row>
    <row r="37" spans="1:10" ht="16" customHeight="1">
      <c r="A37" s="33" t="s">
        <v>103</v>
      </c>
      <c r="C37" s="218"/>
      <c r="D37" s="215"/>
      <c r="E37" s="167"/>
      <c r="F37" s="215"/>
      <c r="G37" s="167"/>
      <c r="H37" s="215"/>
      <c r="I37" s="167"/>
      <c r="J37" s="215"/>
    </row>
    <row r="38" spans="1:10" ht="16" customHeight="1">
      <c r="A38" s="33" t="s">
        <v>104</v>
      </c>
      <c r="C38" s="218"/>
      <c r="D38" s="169">
        <f>SUM(D33:D36)</f>
        <v>-102306</v>
      </c>
      <c r="E38" s="167"/>
      <c r="F38" s="169">
        <f>SUM(F33:F36)</f>
        <v>0</v>
      </c>
      <c r="G38" s="167"/>
      <c r="H38" s="169">
        <f>SUM(H33:H36)</f>
        <v>-102306</v>
      </c>
      <c r="I38" s="167"/>
      <c r="J38" s="169">
        <f>SUM(J33:J36)</f>
        <v>-2210</v>
      </c>
    </row>
    <row r="39" spans="1:10" ht="7.5" customHeight="1">
      <c r="A39" s="33"/>
      <c r="B39" s="11"/>
      <c r="C39" s="218"/>
      <c r="D39" s="181"/>
      <c r="E39" s="181"/>
      <c r="F39" s="181"/>
      <c r="G39" s="181"/>
      <c r="H39" s="181"/>
      <c r="I39" s="181"/>
      <c r="J39" s="181"/>
    </row>
    <row r="40" spans="1:10" ht="15" customHeight="1">
      <c r="A40" s="32" t="s">
        <v>105</v>
      </c>
      <c r="B40" s="11"/>
      <c r="C40" s="218"/>
      <c r="D40" s="181"/>
      <c r="E40" s="181"/>
      <c r="F40" s="181"/>
      <c r="G40" s="181"/>
      <c r="H40" s="181"/>
      <c r="I40" s="181"/>
      <c r="J40" s="181"/>
    </row>
    <row r="41" spans="1:10" ht="14.15" customHeight="1">
      <c r="A41" s="34" t="s">
        <v>98</v>
      </c>
      <c r="B41" s="11"/>
      <c r="C41" s="218"/>
      <c r="D41" s="181"/>
      <c r="E41" s="181"/>
      <c r="F41" s="181"/>
      <c r="G41" s="181"/>
      <c r="H41" s="181"/>
      <c r="I41" s="181"/>
      <c r="J41" s="181"/>
    </row>
    <row r="42" spans="1:10" ht="15" customHeight="1">
      <c r="A42" s="33" t="s">
        <v>106</v>
      </c>
      <c r="B42" s="11"/>
      <c r="C42" s="218"/>
      <c r="D42" s="215"/>
      <c r="E42" s="167"/>
      <c r="F42" s="181"/>
      <c r="G42" s="167"/>
      <c r="H42" s="215"/>
      <c r="I42" s="167"/>
      <c r="J42" s="181"/>
    </row>
    <row r="43" spans="1:10" ht="17.149999999999999" customHeight="1">
      <c r="A43" s="33" t="s">
        <v>107</v>
      </c>
      <c r="B43" s="11"/>
      <c r="C43" s="218"/>
      <c r="D43" s="31">
        <v>6384</v>
      </c>
      <c r="E43" s="253"/>
      <c r="F43" s="31">
        <v>11620</v>
      </c>
      <c r="G43" s="253"/>
      <c r="H43" s="37">
        <v>0</v>
      </c>
      <c r="I43" s="167"/>
      <c r="J43" s="169">
        <v>0</v>
      </c>
    </row>
    <row r="44" spans="1:10" ht="15" customHeight="1">
      <c r="A44" s="33" t="s">
        <v>108</v>
      </c>
      <c r="B44" s="11"/>
      <c r="C44" s="218"/>
      <c r="D44" s="219"/>
      <c r="E44" s="167"/>
      <c r="F44" s="219"/>
      <c r="G44" s="167"/>
      <c r="H44" s="220"/>
      <c r="I44" s="167"/>
      <c r="J44" s="220"/>
    </row>
    <row r="45" spans="1:10" ht="16.5" customHeight="1">
      <c r="A45" s="33" t="s">
        <v>104</v>
      </c>
      <c r="B45" s="11"/>
      <c r="C45" s="218"/>
      <c r="D45" s="169">
        <f>D43</f>
        <v>6384</v>
      </c>
      <c r="E45" s="167"/>
      <c r="F45" s="170">
        <f>F43</f>
        <v>11620</v>
      </c>
      <c r="G45" s="167"/>
      <c r="H45" s="169">
        <f>H43</f>
        <v>0</v>
      </c>
      <c r="I45" s="167"/>
      <c r="J45" s="169">
        <f>J43</f>
        <v>0</v>
      </c>
    </row>
    <row r="46" spans="1:10" ht="7.5" customHeight="1">
      <c r="A46" s="33"/>
      <c r="B46" s="11"/>
      <c r="C46" s="218"/>
      <c r="D46" s="181"/>
      <c r="E46" s="181"/>
      <c r="F46" s="181"/>
      <c r="G46" s="181"/>
      <c r="H46" s="181"/>
      <c r="I46" s="181"/>
      <c r="J46" s="181"/>
    </row>
    <row r="47" spans="1:10" ht="15" customHeight="1">
      <c r="A47" s="10" t="s">
        <v>109</v>
      </c>
      <c r="B47" s="11"/>
      <c r="C47" s="218"/>
      <c r="D47" s="219"/>
      <c r="E47" s="167"/>
      <c r="F47" s="219"/>
      <c r="G47" s="167"/>
      <c r="H47" s="220"/>
      <c r="I47" s="167"/>
      <c r="J47" s="220"/>
    </row>
    <row r="48" spans="1:10" ht="18" customHeight="1">
      <c r="A48" s="10" t="s">
        <v>110</v>
      </c>
      <c r="B48" s="11"/>
      <c r="C48" s="218"/>
      <c r="D48" s="223">
        <f>D38+D45</f>
        <v>-95922</v>
      </c>
      <c r="E48" s="205"/>
      <c r="F48" s="223">
        <f>F38+F45</f>
        <v>11620</v>
      </c>
      <c r="G48" s="205"/>
      <c r="H48" s="223">
        <f>H38+H45</f>
        <v>-102306</v>
      </c>
      <c r="I48" s="167"/>
      <c r="J48" s="170">
        <f>J38+J45</f>
        <v>-2210</v>
      </c>
    </row>
    <row r="49" spans="1:10" ht="12.65" customHeight="1">
      <c r="A49" s="10"/>
      <c r="B49" s="11"/>
      <c r="C49" s="218"/>
      <c r="D49" s="224"/>
      <c r="E49" s="205"/>
      <c r="F49" s="224"/>
      <c r="G49" s="205"/>
      <c r="H49" s="224"/>
      <c r="I49" s="167"/>
      <c r="J49" s="215"/>
    </row>
    <row r="50" spans="1:10" ht="19" customHeight="1" thickBot="1">
      <c r="A50" s="10" t="s">
        <v>111</v>
      </c>
      <c r="B50" s="11"/>
      <c r="C50" s="218"/>
      <c r="D50" s="225">
        <f>D28+D48</f>
        <v>48320</v>
      </c>
      <c r="E50" s="205"/>
      <c r="F50" s="225">
        <f>F28+F48</f>
        <v>271379</v>
      </c>
      <c r="G50" s="205"/>
      <c r="H50" s="225">
        <f>H28+H48</f>
        <v>102108</v>
      </c>
      <c r="J50" s="183">
        <f>J28+J48</f>
        <v>279964</v>
      </c>
    </row>
    <row r="51" spans="1:10" ht="15" customHeight="1" thickTop="1">
      <c r="A51" s="27"/>
      <c r="B51" s="11"/>
      <c r="C51" s="218"/>
      <c r="D51" s="181"/>
      <c r="E51" s="221"/>
      <c r="F51" s="181"/>
      <c r="G51" s="221"/>
      <c r="H51" s="181"/>
      <c r="J51" s="181"/>
    </row>
    <row r="52" spans="1:10" ht="9" hidden="1" customHeight="1">
      <c r="A52" s="27"/>
      <c r="B52" s="11"/>
      <c r="C52" s="218"/>
      <c r="D52" s="25"/>
      <c r="E52" s="218"/>
      <c r="F52" s="25"/>
      <c r="G52" s="218"/>
      <c r="H52" s="25"/>
      <c r="J52" s="25"/>
    </row>
    <row r="53" spans="1:10" ht="15" hidden="1" customHeight="1">
      <c r="A53" s="27"/>
      <c r="B53" s="11"/>
      <c r="C53" s="218"/>
      <c r="D53" s="25"/>
      <c r="E53" s="218"/>
      <c r="F53" s="25"/>
      <c r="G53" s="218"/>
      <c r="H53" s="25"/>
      <c r="J53" s="25"/>
    </row>
    <row r="54" spans="1:10" ht="15" hidden="1" customHeight="1">
      <c r="A54" s="27"/>
      <c r="B54" s="11"/>
      <c r="C54" s="218"/>
      <c r="D54" s="25"/>
      <c r="E54" s="218"/>
      <c r="F54" s="25"/>
      <c r="G54" s="218"/>
      <c r="H54" s="25"/>
      <c r="J54" s="25"/>
    </row>
    <row r="55" spans="1:10" ht="15" customHeight="1">
      <c r="A55" s="27"/>
      <c r="B55" s="11"/>
      <c r="C55" s="218"/>
      <c r="D55" s="25"/>
      <c r="E55" s="218"/>
      <c r="F55" s="25"/>
      <c r="G55" s="218"/>
      <c r="H55" s="25"/>
      <c r="J55" s="25"/>
    </row>
    <row r="56" spans="1:10" ht="7" customHeight="1">
      <c r="A56" s="27"/>
      <c r="B56" s="11"/>
      <c r="C56" s="218"/>
      <c r="D56" s="25"/>
      <c r="E56" s="218"/>
      <c r="F56" s="25"/>
      <c r="G56" s="218"/>
      <c r="H56" s="25"/>
      <c r="J56" s="25"/>
    </row>
    <row r="57" spans="1:10" ht="15" customHeight="1">
      <c r="A57" s="27"/>
      <c r="B57" s="11"/>
      <c r="C57" s="218"/>
      <c r="D57" s="25"/>
      <c r="E57" s="218"/>
      <c r="F57" s="25"/>
      <c r="G57" s="218"/>
      <c r="H57" s="25"/>
      <c r="J57" s="25"/>
    </row>
    <row r="58" spans="1:10" ht="15" customHeight="1">
      <c r="A58" s="27"/>
      <c r="B58" s="11"/>
      <c r="C58" s="218"/>
      <c r="D58" s="25"/>
      <c r="E58" s="218"/>
      <c r="F58" s="25"/>
      <c r="G58" s="218"/>
      <c r="H58" s="25"/>
      <c r="J58" s="25"/>
    </row>
    <row r="59" spans="1:10" ht="15" customHeight="1">
      <c r="A59" s="27"/>
      <c r="B59" s="11"/>
      <c r="C59" s="218"/>
      <c r="D59" s="25"/>
      <c r="E59" s="218"/>
      <c r="F59" s="25"/>
      <c r="G59" s="218"/>
      <c r="H59" s="25"/>
      <c r="J59" s="25"/>
    </row>
    <row r="60" spans="1:10" ht="15" customHeight="1">
      <c r="A60" s="27"/>
      <c r="B60" s="11"/>
      <c r="C60" s="218"/>
      <c r="D60" s="25"/>
      <c r="E60" s="218"/>
      <c r="F60" s="25"/>
      <c r="G60" s="218"/>
      <c r="H60" s="25"/>
      <c r="J60" s="25"/>
    </row>
    <row r="61" spans="1:10" ht="15" customHeight="1">
      <c r="A61" s="346" t="s">
        <v>112</v>
      </c>
      <c r="B61" s="346"/>
      <c r="C61" s="346"/>
      <c r="D61" s="346"/>
      <c r="E61" s="346"/>
      <c r="F61" s="346"/>
      <c r="G61" s="346"/>
      <c r="H61" s="346"/>
      <c r="I61" s="346"/>
      <c r="J61" s="346"/>
    </row>
    <row r="62" spans="1:10" ht="15" customHeight="1">
      <c r="A62" s="27"/>
      <c r="B62" s="11"/>
      <c r="C62" s="218"/>
      <c r="D62" s="25"/>
      <c r="E62" s="218"/>
      <c r="F62" s="25"/>
      <c r="G62" s="218"/>
      <c r="H62" s="25"/>
      <c r="J62" s="25">
        <v>7</v>
      </c>
    </row>
    <row r="63" spans="1:10" ht="15" customHeight="1">
      <c r="A63" s="10" t="s">
        <v>0</v>
      </c>
      <c r="B63" s="11"/>
      <c r="C63" s="12"/>
      <c r="D63" s="12"/>
      <c r="E63" s="12"/>
      <c r="F63" s="12"/>
      <c r="G63" s="12"/>
      <c r="H63" s="207"/>
      <c r="J63" s="207"/>
    </row>
    <row r="64" spans="1:10" ht="15" customHeight="1">
      <c r="A64" s="155" t="s">
        <v>1</v>
      </c>
      <c r="B64" s="11"/>
      <c r="C64" s="12"/>
      <c r="D64" s="12"/>
      <c r="E64" s="12"/>
      <c r="F64" s="12"/>
      <c r="G64" s="12"/>
      <c r="H64" s="207"/>
      <c r="J64" s="207"/>
    </row>
    <row r="65" spans="1:10" ht="15" customHeight="1">
      <c r="A65" s="14" t="s">
        <v>122</v>
      </c>
      <c r="B65" s="11"/>
      <c r="C65" s="208"/>
      <c r="D65" s="207"/>
      <c r="E65" s="208"/>
      <c r="F65" s="207"/>
      <c r="G65" s="208"/>
      <c r="H65" s="207"/>
      <c r="J65" s="207"/>
    </row>
    <row r="66" spans="1:10" ht="15" customHeight="1">
      <c r="A66" s="15" t="str">
        <f>A4</f>
        <v>For the nine-month period ended 30 September 2023</v>
      </c>
      <c r="B66" s="16"/>
      <c r="C66" s="209"/>
      <c r="D66" s="210"/>
      <c r="E66" s="209"/>
      <c r="F66" s="210"/>
      <c r="G66" s="209"/>
      <c r="H66" s="210"/>
      <c r="I66" s="211"/>
      <c r="J66" s="210"/>
    </row>
    <row r="67" spans="1:10" ht="15" customHeight="1">
      <c r="B67" s="11"/>
      <c r="C67" s="9"/>
      <c r="D67" s="17"/>
      <c r="E67" s="9"/>
      <c r="F67" s="17"/>
      <c r="G67" s="9"/>
      <c r="H67" s="17"/>
      <c r="J67" s="17"/>
    </row>
    <row r="68" spans="1:10" ht="15" customHeight="1">
      <c r="B68" s="11"/>
      <c r="C68" s="9"/>
      <c r="D68" s="343" t="s">
        <v>4</v>
      </c>
      <c r="E68" s="343"/>
      <c r="F68" s="343"/>
      <c r="G68" s="18"/>
      <c r="H68" s="343" t="s">
        <v>5</v>
      </c>
      <c r="I68" s="343"/>
      <c r="J68" s="343"/>
    </row>
    <row r="69" spans="1:10" ht="15" customHeight="1">
      <c r="B69" s="11"/>
      <c r="C69" s="9"/>
      <c r="D69" s="344" t="s">
        <v>6</v>
      </c>
      <c r="E69" s="344"/>
      <c r="F69" s="344"/>
      <c r="G69" s="18"/>
      <c r="H69" s="344" t="s">
        <v>6</v>
      </c>
      <c r="I69" s="344"/>
      <c r="J69" s="344"/>
    </row>
    <row r="70" spans="1:10" ht="15" customHeight="1">
      <c r="B70" s="11"/>
      <c r="C70" s="9"/>
      <c r="D70" s="19" t="s">
        <v>7</v>
      </c>
      <c r="E70" s="92"/>
      <c r="F70" s="19" t="s">
        <v>7</v>
      </c>
      <c r="G70" s="20"/>
      <c r="H70" s="19" t="s">
        <v>7</v>
      </c>
      <c r="I70" s="92"/>
      <c r="J70" s="19" t="s">
        <v>7</v>
      </c>
    </row>
    <row r="71" spans="1:10" ht="15" customHeight="1">
      <c r="B71" s="11"/>
      <c r="C71" s="9"/>
      <c r="D71" s="46" t="s">
        <v>9</v>
      </c>
      <c r="E71" s="21"/>
      <c r="F71" s="46" t="s">
        <v>9</v>
      </c>
      <c r="G71" s="9"/>
      <c r="H71" s="46" t="s">
        <v>9</v>
      </c>
      <c r="I71" s="22"/>
      <c r="J71" s="46" t="s">
        <v>9</v>
      </c>
    </row>
    <row r="72" spans="1:10" ht="15" customHeight="1">
      <c r="B72" s="11"/>
      <c r="C72" s="9"/>
      <c r="D72" s="8" t="s">
        <v>11</v>
      </c>
      <c r="E72" s="21"/>
      <c r="F72" s="8" t="s">
        <v>12</v>
      </c>
      <c r="G72" s="9"/>
      <c r="H72" s="8" t="s">
        <v>11</v>
      </c>
      <c r="I72" s="21"/>
      <c r="J72" s="8" t="s">
        <v>12</v>
      </c>
    </row>
    <row r="73" spans="1:10" ht="15" customHeight="1">
      <c r="B73" s="23" t="s">
        <v>13</v>
      </c>
      <c r="D73" s="1" t="s">
        <v>14</v>
      </c>
      <c r="E73" s="4"/>
      <c r="F73" s="1" t="s">
        <v>14</v>
      </c>
      <c r="G73" s="5"/>
      <c r="H73" s="1" t="s">
        <v>14</v>
      </c>
      <c r="I73" s="4"/>
      <c r="J73" s="1" t="s">
        <v>14</v>
      </c>
    </row>
    <row r="74" spans="1:10" s="76" customFormat="1" ht="8.15" customHeight="1">
      <c r="B74" s="77"/>
      <c r="C74" s="78"/>
      <c r="D74" s="212"/>
      <c r="E74" s="80"/>
      <c r="F74" s="79"/>
      <c r="G74" s="80"/>
      <c r="H74" s="212"/>
      <c r="I74" s="80"/>
      <c r="J74" s="79"/>
    </row>
    <row r="75" spans="1:10" ht="15" customHeight="1">
      <c r="A75" s="96" t="s">
        <v>113</v>
      </c>
      <c r="B75" s="11"/>
      <c r="C75" s="218"/>
      <c r="D75" s="217"/>
      <c r="E75" s="218"/>
      <c r="F75" s="25"/>
      <c r="G75" s="218"/>
      <c r="H75" s="25"/>
      <c r="J75" s="25"/>
    </row>
    <row r="76" spans="1:10" ht="15" customHeight="1">
      <c r="A76" s="36" t="s">
        <v>114</v>
      </c>
      <c r="B76" s="11"/>
      <c r="C76" s="218"/>
      <c r="D76" s="217">
        <f>+D79-D77</f>
        <v>154955</v>
      </c>
      <c r="E76" s="253"/>
      <c r="F76" s="217">
        <f>+F79-F77</f>
        <v>258715</v>
      </c>
      <c r="G76" s="253"/>
      <c r="H76" s="217">
        <f>+H79-H77</f>
        <v>204414</v>
      </c>
      <c r="I76" s="3"/>
      <c r="J76" s="217">
        <f>+J79-J77</f>
        <v>282174</v>
      </c>
    </row>
    <row r="77" spans="1:10" ht="15" customHeight="1">
      <c r="A77" s="36" t="s">
        <v>77</v>
      </c>
      <c r="B77" s="11"/>
      <c r="C77" s="218"/>
      <c r="D77" s="259">
        <v>-10713</v>
      </c>
      <c r="E77" s="253"/>
      <c r="F77" s="259">
        <v>1044</v>
      </c>
      <c r="G77" s="253"/>
      <c r="H77" s="37">
        <v>0</v>
      </c>
      <c r="I77" s="167"/>
      <c r="J77" s="169">
        <v>0</v>
      </c>
    </row>
    <row r="78" spans="1:10" s="76" customFormat="1" ht="8.15" customHeight="1">
      <c r="B78" s="77"/>
      <c r="C78" s="78"/>
      <c r="D78" s="79"/>
      <c r="E78" s="257"/>
      <c r="F78" s="79"/>
      <c r="G78" s="257"/>
      <c r="H78" s="79"/>
      <c r="I78" s="216"/>
      <c r="J78" s="79"/>
    </row>
    <row r="79" spans="1:10" ht="15" customHeight="1" thickBot="1">
      <c r="B79" s="11"/>
      <c r="C79" s="218"/>
      <c r="D79" s="38">
        <f>D28</f>
        <v>144242</v>
      </c>
      <c r="E79" s="253"/>
      <c r="F79" s="38">
        <f>F28</f>
        <v>259759</v>
      </c>
      <c r="G79" s="253"/>
      <c r="H79" s="38">
        <f>H28</f>
        <v>204414</v>
      </c>
      <c r="I79" s="3"/>
      <c r="J79" s="182">
        <f>J28</f>
        <v>282174</v>
      </c>
    </row>
    <row r="80" spans="1:10" ht="15" customHeight="1" thickTop="1">
      <c r="B80" s="11"/>
      <c r="C80" s="218"/>
      <c r="D80" s="253"/>
      <c r="E80" s="253"/>
      <c r="F80" s="253"/>
      <c r="G80" s="253"/>
      <c r="H80" s="253"/>
      <c r="I80" s="3"/>
      <c r="J80" s="167"/>
    </row>
    <row r="81" spans="1:10" ht="15" customHeight="1">
      <c r="A81" s="39" t="s">
        <v>123</v>
      </c>
      <c r="B81" s="11"/>
      <c r="C81" s="218"/>
      <c r="D81" s="253"/>
      <c r="E81" s="253"/>
      <c r="F81" s="253"/>
      <c r="G81" s="253"/>
      <c r="H81" s="253"/>
      <c r="I81" s="3"/>
      <c r="J81" s="167"/>
    </row>
    <row r="82" spans="1:10" ht="15" customHeight="1">
      <c r="A82" s="39" t="s">
        <v>116</v>
      </c>
      <c r="B82" s="11"/>
      <c r="C82" s="218"/>
      <c r="D82" s="253"/>
      <c r="E82" s="253"/>
      <c r="F82" s="253"/>
      <c r="G82" s="253"/>
      <c r="H82" s="253"/>
      <c r="I82" s="3"/>
      <c r="J82" s="167"/>
    </row>
    <row r="83" spans="1:10" ht="15" customHeight="1">
      <c r="A83" s="36" t="s">
        <v>114</v>
      </c>
      <c r="B83" s="11"/>
      <c r="C83" s="218"/>
      <c r="D83" s="217">
        <f>+D86-D84</f>
        <v>59402</v>
      </c>
      <c r="E83" s="253"/>
      <c r="F83" s="217">
        <f>+F86-F84</f>
        <v>270824</v>
      </c>
      <c r="G83" s="253"/>
      <c r="H83" s="217">
        <f>+H86-H84</f>
        <v>102108</v>
      </c>
      <c r="I83" s="3"/>
      <c r="J83" s="217">
        <f>+J86-J84</f>
        <v>279964</v>
      </c>
    </row>
    <row r="84" spans="1:10" ht="15" customHeight="1">
      <c r="A84" s="36" t="s">
        <v>77</v>
      </c>
      <c r="B84" s="11"/>
      <c r="C84" s="218"/>
      <c r="D84" s="37">
        <v>-11082</v>
      </c>
      <c r="E84" s="253"/>
      <c r="F84" s="37">
        <v>555</v>
      </c>
      <c r="G84" s="253"/>
      <c r="H84" s="37">
        <v>0</v>
      </c>
      <c r="I84" s="167"/>
      <c r="J84" s="169">
        <v>0</v>
      </c>
    </row>
    <row r="85" spans="1:10" s="76" customFormat="1" ht="8.15" customHeight="1">
      <c r="B85" s="77"/>
      <c r="C85" s="78"/>
      <c r="D85" s="79"/>
      <c r="E85" s="216"/>
      <c r="F85" s="79"/>
      <c r="G85" s="216"/>
      <c r="H85" s="79"/>
      <c r="I85" s="216"/>
      <c r="J85" s="79"/>
    </row>
    <row r="86" spans="1:10" ht="15" customHeight="1" thickBot="1">
      <c r="B86" s="11"/>
      <c r="C86" s="218"/>
      <c r="D86" s="274">
        <f>D50</f>
        <v>48320</v>
      </c>
      <c r="E86" s="167"/>
      <c r="F86" s="182">
        <f>F50</f>
        <v>271379</v>
      </c>
      <c r="G86" s="167"/>
      <c r="H86" s="182">
        <f>H50</f>
        <v>102108</v>
      </c>
      <c r="I86" s="3"/>
      <c r="J86" s="182">
        <f>J50</f>
        <v>279964</v>
      </c>
    </row>
    <row r="87" spans="1:10" ht="15" customHeight="1" thickTop="1">
      <c r="B87" s="11"/>
      <c r="C87" s="218"/>
      <c r="D87" s="167"/>
      <c r="E87" s="167"/>
      <c r="F87" s="167"/>
      <c r="G87" s="167"/>
      <c r="H87" s="167"/>
      <c r="I87" s="3"/>
      <c r="J87" s="167"/>
    </row>
    <row r="88" spans="1:10" ht="10" hidden="1" customHeight="1">
      <c r="B88" s="11"/>
      <c r="C88" s="218"/>
      <c r="D88" s="167"/>
      <c r="E88" s="167"/>
      <c r="F88" s="167"/>
      <c r="G88" s="167"/>
      <c r="H88" s="167"/>
      <c r="I88" s="3"/>
      <c r="J88" s="167"/>
    </row>
    <row r="89" spans="1:10" ht="15" customHeight="1">
      <c r="B89" s="11"/>
      <c r="C89" s="218"/>
      <c r="D89" s="261" t="s">
        <v>118</v>
      </c>
      <c r="E89" s="2"/>
      <c r="F89" s="261" t="s">
        <v>118</v>
      </c>
      <c r="G89" s="13"/>
      <c r="H89" s="261" t="s">
        <v>118</v>
      </c>
      <c r="I89" s="2"/>
      <c r="J89" s="177" t="s">
        <v>118</v>
      </c>
    </row>
    <row r="90" spans="1:10" s="76" customFormat="1" ht="8.15" customHeight="1">
      <c r="B90" s="77"/>
      <c r="C90" s="78"/>
      <c r="D90" s="79"/>
      <c r="E90" s="257"/>
      <c r="F90" s="79"/>
      <c r="G90" s="257"/>
      <c r="H90" s="79"/>
      <c r="I90" s="216"/>
      <c r="J90" s="79"/>
    </row>
    <row r="91" spans="1:10" ht="19" customHeight="1">
      <c r="A91" s="10" t="s">
        <v>117</v>
      </c>
      <c r="B91" s="11"/>
      <c r="C91" s="218"/>
      <c r="D91" s="258"/>
      <c r="E91" s="262"/>
      <c r="F91" s="258"/>
      <c r="G91" s="262"/>
      <c r="H91" s="258"/>
      <c r="J91" s="181"/>
    </row>
    <row r="92" spans="1:10" ht="19" customHeight="1" thickBot="1">
      <c r="A92" s="13" t="s">
        <v>119</v>
      </c>
      <c r="B92" s="11">
        <v>22</v>
      </c>
      <c r="C92" s="218"/>
      <c r="D92" s="263">
        <v>0.31</v>
      </c>
      <c r="E92" s="262"/>
      <c r="F92" s="263">
        <v>0.56000000000000005</v>
      </c>
      <c r="G92" s="262"/>
      <c r="H92" s="263">
        <v>0.4</v>
      </c>
      <c r="J92" s="222">
        <v>0.61</v>
      </c>
    </row>
    <row r="93" spans="1:10" ht="19" customHeight="1" thickTop="1" thickBot="1">
      <c r="A93" s="27" t="s">
        <v>120</v>
      </c>
      <c r="B93" s="11">
        <v>22</v>
      </c>
      <c r="C93" s="218"/>
      <c r="D93" s="263">
        <v>0.3</v>
      </c>
      <c r="E93" s="262"/>
      <c r="F93" s="263">
        <v>0.52</v>
      </c>
      <c r="G93" s="262"/>
      <c r="H93" s="263">
        <v>0.4</v>
      </c>
      <c r="J93" s="222">
        <v>0.56999999999999995</v>
      </c>
    </row>
    <row r="94" spans="1:10" ht="16.5" customHeight="1" thickTop="1">
      <c r="B94" s="11"/>
      <c r="C94" s="218"/>
      <c r="D94" s="253"/>
      <c r="E94" s="253"/>
      <c r="F94" s="253"/>
      <c r="G94" s="253"/>
      <c r="H94" s="253"/>
      <c r="I94" s="3"/>
      <c r="J94" s="167"/>
    </row>
    <row r="95" spans="1:10" ht="16.5" customHeight="1">
      <c r="B95" s="11"/>
      <c r="C95" s="218"/>
      <c r="D95" s="24"/>
      <c r="E95" s="24"/>
      <c r="F95" s="24"/>
      <c r="G95" s="24"/>
      <c r="H95" s="24"/>
      <c r="I95" s="3"/>
      <c r="J95" s="24"/>
    </row>
    <row r="96" spans="1:10" ht="16.5" customHeight="1">
      <c r="B96" s="11"/>
      <c r="C96" s="218"/>
      <c r="D96" s="24"/>
      <c r="E96" s="24"/>
      <c r="F96" s="24"/>
      <c r="G96" s="24"/>
      <c r="H96" s="24"/>
      <c r="I96" s="3"/>
      <c r="J96" s="24"/>
    </row>
    <row r="97" spans="2:10" ht="16.5" customHeight="1">
      <c r="B97" s="11"/>
      <c r="C97" s="218"/>
      <c r="D97" s="24"/>
      <c r="E97" s="24"/>
      <c r="F97" s="24"/>
      <c r="G97" s="24"/>
      <c r="H97" s="24"/>
      <c r="I97" s="3"/>
      <c r="J97" s="24"/>
    </row>
    <row r="98" spans="2:10" ht="16.5" customHeight="1">
      <c r="B98" s="11"/>
      <c r="C98" s="218"/>
      <c r="D98" s="24"/>
      <c r="E98" s="24"/>
      <c r="F98" s="24"/>
      <c r="G98" s="24"/>
      <c r="H98" s="24"/>
      <c r="I98" s="3"/>
      <c r="J98" s="24"/>
    </row>
    <row r="99" spans="2:10" ht="16.5" customHeight="1">
      <c r="B99" s="11"/>
      <c r="C99" s="218"/>
      <c r="D99" s="24"/>
      <c r="E99" s="24"/>
      <c r="F99" s="24"/>
      <c r="G99" s="24"/>
      <c r="H99" s="24"/>
      <c r="I99" s="3"/>
      <c r="J99" s="24"/>
    </row>
    <row r="100" spans="2:10" ht="16.5" customHeight="1">
      <c r="B100" s="11"/>
      <c r="C100" s="218"/>
      <c r="D100" s="24"/>
      <c r="E100" s="24"/>
      <c r="F100" s="24"/>
      <c r="G100" s="24"/>
      <c r="H100" s="24"/>
      <c r="I100" s="3"/>
      <c r="J100" s="24"/>
    </row>
    <row r="101" spans="2:10" ht="16.5" customHeight="1">
      <c r="B101" s="11"/>
      <c r="C101" s="218"/>
      <c r="D101" s="24"/>
      <c r="E101" s="24"/>
      <c r="F101" s="24"/>
      <c r="G101" s="24"/>
      <c r="H101" s="24"/>
      <c r="I101" s="3"/>
      <c r="J101" s="24"/>
    </row>
    <row r="102" spans="2:10" ht="16.5" customHeight="1">
      <c r="B102" s="11"/>
      <c r="C102" s="218"/>
      <c r="D102" s="24"/>
      <c r="E102" s="24"/>
      <c r="F102" s="24"/>
      <c r="G102" s="24"/>
      <c r="H102" s="24"/>
      <c r="I102" s="3"/>
      <c r="J102" s="24"/>
    </row>
    <row r="103" spans="2:10" ht="16.5" customHeight="1">
      <c r="B103" s="11"/>
      <c r="C103" s="218"/>
      <c r="D103" s="24"/>
      <c r="E103" s="24"/>
      <c r="F103" s="24"/>
      <c r="G103" s="24"/>
      <c r="H103" s="24"/>
      <c r="I103" s="3"/>
      <c r="J103" s="24"/>
    </row>
    <row r="104" spans="2:10" ht="16.5" customHeight="1">
      <c r="B104" s="11"/>
      <c r="C104" s="218"/>
      <c r="D104" s="24"/>
      <c r="E104" s="24"/>
      <c r="F104" s="24"/>
      <c r="G104" s="24"/>
      <c r="H104" s="24"/>
      <c r="I104" s="3"/>
      <c r="J104" s="24"/>
    </row>
    <row r="105" spans="2:10" ht="16.5" customHeight="1">
      <c r="B105" s="11"/>
      <c r="C105" s="218"/>
      <c r="D105" s="24"/>
      <c r="E105" s="24"/>
      <c r="F105" s="24"/>
      <c r="G105" s="24"/>
      <c r="H105" s="24"/>
      <c r="I105" s="3"/>
      <c r="J105" s="24"/>
    </row>
    <row r="106" spans="2:10" ht="16.5" customHeight="1">
      <c r="B106" s="11"/>
      <c r="C106" s="218"/>
      <c r="D106" s="24"/>
      <c r="E106" s="24"/>
      <c r="F106" s="24"/>
      <c r="G106" s="24"/>
      <c r="H106" s="24"/>
      <c r="I106" s="3"/>
      <c r="J106" s="24"/>
    </row>
    <row r="107" spans="2:10" ht="16.5" customHeight="1">
      <c r="B107" s="11"/>
      <c r="C107" s="218"/>
      <c r="D107" s="24"/>
      <c r="E107" s="24"/>
      <c r="F107" s="24"/>
      <c r="G107" s="24"/>
      <c r="H107" s="24"/>
      <c r="I107" s="3"/>
      <c r="J107" s="24"/>
    </row>
    <row r="108" spans="2:10" ht="16.5" customHeight="1">
      <c r="B108" s="11"/>
      <c r="C108" s="218"/>
      <c r="D108" s="24"/>
      <c r="E108" s="24"/>
      <c r="F108" s="24"/>
      <c r="G108" s="24"/>
      <c r="H108" s="24"/>
      <c r="I108" s="3"/>
      <c r="J108" s="24"/>
    </row>
    <row r="109" spans="2:10" ht="16.5" customHeight="1">
      <c r="B109" s="11"/>
      <c r="C109" s="218"/>
      <c r="D109" s="24"/>
      <c r="E109" s="24"/>
      <c r="F109" s="24"/>
      <c r="G109" s="24"/>
      <c r="H109" s="24"/>
      <c r="I109" s="3"/>
      <c r="J109" s="24"/>
    </row>
    <row r="110" spans="2:10" ht="16.5" customHeight="1">
      <c r="B110" s="11"/>
      <c r="C110" s="218"/>
      <c r="D110" s="24"/>
      <c r="E110" s="24"/>
      <c r="F110" s="24"/>
      <c r="G110" s="24"/>
      <c r="H110" s="24"/>
      <c r="I110" s="3"/>
      <c r="J110" s="24"/>
    </row>
    <row r="111" spans="2:10" ht="16.5" customHeight="1">
      <c r="B111" s="11"/>
      <c r="C111" s="218"/>
      <c r="D111" s="24"/>
      <c r="E111" s="24"/>
      <c r="F111" s="24"/>
      <c r="G111" s="24"/>
      <c r="H111" s="24"/>
      <c r="I111" s="3"/>
      <c r="J111" s="24"/>
    </row>
    <row r="112" spans="2:10" ht="16.5" customHeight="1">
      <c r="B112" s="11"/>
      <c r="C112" s="218"/>
      <c r="D112" s="24"/>
      <c r="E112" s="24"/>
      <c r="F112" s="24"/>
      <c r="G112" s="24"/>
      <c r="H112" s="24"/>
      <c r="I112" s="3"/>
      <c r="J112" s="24"/>
    </row>
    <row r="113" spans="1:10" ht="16.5" customHeight="1">
      <c r="B113" s="11"/>
      <c r="C113" s="218"/>
      <c r="D113" s="24"/>
      <c r="E113" s="24"/>
      <c r="F113" s="24"/>
      <c r="G113" s="24"/>
      <c r="H113" s="24"/>
      <c r="I113" s="3"/>
      <c r="J113" s="24"/>
    </row>
    <row r="114" spans="1:10" ht="13.5" customHeight="1">
      <c r="B114" s="11"/>
      <c r="C114" s="218"/>
      <c r="D114" s="24"/>
      <c r="E114" s="24"/>
      <c r="F114" s="24"/>
      <c r="G114" s="24"/>
      <c r="H114" s="24"/>
      <c r="I114" s="3"/>
      <c r="J114" s="24"/>
    </row>
    <row r="115" spans="1:10" ht="16.5" customHeight="1">
      <c r="B115" s="11"/>
      <c r="C115" s="218"/>
      <c r="D115" s="24"/>
      <c r="E115" s="24"/>
      <c r="F115" s="24"/>
      <c r="G115" s="24"/>
      <c r="H115" s="24"/>
      <c r="I115" s="3"/>
      <c r="J115" s="24"/>
    </row>
    <row r="116" spans="1:10" ht="1.5" customHeight="1">
      <c r="B116" s="11"/>
      <c r="C116" s="218"/>
      <c r="D116" s="24"/>
      <c r="E116" s="24"/>
      <c r="F116" s="24"/>
      <c r="G116" s="24"/>
      <c r="H116" s="24"/>
      <c r="I116" s="3"/>
      <c r="J116" s="24"/>
    </row>
    <row r="117" spans="1:10" ht="16.5" customHeight="1">
      <c r="B117" s="11"/>
      <c r="C117" s="218"/>
      <c r="D117" s="24"/>
      <c r="E117" s="24"/>
      <c r="F117" s="24"/>
      <c r="G117" s="24"/>
      <c r="H117" s="24"/>
      <c r="I117" s="3"/>
      <c r="J117" s="24"/>
    </row>
    <row r="118" spans="1:10" ht="16.5" customHeight="1">
      <c r="B118" s="11"/>
      <c r="C118" s="218"/>
      <c r="D118" s="24"/>
      <c r="E118" s="24"/>
      <c r="F118" s="24"/>
      <c r="G118" s="24"/>
      <c r="H118" s="24"/>
      <c r="I118" s="3"/>
      <c r="J118" s="24"/>
    </row>
    <row r="119" spans="1:10" ht="14.25" customHeight="1">
      <c r="B119" s="11"/>
      <c r="C119" s="218"/>
      <c r="D119" s="24"/>
      <c r="E119" s="24"/>
      <c r="F119" s="24"/>
      <c r="G119" s="24"/>
      <c r="H119" s="24"/>
      <c r="I119" s="3"/>
      <c r="J119" s="24"/>
    </row>
    <row r="120" spans="1:10" ht="15" customHeight="1">
      <c r="A120" s="346" t="s">
        <v>112</v>
      </c>
      <c r="B120" s="346"/>
      <c r="C120" s="346"/>
      <c r="D120" s="346"/>
      <c r="E120" s="346"/>
      <c r="F120" s="346"/>
      <c r="G120" s="346"/>
      <c r="H120" s="346"/>
      <c r="I120" s="346"/>
      <c r="J120" s="346"/>
    </row>
    <row r="121" spans="1:10" ht="15" customHeight="1">
      <c r="A121" s="27"/>
      <c r="B121" s="11"/>
      <c r="C121" s="218"/>
      <c r="D121" s="25"/>
      <c r="E121" s="218"/>
      <c r="F121" s="25"/>
      <c r="G121" s="218"/>
      <c r="H121" s="25"/>
      <c r="J121" s="25">
        <v>8</v>
      </c>
    </row>
  </sheetData>
  <mergeCells count="10">
    <mergeCell ref="D69:F69"/>
    <mergeCell ref="H69:J69"/>
    <mergeCell ref="A120:J120"/>
    <mergeCell ref="D6:F6"/>
    <mergeCell ref="H6:J6"/>
    <mergeCell ref="D7:F7"/>
    <mergeCell ref="H7:J7"/>
    <mergeCell ref="A61:J61"/>
    <mergeCell ref="D68:F68"/>
    <mergeCell ref="H68:J68"/>
  </mergeCells>
  <pageMargins left="0.75" right="0.5" top="0.5" bottom="0.5" header="0.5" footer="0.5"/>
  <pageSetup paperSize="9" scale="93" firstPageNumber="3" fitToHeight="0" orientation="portrait" useFirstPageNumber="1" r:id="rId1"/>
  <rowBreaks count="1" manualBreakCount="1">
    <brk id="6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AA54"/>
  <sheetViews>
    <sheetView view="pageBreakPreview" topLeftCell="B6" zoomScale="70" zoomScaleNormal="90" zoomScaleSheetLayoutView="70" workbookViewId="0">
      <selection activeCell="E63" sqref="E63"/>
    </sheetView>
  </sheetViews>
  <sheetFormatPr defaultColWidth="9.09765625" defaultRowHeight="15" customHeight="1"/>
  <cols>
    <col min="1" max="1" width="1.09765625" style="13" customWidth="1"/>
    <col min="2" max="2" width="39.59765625" style="13" customWidth="1"/>
    <col min="3" max="3" width="5.69921875" style="13" customWidth="1"/>
    <col min="4" max="4" width="0.8984375" style="3" customWidth="1"/>
    <col min="5" max="5" width="13.69921875" style="26" customWidth="1"/>
    <col min="6" max="6" width="0.8984375" style="3" customWidth="1"/>
    <col min="7" max="7" width="13" style="26" customWidth="1"/>
    <col min="8" max="8" width="0.8984375" style="3" customWidth="1"/>
    <col min="9" max="9" width="13.09765625" style="3" customWidth="1"/>
    <col min="10" max="10" width="0.8984375" style="3" customWidth="1"/>
    <col min="11" max="11" width="13.69921875" style="26" customWidth="1"/>
    <col min="12" max="12" width="0.8984375" style="26" customWidth="1"/>
    <col min="13" max="13" width="13.8984375" style="26" customWidth="1"/>
    <col min="14" max="14" width="0.8984375" style="3" customWidth="1"/>
    <col min="15" max="15" width="19" style="26" customWidth="1"/>
    <col min="16" max="16" width="1.3984375" style="3" customWidth="1"/>
    <col min="17" max="17" width="16.3984375" style="3" customWidth="1"/>
    <col min="18" max="18" width="1.09765625" style="3" customWidth="1"/>
    <col min="19" max="19" width="15.8984375" style="26" customWidth="1"/>
    <col min="20" max="20" width="0.8984375" style="3" customWidth="1"/>
    <col min="21" max="21" width="13.09765625" style="26" customWidth="1"/>
    <col min="22" max="22" width="0.8984375" style="3" customWidth="1"/>
    <col min="23" max="23" width="13.69921875" style="26" customWidth="1"/>
    <col min="24" max="24" width="0.8984375" style="13" customWidth="1"/>
    <col min="25" max="25" width="13.69921875" style="26" customWidth="1"/>
    <col min="26" max="26" width="0.8984375" style="13" customWidth="1"/>
    <col min="27" max="27" width="13.69921875" style="26" customWidth="1"/>
    <col min="28" max="16384" width="9.09765625" style="13"/>
  </cols>
  <sheetData>
    <row r="1" spans="1:27" s="66" customFormat="1" ht="15" customHeight="1">
      <c r="A1" s="66" t="s">
        <v>0</v>
      </c>
      <c r="E1" s="67"/>
      <c r="G1" s="67"/>
      <c r="K1" s="67"/>
      <c r="L1" s="67"/>
      <c r="M1" s="67"/>
      <c r="O1" s="67"/>
      <c r="S1" s="67"/>
      <c r="U1" s="67"/>
      <c r="W1" s="67"/>
      <c r="Y1" s="67"/>
      <c r="AA1" s="67"/>
    </row>
    <row r="2" spans="1:27" s="66" customFormat="1" ht="15" customHeight="1">
      <c r="A2" s="66" t="s">
        <v>1</v>
      </c>
      <c r="E2" s="67"/>
      <c r="G2" s="67"/>
      <c r="K2" s="67"/>
      <c r="L2" s="67"/>
      <c r="M2" s="67"/>
      <c r="O2" s="67"/>
      <c r="S2" s="67"/>
      <c r="U2" s="67"/>
      <c r="W2" s="67"/>
      <c r="Y2" s="67"/>
      <c r="AA2" s="67"/>
    </row>
    <row r="3" spans="1:27" s="66" customFormat="1" ht="15" customHeight="1">
      <c r="A3" s="66" t="s">
        <v>124</v>
      </c>
      <c r="E3" s="67"/>
      <c r="G3" s="67"/>
      <c r="K3" s="67"/>
      <c r="L3" s="67"/>
      <c r="M3" s="67"/>
      <c r="O3" s="67"/>
      <c r="S3" s="67"/>
      <c r="U3" s="67"/>
      <c r="W3" s="67"/>
      <c r="Y3" s="67"/>
      <c r="AA3" s="67"/>
    </row>
    <row r="4" spans="1:27" s="66" customFormat="1" ht="15" customHeight="1">
      <c r="A4" s="15" t="s">
        <v>121</v>
      </c>
      <c r="B4" s="68"/>
      <c r="C4" s="68"/>
      <c r="D4" s="68"/>
      <c r="E4" s="69"/>
      <c r="F4" s="68"/>
      <c r="G4" s="69"/>
      <c r="H4" s="68"/>
      <c r="I4" s="68"/>
      <c r="J4" s="68"/>
      <c r="K4" s="69"/>
      <c r="L4" s="69"/>
      <c r="M4" s="69"/>
      <c r="N4" s="68"/>
      <c r="O4" s="69"/>
      <c r="P4" s="68"/>
      <c r="Q4" s="68"/>
      <c r="R4" s="68"/>
      <c r="S4" s="69"/>
      <c r="T4" s="68"/>
      <c r="U4" s="69"/>
      <c r="V4" s="68"/>
      <c r="W4" s="69"/>
      <c r="X4" s="68"/>
      <c r="Y4" s="69"/>
      <c r="Z4" s="68"/>
      <c r="AA4" s="69"/>
    </row>
    <row r="5" spans="1:27" ht="15" customHeight="1">
      <c r="A5" s="10"/>
      <c r="B5" s="10"/>
      <c r="C5" s="10"/>
      <c r="D5" s="98"/>
      <c r="E5" s="29"/>
      <c r="F5" s="22"/>
      <c r="G5" s="29"/>
      <c r="H5" s="22"/>
      <c r="I5" s="22"/>
      <c r="J5" s="22"/>
    </row>
    <row r="6" spans="1:27" ht="20.5">
      <c r="A6" s="10"/>
      <c r="B6" s="10"/>
      <c r="C6" s="10"/>
      <c r="D6" s="10"/>
      <c r="E6" s="349" t="s">
        <v>125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</row>
    <row r="7" spans="1:27" ht="20.5">
      <c r="A7" s="10"/>
      <c r="B7" s="10"/>
      <c r="C7" s="10"/>
      <c r="D7" s="10"/>
      <c r="E7" s="350" t="s">
        <v>126</v>
      </c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</row>
    <row r="8" spans="1:27" ht="20.5">
      <c r="A8" s="10"/>
      <c r="B8" s="10"/>
      <c r="C8" s="10"/>
      <c r="D8" s="21"/>
      <c r="E8" s="12" t="s">
        <v>127</v>
      </c>
      <c r="F8" s="21"/>
      <c r="G8" s="12"/>
      <c r="H8" s="21"/>
      <c r="I8" s="21"/>
      <c r="J8" s="21"/>
      <c r="K8" s="12"/>
      <c r="L8" s="12"/>
      <c r="M8" s="12"/>
      <c r="N8" s="21"/>
      <c r="O8" s="351" t="s">
        <v>75</v>
      </c>
      <c r="P8" s="351"/>
      <c r="Q8" s="351"/>
      <c r="R8" s="351"/>
      <c r="S8" s="351"/>
      <c r="T8" s="351"/>
      <c r="U8" s="351"/>
      <c r="V8" s="21"/>
      <c r="W8" s="12"/>
    </row>
    <row r="9" spans="1:27" ht="20.5">
      <c r="A9" s="10"/>
      <c r="B9" s="10"/>
      <c r="C9" s="10"/>
      <c r="D9" s="98"/>
      <c r="E9" s="70"/>
      <c r="F9" s="22"/>
      <c r="G9" s="70"/>
      <c r="H9" s="22"/>
      <c r="I9" s="22"/>
      <c r="J9" s="22"/>
      <c r="K9" s="70"/>
      <c r="L9" s="70"/>
      <c r="M9" s="100"/>
      <c r="N9" s="71"/>
      <c r="O9" s="353" t="s">
        <v>128</v>
      </c>
      <c r="P9" s="353"/>
      <c r="Q9" s="353"/>
      <c r="R9" s="67"/>
      <c r="S9" s="67"/>
      <c r="T9" s="67"/>
      <c r="U9" s="73"/>
      <c r="W9" s="12"/>
    </row>
    <row r="10" spans="1:27" ht="20.5">
      <c r="A10" s="10"/>
      <c r="B10" s="10"/>
      <c r="C10" s="10"/>
      <c r="D10" s="98"/>
      <c r="E10" s="70"/>
      <c r="F10" s="22"/>
      <c r="G10" s="70"/>
      <c r="H10" s="22"/>
      <c r="I10" s="22"/>
      <c r="J10" s="22"/>
      <c r="K10" s="70"/>
      <c r="L10" s="70"/>
      <c r="M10" s="100"/>
      <c r="N10" s="71"/>
      <c r="O10" s="29" t="s">
        <v>129</v>
      </c>
      <c r="Q10" s="137"/>
      <c r="S10" s="29" t="s">
        <v>130</v>
      </c>
      <c r="U10" s="29" t="s">
        <v>131</v>
      </c>
      <c r="W10" s="12"/>
    </row>
    <row r="11" spans="1:27" ht="20.5">
      <c r="D11" s="6"/>
      <c r="E11" s="29" t="s">
        <v>132</v>
      </c>
      <c r="F11" s="6"/>
      <c r="G11" s="29"/>
      <c r="H11" s="6"/>
      <c r="I11" s="6" t="s">
        <v>133</v>
      </c>
      <c r="J11" s="6"/>
      <c r="K11" s="352" t="s">
        <v>72</v>
      </c>
      <c r="L11" s="352"/>
      <c r="M11" s="352"/>
      <c r="N11" s="352"/>
      <c r="O11" s="29" t="s">
        <v>134</v>
      </c>
      <c r="P11" s="9"/>
      <c r="Q11" s="6" t="s">
        <v>135</v>
      </c>
      <c r="R11" s="9"/>
      <c r="S11" s="29" t="s">
        <v>136</v>
      </c>
      <c r="T11" s="9"/>
      <c r="U11" s="29" t="s">
        <v>137</v>
      </c>
      <c r="V11" s="9"/>
      <c r="AA11" s="29" t="s">
        <v>138</v>
      </c>
    </row>
    <row r="12" spans="1:27" ht="20.5">
      <c r="D12" s="6"/>
      <c r="E12" s="73" t="s">
        <v>139</v>
      </c>
      <c r="F12" s="6"/>
      <c r="G12" s="73" t="s">
        <v>140</v>
      </c>
      <c r="H12" s="6"/>
      <c r="I12" s="6" t="s">
        <v>141</v>
      </c>
      <c r="J12" s="6"/>
      <c r="K12" s="29" t="s">
        <v>142</v>
      </c>
      <c r="L12" s="29"/>
      <c r="N12" s="6"/>
      <c r="O12" s="29" t="s">
        <v>143</v>
      </c>
      <c r="P12" s="6"/>
      <c r="Q12" s="6" t="s">
        <v>144</v>
      </c>
      <c r="R12" s="6"/>
      <c r="S12" s="29" t="s">
        <v>145</v>
      </c>
      <c r="T12" s="6"/>
      <c r="U12" s="29" t="s">
        <v>146</v>
      </c>
      <c r="V12" s="6"/>
      <c r="W12" s="29" t="s">
        <v>147</v>
      </c>
      <c r="Y12" s="29" t="s">
        <v>148</v>
      </c>
      <c r="AA12" s="29" t="s">
        <v>146</v>
      </c>
    </row>
    <row r="13" spans="1:27" ht="20.5">
      <c r="D13" s="6"/>
      <c r="E13" s="73" t="s">
        <v>149</v>
      </c>
      <c r="F13" s="6"/>
      <c r="G13" s="73" t="s">
        <v>149</v>
      </c>
      <c r="H13" s="6"/>
      <c r="I13" s="6" t="s">
        <v>150</v>
      </c>
      <c r="J13" s="6"/>
      <c r="K13" s="29" t="s">
        <v>151</v>
      </c>
      <c r="L13" s="29"/>
      <c r="M13" s="29" t="s">
        <v>74</v>
      </c>
      <c r="N13" s="6"/>
      <c r="O13" s="29" t="s">
        <v>152</v>
      </c>
      <c r="P13" s="6"/>
      <c r="Q13" s="6" t="s">
        <v>153</v>
      </c>
      <c r="R13" s="6"/>
      <c r="S13" s="29" t="s">
        <v>154</v>
      </c>
      <c r="T13" s="6"/>
      <c r="U13" s="29" t="s">
        <v>155</v>
      </c>
      <c r="V13" s="6"/>
      <c r="W13" s="29" t="s">
        <v>156</v>
      </c>
      <c r="Y13" s="29" t="s">
        <v>157</v>
      </c>
      <c r="AA13" s="29" t="s">
        <v>155</v>
      </c>
    </row>
    <row r="14" spans="1:27" ht="20.5">
      <c r="C14" s="99" t="s">
        <v>13</v>
      </c>
      <c r="D14" s="6"/>
      <c r="E14" s="72" t="s">
        <v>14</v>
      </c>
      <c r="F14" s="6"/>
      <c r="G14" s="72" t="s">
        <v>14</v>
      </c>
      <c r="H14" s="6"/>
      <c r="I14" s="72" t="s">
        <v>14</v>
      </c>
      <c r="J14" s="6"/>
      <c r="K14" s="1" t="s">
        <v>14</v>
      </c>
      <c r="L14" s="1"/>
      <c r="M14" s="72" t="s">
        <v>14</v>
      </c>
      <c r="N14" s="6"/>
      <c r="O14" s="7" t="s">
        <v>14</v>
      </c>
      <c r="P14" s="6"/>
      <c r="Q14" s="7" t="s">
        <v>14</v>
      </c>
      <c r="R14" s="6"/>
      <c r="S14" s="7" t="s">
        <v>14</v>
      </c>
      <c r="T14" s="6"/>
      <c r="U14" s="7" t="s">
        <v>14</v>
      </c>
      <c r="V14" s="6"/>
      <c r="W14" s="7" t="s">
        <v>14</v>
      </c>
      <c r="Y14" s="7" t="s">
        <v>14</v>
      </c>
      <c r="AA14" s="7" t="s">
        <v>14</v>
      </c>
    </row>
    <row r="15" spans="1:27" ht="20">
      <c r="A15" s="27"/>
      <c r="B15" s="27"/>
      <c r="C15" s="27"/>
      <c r="D15" s="9"/>
      <c r="E15" s="17"/>
      <c r="F15" s="9"/>
      <c r="G15" s="17"/>
      <c r="H15" s="9"/>
      <c r="I15" s="9"/>
      <c r="J15" s="9"/>
      <c r="O15" s="17"/>
      <c r="S15" s="17"/>
      <c r="U15" s="17"/>
    </row>
    <row r="16" spans="1:27" ht="20.5">
      <c r="A16" s="14" t="s">
        <v>158</v>
      </c>
      <c r="B16" s="10"/>
      <c r="C16" s="10"/>
      <c r="D16" s="85"/>
      <c r="E16" s="25">
        <v>228203</v>
      </c>
      <c r="F16" s="24"/>
      <c r="G16" s="85">
        <v>108503</v>
      </c>
      <c r="H16" s="24"/>
      <c r="I16" s="85">
        <v>19337</v>
      </c>
      <c r="J16" s="24"/>
      <c r="K16" s="85">
        <v>25650</v>
      </c>
      <c r="L16" s="85"/>
      <c r="M16" s="25">
        <v>398970</v>
      </c>
      <c r="N16" s="24"/>
      <c r="O16" s="25">
        <v>9086</v>
      </c>
      <c r="P16" s="24"/>
      <c r="Q16" s="24">
        <v>16614</v>
      </c>
      <c r="R16" s="24"/>
      <c r="S16" s="25">
        <v>-11589</v>
      </c>
      <c r="T16" s="24"/>
      <c r="U16" s="25">
        <f>SUM(O16:S16)</f>
        <v>14111</v>
      </c>
      <c r="V16" s="24"/>
      <c r="W16" s="114">
        <f>SUM(E16,G16,I16,K16,M16,U16)</f>
        <v>794774</v>
      </c>
      <c r="Y16" s="25">
        <v>63241</v>
      </c>
      <c r="Z16" s="85"/>
      <c r="AA16" s="85">
        <f>W16+Y16</f>
        <v>858015</v>
      </c>
    </row>
    <row r="17" spans="1:27" ht="16" customHeight="1">
      <c r="A17" s="14"/>
      <c r="B17" s="10"/>
      <c r="C17" s="10"/>
      <c r="D17" s="85"/>
      <c r="E17" s="181"/>
      <c r="F17" s="167"/>
      <c r="G17" s="114"/>
      <c r="H17" s="167"/>
      <c r="I17" s="114"/>
      <c r="J17" s="167"/>
      <c r="K17" s="85"/>
      <c r="L17" s="85"/>
      <c r="M17" s="181"/>
      <c r="N17" s="167"/>
      <c r="O17" s="181"/>
      <c r="P17" s="167"/>
      <c r="Q17" s="167"/>
      <c r="R17" s="167"/>
      <c r="S17" s="181"/>
      <c r="T17" s="167"/>
      <c r="U17" s="181"/>
      <c r="V17" s="167"/>
      <c r="W17" s="181"/>
      <c r="Y17" s="181"/>
      <c r="AA17" s="181"/>
    </row>
    <row r="18" spans="1:27" ht="20.5">
      <c r="A18" s="14" t="s">
        <v>159</v>
      </c>
      <c r="B18" s="10"/>
      <c r="D18" s="24"/>
      <c r="E18" s="181"/>
      <c r="F18" s="167"/>
      <c r="G18" s="114"/>
      <c r="H18" s="167"/>
      <c r="I18" s="114"/>
      <c r="J18" s="167"/>
      <c r="K18" s="85"/>
      <c r="L18" s="85"/>
      <c r="M18" s="181"/>
      <c r="N18" s="167"/>
      <c r="O18" s="181"/>
      <c r="P18" s="167"/>
      <c r="Q18" s="167"/>
      <c r="R18" s="167"/>
      <c r="S18" s="181"/>
      <c r="T18" s="167"/>
      <c r="U18" s="181"/>
      <c r="V18" s="167"/>
      <c r="W18" s="181"/>
    </row>
    <row r="19" spans="1:27" ht="20.5">
      <c r="A19" s="13" t="s">
        <v>160</v>
      </c>
      <c r="B19" s="10"/>
      <c r="E19" s="85"/>
      <c r="G19" s="114"/>
      <c r="I19" s="114"/>
      <c r="Q19" s="13"/>
      <c r="W19" s="85"/>
      <c r="AA19" s="181"/>
    </row>
    <row r="20" spans="1:27" ht="20">
      <c r="B20" s="27" t="s">
        <v>161</v>
      </c>
      <c r="C20" s="11"/>
      <c r="D20" s="24"/>
      <c r="E20" s="85">
        <v>7191</v>
      </c>
      <c r="F20" s="167"/>
      <c r="G20" s="85">
        <v>23638</v>
      </c>
      <c r="H20" s="167"/>
      <c r="I20" s="85">
        <v>0</v>
      </c>
      <c r="J20" s="167"/>
      <c r="K20" s="85">
        <v>0</v>
      </c>
      <c r="L20" s="85"/>
      <c r="M20" s="85">
        <v>0</v>
      </c>
      <c r="N20" s="167"/>
      <c r="O20" s="85">
        <v>0</v>
      </c>
      <c r="P20" s="167"/>
      <c r="Q20" s="3">
        <v>0</v>
      </c>
      <c r="R20" s="167"/>
      <c r="S20" s="85">
        <v>0</v>
      </c>
      <c r="T20" s="167"/>
      <c r="U20" s="85">
        <f t="shared" ref="U20:U23" si="0">SUM(O20:S20)</f>
        <v>0</v>
      </c>
      <c r="V20" s="85"/>
      <c r="W20" s="114">
        <f>E20+G20+I20+K20+M20+U20</f>
        <v>30829</v>
      </c>
      <c r="X20" s="85"/>
      <c r="Y20" s="85">
        <v>0</v>
      </c>
      <c r="AA20" s="114">
        <f>W20+Y20</f>
        <v>30829</v>
      </c>
    </row>
    <row r="21" spans="1:27" ht="20">
      <c r="A21" s="13" t="s">
        <v>162</v>
      </c>
      <c r="B21" s="27"/>
      <c r="C21" s="11"/>
      <c r="D21" s="24"/>
      <c r="E21" s="85">
        <v>0</v>
      </c>
      <c r="F21" s="167"/>
      <c r="G21" s="85">
        <v>0</v>
      </c>
      <c r="H21" s="167">
        <v>0</v>
      </c>
      <c r="I21" s="85">
        <v>10474</v>
      </c>
      <c r="J21" s="167"/>
      <c r="K21" s="85">
        <v>0</v>
      </c>
      <c r="L21" s="85"/>
      <c r="M21" s="85">
        <v>0</v>
      </c>
      <c r="N21" s="167"/>
      <c r="O21" s="85">
        <v>0</v>
      </c>
      <c r="P21" s="167"/>
      <c r="Q21" s="167">
        <v>0</v>
      </c>
      <c r="R21" s="167"/>
      <c r="S21" s="85">
        <v>0</v>
      </c>
      <c r="T21" s="167"/>
      <c r="U21" s="85">
        <f t="shared" si="0"/>
        <v>0</v>
      </c>
      <c r="V21" s="85"/>
      <c r="W21" s="85">
        <f t="shared" ref="W21:W24" si="1">E21+G21+I21+K21+M21+U21</f>
        <v>10474</v>
      </c>
      <c r="X21" s="85"/>
      <c r="Y21" s="85">
        <v>0</v>
      </c>
      <c r="AA21" s="181">
        <f t="shared" ref="AA21:AA24" si="2">W21+Y21</f>
        <v>10474</v>
      </c>
    </row>
    <row r="22" spans="1:27" ht="20">
      <c r="A22" s="13" t="s">
        <v>163</v>
      </c>
      <c r="B22" s="27"/>
      <c r="C22" s="11"/>
      <c r="D22" s="24"/>
      <c r="E22" s="85">
        <v>0</v>
      </c>
      <c r="F22" s="167"/>
      <c r="G22" s="85">
        <v>0</v>
      </c>
      <c r="H22" s="167"/>
      <c r="I22" s="85">
        <v>0</v>
      </c>
      <c r="J22" s="167"/>
      <c r="K22" s="85">
        <v>0</v>
      </c>
      <c r="L22" s="85"/>
      <c r="M22" s="85">
        <v>-277812</v>
      </c>
      <c r="N22" s="167"/>
      <c r="O22" s="85">
        <v>0</v>
      </c>
      <c r="P22" s="167"/>
      <c r="Q22" s="85">
        <v>0</v>
      </c>
      <c r="R22" s="167"/>
      <c r="S22" s="85">
        <v>0</v>
      </c>
      <c r="T22" s="167"/>
      <c r="U22" s="85">
        <f t="shared" si="0"/>
        <v>0</v>
      </c>
      <c r="V22" s="85"/>
      <c r="W22" s="85">
        <f t="shared" si="1"/>
        <v>-277812</v>
      </c>
      <c r="X22" s="85"/>
      <c r="Y22" s="85">
        <v>-15121</v>
      </c>
      <c r="AA22" s="181">
        <f t="shared" si="2"/>
        <v>-292933</v>
      </c>
    </row>
    <row r="23" spans="1:27" ht="20">
      <c r="A23" s="13" t="s">
        <v>164</v>
      </c>
      <c r="B23" s="27"/>
      <c r="C23" s="11"/>
      <c r="D23" s="24"/>
      <c r="E23" s="85">
        <v>0</v>
      </c>
      <c r="F23" s="167"/>
      <c r="G23" s="85">
        <v>0</v>
      </c>
      <c r="H23" s="167"/>
      <c r="I23" s="85">
        <v>0</v>
      </c>
      <c r="J23" s="167"/>
      <c r="K23" s="85">
        <v>0</v>
      </c>
      <c r="L23" s="85"/>
      <c r="M23" s="85">
        <v>0</v>
      </c>
      <c r="N23" s="167"/>
      <c r="O23" s="85">
        <v>0</v>
      </c>
      <c r="P23" s="167"/>
      <c r="Q23" s="85">
        <v>0</v>
      </c>
      <c r="R23" s="167"/>
      <c r="S23" s="85">
        <v>0</v>
      </c>
      <c r="T23" s="167"/>
      <c r="U23" s="85">
        <f t="shared" si="0"/>
        <v>0</v>
      </c>
      <c r="V23" s="85"/>
      <c r="W23" s="85">
        <f t="shared" si="1"/>
        <v>0</v>
      </c>
      <c r="X23" s="85"/>
      <c r="Y23" s="85">
        <v>16283</v>
      </c>
      <c r="AA23" s="181">
        <f t="shared" si="2"/>
        <v>16283</v>
      </c>
    </row>
    <row r="24" spans="1:27" ht="20">
      <c r="A24" s="13" t="s">
        <v>169</v>
      </c>
      <c r="D24" s="24"/>
      <c r="E24" s="171">
        <v>0</v>
      </c>
      <c r="F24" s="167"/>
      <c r="G24" s="102">
        <v>0</v>
      </c>
      <c r="H24" s="167"/>
      <c r="I24" s="102">
        <v>0</v>
      </c>
      <c r="J24" s="167"/>
      <c r="K24" s="102">
        <v>0</v>
      </c>
      <c r="L24" s="85"/>
      <c r="M24" s="102">
        <v>258715</v>
      </c>
      <c r="N24" s="167"/>
      <c r="O24" s="170">
        <v>12109</v>
      </c>
      <c r="P24" s="167"/>
      <c r="Q24" s="102">
        <v>0</v>
      </c>
      <c r="R24" s="167"/>
      <c r="S24" s="171">
        <v>0</v>
      </c>
      <c r="T24" s="167"/>
      <c r="U24" s="169">
        <f>SUM(O24:S24)</f>
        <v>12109</v>
      </c>
      <c r="V24" s="171"/>
      <c r="W24" s="102">
        <f t="shared" si="1"/>
        <v>270824</v>
      </c>
      <c r="Y24" s="170">
        <v>554</v>
      </c>
      <c r="Z24" s="168"/>
      <c r="AA24" s="170">
        <f t="shared" si="2"/>
        <v>271378</v>
      </c>
    </row>
    <row r="25" spans="1:27" ht="16.5" customHeight="1">
      <c r="A25" s="74"/>
      <c r="D25" s="85"/>
      <c r="E25" s="181"/>
      <c r="F25" s="167"/>
      <c r="G25" s="181"/>
      <c r="H25" s="167"/>
      <c r="I25" s="181"/>
      <c r="J25" s="167"/>
      <c r="K25" s="181"/>
      <c r="L25" s="85"/>
      <c r="M25" s="181"/>
      <c r="N25" s="167"/>
      <c r="O25" s="181"/>
      <c r="P25" s="167"/>
      <c r="Q25" s="167"/>
      <c r="R25" s="167"/>
      <c r="S25" s="181"/>
      <c r="T25" s="167"/>
      <c r="U25" s="181"/>
      <c r="V25" s="167"/>
      <c r="W25" s="181"/>
      <c r="Y25" s="181"/>
      <c r="AA25" s="181"/>
    </row>
    <row r="26" spans="1:27" ht="21" thickBot="1">
      <c r="A26" s="75" t="s">
        <v>165</v>
      </c>
      <c r="D26" s="24"/>
      <c r="E26" s="183">
        <f>SUM(E16:E24)</f>
        <v>235394</v>
      </c>
      <c r="F26" s="167"/>
      <c r="G26" s="103">
        <f>SUM(G16:G24)</f>
        <v>132141</v>
      </c>
      <c r="H26" s="167"/>
      <c r="I26" s="103">
        <f>SUM(I16:I24)</f>
        <v>29811</v>
      </c>
      <c r="J26" s="167"/>
      <c r="K26" s="103">
        <f>SUM(K16:K24)</f>
        <v>25650</v>
      </c>
      <c r="L26" s="85"/>
      <c r="M26" s="183">
        <f>SUM(M16:M24)</f>
        <v>379873</v>
      </c>
      <c r="N26" s="167"/>
      <c r="O26" s="183">
        <f>SUM(O16:O24)</f>
        <v>21195</v>
      </c>
      <c r="P26" s="167"/>
      <c r="Q26" s="182">
        <f>SUM(Q16:Q24)</f>
        <v>16614</v>
      </c>
      <c r="R26" s="167"/>
      <c r="S26" s="183">
        <f>SUM(S16:S24)</f>
        <v>-11589</v>
      </c>
      <c r="T26" s="167"/>
      <c r="U26" s="183">
        <f>SUM(U16:U24)</f>
        <v>26220</v>
      </c>
      <c r="V26" s="167"/>
      <c r="W26" s="183">
        <f>SUM(W16:W24)</f>
        <v>829089</v>
      </c>
      <c r="Y26" s="183">
        <f>SUM(Y16:Y24)</f>
        <v>64957</v>
      </c>
      <c r="AA26" s="183">
        <f>SUM(AA16:AA24)</f>
        <v>894046</v>
      </c>
    </row>
    <row r="27" spans="1:27" ht="19" customHeight="1" thickTop="1">
      <c r="D27" s="24"/>
      <c r="F27" s="167"/>
      <c r="H27" s="167"/>
      <c r="I27" s="167"/>
      <c r="J27" s="167"/>
      <c r="K27" s="181"/>
      <c r="L27" s="85"/>
    </row>
    <row r="28" spans="1:27" ht="16" customHeight="1">
      <c r="C28" s="10"/>
      <c r="D28" s="24"/>
      <c r="F28" s="24"/>
      <c r="H28" s="24"/>
      <c r="I28" s="24"/>
      <c r="J28" s="24"/>
      <c r="K28" s="25"/>
      <c r="L28" s="85"/>
    </row>
    <row r="29" spans="1:27" ht="20.5">
      <c r="A29" s="14" t="s">
        <v>166</v>
      </c>
      <c r="B29" s="10"/>
      <c r="C29" s="10"/>
      <c r="D29" s="24"/>
      <c r="E29" s="25">
        <v>253358</v>
      </c>
      <c r="F29" s="24"/>
      <c r="G29" s="85">
        <v>239924</v>
      </c>
      <c r="H29" s="24"/>
      <c r="I29" s="85">
        <v>33341</v>
      </c>
      <c r="J29" s="24"/>
      <c r="K29" s="85">
        <v>25650</v>
      </c>
      <c r="L29" s="85"/>
      <c r="M29" s="25">
        <v>389718</v>
      </c>
      <c r="N29" s="24"/>
      <c r="O29" s="25">
        <v>14018</v>
      </c>
      <c r="P29" s="24"/>
      <c r="Q29" s="24">
        <v>18766</v>
      </c>
      <c r="R29" s="24"/>
      <c r="S29" s="25">
        <v>-11589</v>
      </c>
      <c r="T29" s="24"/>
      <c r="U29" s="25">
        <f>SUM(O29:S29)</f>
        <v>21195</v>
      </c>
      <c r="V29" s="24"/>
      <c r="W29" s="114">
        <f>SUM(E29:M29,U29)</f>
        <v>963186</v>
      </c>
      <c r="Y29" s="25">
        <v>57563</v>
      </c>
      <c r="Z29" s="85"/>
      <c r="AA29" s="85">
        <f>SUM(W29:Y29)</f>
        <v>1020749</v>
      </c>
    </row>
    <row r="30" spans="1:27" ht="15" customHeight="1">
      <c r="A30" s="14"/>
      <c r="B30" s="10"/>
      <c r="C30" s="10"/>
      <c r="D30" s="85"/>
      <c r="E30" s="181"/>
      <c r="F30" s="167"/>
      <c r="G30" s="114"/>
      <c r="H30" s="167"/>
      <c r="I30" s="114"/>
      <c r="J30" s="167"/>
      <c r="K30" s="85"/>
      <c r="L30" s="85"/>
      <c r="M30" s="181"/>
      <c r="N30" s="167"/>
      <c r="O30" s="181"/>
      <c r="P30" s="167"/>
      <c r="Q30" s="167"/>
      <c r="R30" s="167"/>
      <c r="S30" s="181"/>
      <c r="T30" s="167"/>
      <c r="U30" s="181"/>
      <c r="V30" s="167"/>
      <c r="W30" s="181"/>
      <c r="Y30" s="181"/>
      <c r="AA30" s="181"/>
    </row>
    <row r="31" spans="1:27" ht="20.5">
      <c r="A31" s="14" t="s">
        <v>159</v>
      </c>
      <c r="B31" s="10"/>
      <c r="D31" s="24"/>
      <c r="E31" s="25"/>
      <c r="F31" s="24"/>
      <c r="G31" s="85"/>
      <c r="H31" s="24"/>
      <c r="I31" s="85"/>
      <c r="J31" s="24"/>
      <c r="K31" s="85"/>
      <c r="L31" s="85"/>
      <c r="M31" s="25"/>
      <c r="N31" s="24"/>
      <c r="O31" s="25"/>
      <c r="P31" s="24"/>
      <c r="Q31" s="24"/>
      <c r="R31" s="24"/>
      <c r="S31" s="25"/>
      <c r="T31" s="24"/>
      <c r="U31" s="25"/>
      <c r="V31" s="24"/>
      <c r="W31" s="114"/>
    </row>
    <row r="32" spans="1:27" ht="20.5">
      <c r="A32" s="13" t="s">
        <v>160</v>
      </c>
      <c r="B32" s="10"/>
      <c r="D32" s="24"/>
      <c r="E32" s="25"/>
      <c r="F32" s="24"/>
      <c r="G32" s="85"/>
      <c r="H32" s="24"/>
      <c r="I32" s="85"/>
      <c r="J32" s="24"/>
      <c r="K32" s="85"/>
      <c r="L32" s="85"/>
      <c r="M32" s="25"/>
      <c r="N32" s="24"/>
      <c r="O32" s="25"/>
      <c r="P32" s="24"/>
      <c r="Q32" s="24"/>
      <c r="R32" s="24"/>
      <c r="S32" s="25"/>
      <c r="T32" s="24"/>
      <c r="U32" s="25"/>
      <c r="V32" s="24"/>
      <c r="W32" s="114"/>
    </row>
    <row r="33" spans="1:27" ht="20">
      <c r="B33" s="27" t="s">
        <v>161</v>
      </c>
      <c r="C33" s="11">
        <v>20</v>
      </c>
      <c r="D33" s="24"/>
      <c r="E33" s="85">
        <v>84</v>
      </c>
      <c r="F33" s="253"/>
      <c r="G33" s="85">
        <v>500</v>
      </c>
      <c r="H33" s="85"/>
      <c r="I33" s="85">
        <v>0</v>
      </c>
      <c r="J33" s="253"/>
      <c r="K33" s="85">
        <v>0</v>
      </c>
      <c r="L33" s="85"/>
      <c r="M33" s="85">
        <v>0</v>
      </c>
      <c r="N33" s="253"/>
      <c r="O33" s="85">
        <v>0</v>
      </c>
      <c r="P33" s="253"/>
      <c r="Q33" s="85">
        <v>0</v>
      </c>
      <c r="R33" s="253"/>
      <c r="S33" s="85">
        <v>0</v>
      </c>
      <c r="T33" s="253"/>
      <c r="U33" s="85">
        <f t="shared" ref="U33:U38" si="3">SUM(O33:S33)</f>
        <v>0</v>
      </c>
      <c r="V33" s="85"/>
      <c r="W33" s="85">
        <f t="shared" ref="W33:W38" si="4">SUM(E33:M33,U33)</f>
        <v>584</v>
      </c>
      <c r="X33" s="85"/>
      <c r="Y33" s="85">
        <v>0</v>
      </c>
      <c r="AA33" s="85">
        <f t="shared" ref="AA33:AA38" si="5">SUM(W33:Y33)</f>
        <v>584</v>
      </c>
    </row>
    <row r="34" spans="1:27" ht="20">
      <c r="A34" s="13" t="s">
        <v>162</v>
      </c>
      <c r="B34" s="27"/>
      <c r="C34" s="11" t="s">
        <v>167</v>
      </c>
      <c r="D34" s="24"/>
      <c r="E34" s="85">
        <v>0</v>
      </c>
      <c r="F34" s="253"/>
      <c r="G34" s="85">
        <v>0</v>
      </c>
      <c r="H34" s="85"/>
      <c r="I34" s="85">
        <v>5946</v>
      </c>
      <c r="J34" s="253"/>
      <c r="K34" s="85">
        <v>0</v>
      </c>
      <c r="L34" s="85"/>
      <c r="M34" s="85">
        <v>0</v>
      </c>
      <c r="N34" s="253"/>
      <c r="O34" s="85">
        <v>0</v>
      </c>
      <c r="P34" s="253"/>
      <c r="Q34" s="85">
        <v>0</v>
      </c>
      <c r="R34" s="253"/>
      <c r="S34" s="85">
        <v>0</v>
      </c>
      <c r="T34" s="253"/>
      <c r="U34" s="85">
        <f t="shared" si="3"/>
        <v>0</v>
      </c>
      <c r="V34" s="85"/>
      <c r="W34" s="85">
        <f t="shared" si="4"/>
        <v>5946</v>
      </c>
      <c r="X34" s="85"/>
      <c r="Y34" s="85">
        <v>0</v>
      </c>
      <c r="AA34" s="85">
        <f t="shared" si="5"/>
        <v>5946</v>
      </c>
    </row>
    <row r="35" spans="1:27" ht="20">
      <c r="A35" s="13" t="s">
        <v>163</v>
      </c>
      <c r="B35" s="27"/>
      <c r="C35" s="11">
        <v>23</v>
      </c>
      <c r="D35" s="24"/>
      <c r="E35" s="85">
        <v>0</v>
      </c>
      <c r="F35" s="253"/>
      <c r="G35" s="85">
        <v>0</v>
      </c>
      <c r="H35" s="85"/>
      <c r="I35" s="85">
        <v>0</v>
      </c>
      <c r="J35" s="253"/>
      <c r="K35" s="85">
        <v>0</v>
      </c>
      <c r="L35" s="85"/>
      <c r="M35" s="85">
        <v>-116544</v>
      </c>
      <c r="N35" s="253"/>
      <c r="O35" s="85">
        <v>0</v>
      </c>
      <c r="P35" s="253"/>
      <c r="Q35" s="85">
        <v>0</v>
      </c>
      <c r="R35" s="253"/>
      <c r="S35" s="85">
        <v>0</v>
      </c>
      <c r="T35" s="253"/>
      <c r="U35" s="85">
        <f t="shared" si="3"/>
        <v>0</v>
      </c>
      <c r="V35" s="85"/>
      <c r="W35" s="85">
        <f t="shared" si="4"/>
        <v>-116544</v>
      </c>
      <c r="X35" s="85"/>
      <c r="Y35" s="85">
        <v>0</v>
      </c>
      <c r="AA35" s="85">
        <f t="shared" si="5"/>
        <v>-116544</v>
      </c>
    </row>
    <row r="36" spans="1:27" ht="20">
      <c r="A36" s="13" t="s">
        <v>168</v>
      </c>
      <c r="B36" s="27"/>
      <c r="C36" s="11"/>
      <c r="D36" s="24"/>
      <c r="E36" s="85">
        <v>0</v>
      </c>
      <c r="F36" s="253"/>
      <c r="G36" s="85">
        <v>0</v>
      </c>
      <c r="H36" s="85"/>
      <c r="I36" s="85">
        <v>0</v>
      </c>
      <c r="J36" s="253"/>
      <c r="K36" s="85">
        <v>0</v>
      </c>
      <c r="L36" s="85"/>
      <c r="M36" s="85">
        <v>0</v>
      </c>
      <c r="N36" s="253"/>
      <c r="O36" s="85">
        <v>0</v>
      </c>
      <c r="P36" s="253"/>
      <c r="Q36" s="85">
        <v>439</v>
      </c>
      <c r="R36" s="253"/>
      <c r="S36" s="85">
        <v>0</v>
      </c>
      <c r="T36" s="253"/>
      <c r="U36" s="85">
        <f t="shared" si="3"/>
        <v>439</v>
      </c>
      <c r="V36" s="85"/>
      <c r="W36" s="85">
        <f t="shared" si="4"/>
        <v>439</v>
      </c>
      <c r="X36" s="85"/>
      <c r="Y36" s="85">
        <v>0</v>
      </c>
      <c r="AA36" s="85">
        <f t="shared" si="5"/>
        <v>439</v>
      </c>
    </row>
    <row r="37" spans="1:27" ht="20">
      <c r="A37" s="13" t="s">
        <v>252</v>
      </c>
      <c r="B37" s="27"/>
      <c r="C37" s="11"/>
      <c r="D37" s="24"/>
      <c r="E37" s="85">
        <v>0</v>
      </c>
      <c r="F37" s="253"/>
      <c r="G37" s="85">
        <v>0</v>
      </c>
      <c r="H37" s="85"/>
      <c r="I37" s="85">
        <v>0</v>
      </c>
      <c r="J37" s="253"/>
      <c r="K37" s="85">
        <v>0</v>
      </c>
      <c r="L37" s="85"/>
      <c r="M37" s="85">
        <v>0</v>
      </c>
      <c r="N37" s="253"/>
      <c r="O37" s="85">
        <v>6841</v>
      </c>
      <c r="P37" s="253"/>
      <c r="Q37" s="85">
        <v>0</v>
      </c>
      <c r="R37" s="253"/>
      <c r="S37" s="85">
        <v>0</v>
      </c>
      <c r="T37" s="253"/>
      <c r="U37" s="85">
        <f>SUM(O37:S37)</f>
        <v>6841</v>
      </c>
      <c r="V37" s="85"/>
      <c r="W37" s="85">
        <f>SUM(E37:M37,U37)</f>
        <v>6841</v>
      </c>
      <c r="X37" s="85"/>
      <c r="Y37" s="85">
        <v>-35057</v>
      </c>
      <c r="AA37" s="85">
        <f>SUM(W37:Y37)</f>
        <v>-28216</v>
      </c>
    </row>
    <row r="38" spans="1:27" ht="20">
      <c r="A38" s="13" t="s">
        <v>169</v>
      </c>
      <c r="D38" s="24"/>
      <c r="E38" s="102">
        <v>0</v>
      </c>
      <c r="F38" s="253"/>
      <c r="G38" s="102">
        <v>0</v>
      </c>
      <c r="H38" s="253"/>
      <c r="I38" s="102">
        <v>0</v>
      </c>
      <c r="J38" s="253"/>
      <c r="K38" s="102">
        <v>0</v>
      </c>
      <c r="L38" s="85"/>
      <c r="M38" s="102">
        <v>154955</v>
      </c>
      <c r="N38" s="253"/>
      <c r="O38" s="31">
        <v>6753</v>
      </c>
      <c r="P38" s="253"/>
      <c r="Q38" s="102">
        <v>0</v>
      </c>
      <c r="R38" s="253"/>
      <c r="S38" s="268">
        <v>-102306</v>
      </c>
      <c r="T38" s="253"/>
      <c r="U38" s="102">
        <f t="shared" si="3"/>
        <v>-95553</v>
      </c>
      <c r="V38" s="253"/>
      <c r="W38" s="102">
        <f t="shared" si="4"/>
        <v>59402</v>
      </c>
      <c r="Y38" s="31">
        <v>-11082</v>
      </c>
      <c r="Z38" s="269"/>
      <c r="AA38" s="102">
        <f t="shared" si="5"/>
        <v>48320</v>
      </c>
    </row>
    <row r="39" spans="1:27" ht="20">
      <c r="A39" s="74"/>
      <c r="E39" s="25"/>
      <c r="F39" s="24"/>
      <c r="G39" s="25"/>
      <c r="H39" s="24"/>
      <c r="I39" s="25"/>
      <c r="J39" s="24"/>
      <c r="K39" s="25"/>
      <c r="L39" s="85"/>
      <c r="M39" s="25"/>
      <c r="N39" s="24"/>
      <c r="O39" s="25"/>
      <c r="P39" s="24"/>
      <c r="Q39" s="24"/>
      <c r="R39" s="24"/>
      <c r="S39" s="25"/>
      <c r="T39" s="24"/>
      <c r="U39" s="25"/>
      <c r="V39" s="24"/>
      <c r="W39" s="25"/>
      <c r="Y39" s="25"/>
      <c r="AA39" s="25"/>
    </row>
    <row r="40" spans="1:27" ht="21" thickBot="1">
      <c r="A40" s="75" t="s">
        <v>170</v>
      </c>
      <c r="E40" s="35">
        <f>SUM(E29:E38)</f>
        <v>253442</v>
      </c>
      <c r="F40" s="24"/>
      <c r="G40" s="35">
        <f>SUM(G29:G38)</f>
        <v>240424</v>
      </c>
      <c r="H40" s="24"/>
      <c r="I40" s="35">
        <f>SUM(I29:I38)</f>
        <v>39287</v>
      </c>
      <c r="J40" s="24"/>
      <c r="K40" s="35">
        <f>SUM(K29:K38)</f>
        <v>25650</v>
      </c>
      <c r="L40" s="85"/>
      <c r="M40" s="35">
        <f>SUM(M29:M38)</f>
        <v>428129</v>
      </c>
      <c r="N40" s="24"/>
      <c r="O40" s="35">
        <f>SUM(O29:O38)</f>
        <v>27612</v>
      </c>
      <c r="P40" s="24"/>
      <c r="Q40" s="35">
        <f>SUM(Q29:Q38)</f>
        <v>19205</v>
      </c>
      <c r="R40" s="24"/>
      <c r="S40" s="35">
        <f>SUM(S29:S38)</f>
        <v>-113895</v>
      </c>
      <c r="T40" s="24"/>
      <c r="U40" s="35">
        <f>SUM(U29:U38)</f>
        <v>-67078</v>
      </c>
      <c r="V40" s="24"/>
      <c r="W40" s="35">
        <f>SUM(W29:W38)</f>
        <v>919854</v>
      </c>
      <c r="Y40" s="35">
        <f>SUM(Y29:Y38)</f>
        <v>11424</v>
      </c>
      <c r="AA40" s="35">
        <f>SUM(AA29:AA38)</f>
        <v>931278</v>
      </c>
    </row>
    <row r="41" spans="1:27" ht="20.5" thickTop="1">
      <c r="F41" s="24"/>
      <c r="L41" s="85"/>
    </row>
    <row r="42" spans="1:27" ht="11.5" customHeight="1">
      <c r="F42" s="24"/>
      <c r="L42" s="85"/>
    </row>
    <row r="43" spans="1:27" ht="15" hidden="1" customHeight="1">
      <c r="F43" s="24"/>
    </row>
    <row r="44" spans="1:27" ht="15" hidden="1" customHeight="1"/>
    <row r="45" spans="1:27" ht="4" hidden="1" customHeight="1"/>
    <row r="47" spans="1:27" ht="15" hidden="1" customHeight="1"/>
    <row r="48" spans="1:27" ht="15" hidden="1" customHeight="1"/>
    <row r="50" spans="1:27" ht="5" customHeight="1"/>
    <row r="53" spans="1:27" ht="15" customHeight="1">
      <c r="A53" s="93" t="s">
        <v>112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</row>
    <row r="54" spans="1:27" ht="15" customHeight="1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1">
        <v>9</v>
      </c>
    </row>
  </sheetData>
  <mergeCells count="5">
    <mergeCell ref="E6:AA6"/>
    <mergeCell ref="E7:W7"/>
    <mergeCell ref="O8:U8"/>
    <mergeCell ref="K11:N11"/>
    <mergeCell ref="O9:Q9"/>
  </mergeCells>
  <pageMargins left="0.78740157480314998" right="0.31" top="0.78740157480314998" bottom="0.4" header="0.511811023622047" footer="0.42"/>
  <pageSetup paperSize="9" scale="60" firstPageNumber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U49"/>
  <sheetViews>
    <sheetView view="pageBreakPreview" zoomScale="70" zoomScaleNormal="85" zoomScaleSheetLayoutView="70" workbookViewId="0">
      <selection activeCell="AC21" sqref="AC21"/>
    </sheetView>
  </sheetViews>
  <sheetFormatPr defaultColWidth="9.09765625" defaultRowHeight="15" customHeight="1"/>
  <cols>
    <col min="1" max="1" width="1.69921875" style="13" customWidth="1"/>
    <col min="2" max="2" width="43.69921875" style="13" customWidth="1"/>
    <col min="3" max="3" width="6" style="13" customWidth="1"/>
    <col min="4" max="4" width="0.8984375" style="3" customWidth="1"/>
    <col min="5" max="5" width="16.69921875" style="26" customWidth="1"/>
    <col min="6" max="6" width="0.8984375" style="3" customWidth="1"/>
    <col min="7" max="7" width="15.69921875" style="3" customWidth="1"/>
    <col min="8" max="8" width="0.8984375" style="3" customWidth="1"/>
    <col min="9" max="9" width="15.69921875" style="3" customWidth="1"/>
    <col min="10" max="10" width="0.8984375" style="3" customWidth="1"/>
    <col min="11" max="11" width="15.69921875" style="26" customWidth="1"/>
    <col min="12" max="12" width="0.8984375" style="3" customWidth="1"/>
    <col min="13" max="13" width="15.69921875" style="26" customWidth="1"/>
    <col min="14" max="14" width="0.8984375" style="26" customWidth="1"/>
    <col min="15" max="15" width="17.59765625" style="118" customWidth="1"/>
    <col min="16" max="16" width="0.8984375" style="118" customWidth="1"/>
    <col min="17" max="17" width="16.3984375" style="118" customWidth="1"/>
    <col min="18" max="18" width="0.8984375" style="118" customWidth="1"/>
    <col min="19" max="19" width="16.69921875" style="118" customWidth="1"/>
    <col min="20" max="20" width="0.8984375" style="3" customWidth="1"/>
    <col min="21" max="21" width="17.69921875" style="26" customWidth="1"/>
    <col min="22" max="16384" width="9.09765625" style="13"/>
  </cols>
  <sheetData>
    <row r="1" spans="1:21" s="66" customFormat="1" ht="15" customHeight="1">
      <c r="A1" s="66" t="s">
        <v>0</v>
      </c>
      <c r="E1" s="67"/>
      <c r="K1" s="67"/>
      <c r="M1" s="67"/>
      <c r="N1" s="67"/>
      <c r="U1" s="67"/>
    </row>
    <row r="2" spans="1:21" s="66" customFormat="1" ht="15" customHeight="1">
      <c r="A2" s="66" t="s">
        <v>1</v>
      </c>
      <c r="E2" s="67"/>
      <c r="K2" s="67"/>
      <c r="M2" s="67"/>
      <c r="N2" s="67"/>
      <c r="U2" s="67"/>
    </row>
    <row r="3" spans="1:21" s="66" customFormat="1" ht="15" customHeight="1">
      <c r="A3" s="66" t="s">
        <v>171</v>
      </c>
      <c r="E3" s="67"/>
      <c r="K3" s="67"/>
      <c r="M3" s="67"/>
      <c r="N3" s="67"/>
      <c r="U3" s="67"/>
    </row>
    <row r="4" spans="1:21" s="66" customFormat="1" ht="15" customHeight="1">
      <c r="A4" s="15" t="s">
        <v>121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P4" s="68"/>
      <c r="Q4" s="68"/>
      <c r="R4" s="68"/>
      <c r="S4" s="68"/>
      <c r="T4" s="68"/>
      <c r="U4" s="69"/>
    </row>
    <row r="5" spans="1:21" s="66" customFormat="1" ht="15" customHeight="1">
      <c r="E5" s="67"/>
      <c r="K5" s="67"/>
      <c r="M5" s="67"/>
      <c r="N5" s="67"/>
      <c r="O5" s="136"/>
      <c r="U5" s="67"/>
    </row>
    <row r="6" spans="1:21" ht="15" customHeight="1">
      <c r="A6" s="10"/>
      <c r="B6" s="10"/>
      <c r="C6" s="10"/>
      <c r="D6" s="22"/>
      <c r="E6" s="349" t="s">
        <v>172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</row>
    <row r="7" spans="1:21" ht="15" customHeight="1">
      <c r="A7" s="10"/>
      <c r="B7" s="10"/>
      <c r="C7" s="10"/>
      <c r="D7" s="22"/>
      <c r="E7" s="29"/>
      <c r="F7" s="22"/>
      <c r="G7" s="22"/>
      <c r="H7" s="22"/>
      <c r="I7" s="22"/>
      <c r="J7" s="22"/>
      <c r="K7" s="22"/>
      <c r="L7" s="22"/>
      <c r="M7" s="29"/>
      <c r="N7" s="29"/>
      <c r="O7" s="349" t="s">
        <v>75</v>
      </c>
      <c r="P7" s="349"/>
      <c r="Q7" s="349"/>
      <c r="R7" s="349"/>
      <c r="S7" s="349"/>
      <c r="T7" s="22"/>
    </row>
    <row r="8" spans="1:21" ht="15" customHeight="1">
      <c r="A8" s="10"/>
      <c r="B8" s="10"/>
      <c r="C8" s="10"/>
      <c r="D8" s="10"/>
      <c r="E8" s="21"/>
      <c r="F8" s="21"/>
      <c r="G8" s="21"/>
      <c r="H8" s="21"/>
      <c r="I8" s="21"/>
      <c r="J8" s="21"/>
      <c r="K8" s="21"/>
      <c r="L8" s="21"/>
      <c r="M8" s="21"/>
      <c r="N8" s="21"/>
      <c r="O8" s="354" t="s">
        <v>128</v>
      </c>
      <c r="P8" s="354"/>
      <c r="Q8" s="354"/>
      <c r="R8" s="354"/>
      <c r="S8" s="354"/>
      <c r="T8" s="23"/>
      <c r="U8" s="21"/>
    </row>
    <row r="9" spans="1:21" ht="15" customHeight="1">
      <c r="A9" s="10"/>
      <c r="B9" s="10"/>
      <c r="C9" s="10"/>
      <c r="D9" s="21"/>
      <c r="E9" s="29"/>
      <c r="F9" s="21"/>
      <c r="G9" s="21"/>
      <c r="H9" s="21"/>
      <c r="I9" s="134" t="s">
        <v>133</v>
      </c>
      <c r="J9" s="21"/>
      <c r="K9" s="352" t="s">
        <v>72</v>
      </c>
      <c r="L9" s="352"/>
      <c r="M9" s="352"/>
      <c r="N9" s="21"/>
      <c r="O9" s="137" t="s">
        <v>135</v>
      </c>
      <c r="P9" s="135"/>
      <c r="Q9" s="137" t="s">
        <v>173</v>
      </c>
      <c r="R9" s="135"/>
      <c r="S9" s="137" t="s">
        <v>174</v>
      </c>
      <c r="T9" s="21"/>
      <c r="U9" s="21"/>
    </row>
    <row r="10" spans="1:21" ht="15" customHeight="1">
      <c r="D10" s="6"/>
      <c r="E10" s="73" t="s">
        <v>175</v>
      </c>
      <c r="F10" s="6"/>
      <c r="G10" s="73" t="s">
        <v>140</v>
      </c>
      <c r="H10" s="6"/>
      <c r="I10" s="6" t="s">
        <v>141</v>
      </c>
      <c r="J10" s="6"/>
      <c r="K10" s="29" t="s">
        <v>142</v>
      </c>
      <c r="L10" s="29"/>
      <c r="M10" s="29"/>
      <c r="N10" s="21"/>
      <c r="O10" s="6" t="s">
        <v>144</v>
      </c>
      <c r="P10" s="6"/>
      <c r="Q10" s="6" t="s">
        <v>176</v>
      </c>
      <c r="R10" s="6"/>
      <c r="S10" s="6" t="s">
        <v>137</v>
      </c>
      <c r="T10" s="6"/>
      <c r="U10" s="29" t="s">
        <v>138</v>
      </c>
    </row>
    <row r="11" spans="1:21" ht="15" customHeight="1">
      <c r="D11" s="6"/>
      <c r="E11" s="73" t="s">
        <v>149</v>
      </c>
      <c r="F11" s="6"/>
      <c r="G11" s="73" t="s">
        <v>149</v>
      </c>
      <c r="H11" s="6"/>
      <c r="I11" s="6" t="s">
        <v>150</v>
      </c>
      <c r="J11" s="6"/>
      <c r="K11" s="29" t="s">
        <v>151</v>
      </c>
      <c r="L11" s="29"/>
      <c r="M11" s="29" t="s">
        <v>74</v>
      </c>
      <c r="N11" s="21"/>
      <c r="O11" s="6" t="s">
        <v>153</v>
      </c>
      <c r="P11" s="6"/>
      <c r="Q11" s="6" t="s">
        <v>177</v>
      </c>
      <c r="R11" s="6"/>
      <c r="S11" s="6" t="s">
        <v>178</v>
      </c>
      <c r="T11" s="6"/>
      <c r="U11" s="29" t="s">
        <v>179</v>
      </c>
    </row>
    <row r="12" spans="1:21" ht="15" customHeight="1">
      <c r="C12" s="99" t="s">
        <v>13</v>
      </c>
      <c r="D12" s="6"/>
      <c r="E12" s="1" t="s">
        <v>14</v>
      </c>
      <c r="F12" s="6"/>
      <c r="G12" s="72" t="s">
        <v>14</v>
      </c>
      <c r="H12" s="6"/>
      <c r="I12" s="72" t="s">
        <v>14</v>
      </c>
      <c r="J12" s="6"/>
      <c r="K12" s="1" t="s">
        <v>14</v>
      </c>
      <c r="L12" s="7"/>
      <c r="M12" s="1" t="s">
        <v>14</v>
      </c>
      <c r="N12" s="21"/>
      <c r="O12" s="1" t="s">
        <v>14</v>
      </c>
      <c r="P12" s="6"/>
      <c r="Q12" s="1" t="s">
        <v>14</v>
      </c>
      <c r="R12" s="6"/>
      <c r="S12" s="1" t="s">
        <v>14</v>
      </c>
      <c r="T12" s="6"/>
      <c r="U12" s="1" t="s">
        <v>14</v>
      </c>
    </row>
    <row r="13" spans="1:21" ht="8.15" customHeight="1">
      <c r="A13" s="27"/>
      <c r="B13" s="27"/>
      <c r="C13" s="27"/>
      <c r="D13" s="9"/>
      <c r="E13" s="17"/>
      <c r="F13" s="9"/>
      <c r="G13" s="9"/>
      <c r="H13" s="9"/>
      <c r="I13" s="9"/>
      <c r="J13" s="9"/>
      <c r="K13" s="17"/>
      <c r="L13" s="9"/>
      <c r="M13" s="17"/>
      <c r="N13" s="21"/>
      <c r="T13" s="9"/>
    </row>
    <row r="14" spans="1:21" ht="20.5">
      <c r="A14" s="14" t="s">
        <v>158</v>
      </c>
      <c r="B14" s="10"/>
      <c r="C14" s="10"/>
      <c r="D14" s="24"/>
      <c r="E14" s="181">
        <v>228203</v>
      </c>
      <c r="F14" s="167"/>
      <c r="G14" s="85">
        <v>108503</v>
      </c>
      <c r="H14" s="167"/>
      <c r="I14" s="85">
        <v>19337</v>
      </c>
      <c r="J14" s="167"/>
      <c r="K14" s="85">
        <v>25650</v>
      </c>
      <c r="L14" s="85"/>
      <c r="M14" s="85">
        <v>224004</v>
      </c>
      <c r="N14" s="21"/>
      <c r="O14" s="119">
        <v>18766</v>
      </c>
      <c r="P14" s="119"/>
      <c r="Q14" s="85">
        <v>0</v>
      </c>
      <c r="R14" s="119"/>
      <c r="S14" s="167">
        <f>SUM(O14:Q14)</f>
        <v>18766</v>
      </c>
      <c r="T14" s="167"/>
      <c r="U14" s="181">
        <f>SUM(E14:M14,S14)</f>
        <v>624463</v>
      </c>
    </row>
    <row r="15" spans="1:21" ht="13.5" customHeight="1">
      <c r="A15" s="14"/>
      <c r="B15" s="10"/>
      <c r="C15" s="10"/>
      <c r="D15" s="24"/>
      <c r="E15" s="181"/>
      <c r="F15" s="167"/>
      <c r="G15" s="85"/>
      <c r="H15" s="167"/>
      <c r="I15" s="85"/>
      <c r="J15" s="167"/>
      <c r="K15" s="85"/>
      <c r="L15" s="85"/>
      <c r="M15" s="181"/>
      <c r="N15" s="21"/>
      <c r="O15" s="9"/>
      <c r="P15" s="9"/>
      <c r="Q15" s="9"/>
      <c r="R15" s="9"/>
      <c r="S15" s="9"/>
      <c r="T15" s="167"/>
      <c r="U15" s="181"/>
    </row>
    <row r="16" spans="1:21" ht="20.5">
      <c r="A16" s="14" t="s">
        <v>159</v>
      </c>
      <c r="B16" s="10"/>
      <c r="C16" s="10"/>
      <c r="D16" s="24"/>
      <c r="F16" s="167"/>
      <c r="G16" s="85"/>
      <c r="H16" s="167"/>
      <c r="I16" s="85"/>
      <c r="J16" s="167"/>
      <c r="K16" s="85"/>
      <c r="L16" s="85"/>
      <c r="M16" s="181"/>
      <c r="N16" s="21"/>
      <c r="T16" s="167"/>
      <c r="U16" s="181"/>
    </row>
    <row r="17" spans="1:21" ht="20.5">
      <c r="A17" s="13" t="s">
        <v>180</v>
      </c>
      <c r="B17" s="10"/>
      <c r="C17" s="11"/>
      <c r="D17" s="24"/>
      <c r="E17" s="85">
        <v>7191</v>
      </c>
      <c r="F17" s="167"/>
      <c r="G17" s="85">
        <v>23638</v>
      </c>
      <c r="H17" s="167"/>
      <c r="I17" s="85">
        <v>0</v>
      </c>
      <c r="J17" s="167"/>
      <c r="K17" s="85">
        <v>0</v>
      </c>
      <c r="L17" s="167"/>
      <c r="M17" s="85">
        <v>0</v>
      </c>
      <c r="N17" s="21"/>
      <c r="O17" s="167">
        <v>0</v>
      </c>
      <c r="P17" s="167"/>
      <c r="Q17" s="85">
        <v>0</v>
      </c>
      <c r="R17" s="167"/>
      <c r="S17" s="167">
        <f>SUM(O17:Q17)</f>
        <v>0</v>
      </c>
      <c r="T17" s="167"/>
      <c r="U17" s="85">
        <f t="shared" ref="U17:U21" si="0">SUM(E17:M17,S17)</f>
        <v>30829</v>
      </c>
    </row>
    <row r="18" spans="1:21" ht="20.5">
      <c r="A18" s="13" t="s">
        <v>162</v>
      </c>
      <c r="B18" s="10"/>
      <c r="C18" s="11"/>
      <c r="D18" s="24"/>
      <c r="E18" s="85">
        <v>0</v>
      </c>
      <c r="F18" s="167"/>
      <c r="G18" s="85"/>
      <c r="H18" s="167"/>
      <c r="I18" s="85">
        <v>10474</v>
      </c>
      <c r="J18" s="167"/>
      <c r="K18" s="85">
        <v>0</v>
      </c>
      <c r="L18" s="167"/>
      <c r="M18" s="85">
        <v>0</v>
      </c>
      <c r="N18" s="21"/>
      <c r="O18" s="167">
        <v>0</v>
      </c>
      <c r="P18" s="167"/>
      <c r="Q18" s="85">
        <v>0</v>
      </c>
      <c r="R18" s="167"/>
      <c r="S18" s="167">
        <f t="shared" ref="S18:S21" si="1">SUM(O18:Q18)</f>
        <v>0</v>
      </c>
      <c r="T18" s="167"/>
      <c r="U18" s="85">
        <f t="shared" si="0"/>
        <v>10474</v>
      </c>
    </row>
    <row r="19" spans="1:21" ht="20.5">
      <c r="A19" s="13" t="s">
        <v>163</v>
      </c>
      <c r="B19" s="10"/>
      <c r="C19" s="11"/>
      <c r="D19" s="24"/>
      <c r="E19" s="85">
        <v>0</v>
      </c>
      <c r="F19" s="167"/>
      <c r="G19" s="85">
        <v>0</v>
      </c>
      <c r="H19" s="167"/>
      <c r="I19" s="85">
        <v>0</v>
      </c>
      <c r="J19" s="167"/>
      <c r="K19" s="85">
        <v>0</v>
      </c>
      <c r="L19" s="167"/>
      <c r="M19" s="85">
        <v>-277812.33839999995</v>
      </c>
      <c r="N19" s="21"/>
      <c r="O19" s="167">
        <v>0</v>
      </c>
      <c r="P19" s="167"/>
      <c r="Q19" s="85">
        <v>0</v>
      </c>
      <c r="R19" s="167"/>
      <c r="S19" s="167">
        <f t="shared" si="1"/>
        <v>0</v>
      </c>
      <c r="T19" s="167"/>
      <c r="U19" s="85">
        <f t="shared" ref="U19:U20" si="2">SUM(E19:M19,S19)</f>
        <v>-277812.33839999995</v>
      </c>
    </row>
    <row r="20" spans="1:21" ht="20.5">
      <c r="A20" s="13" t="s">
        <v>181</v>
      </c>
      <c r="B20" s="10"/>
      <c r="C20" s="11"/>
      <c r="D20" s="24"/>
      <c r="E20" s="85">
        <v>0</v>
      </c>
      <c r="F20" s="167"/>
      <c r="G20" s="85">
        <v>0</v>
      </c>
      <c r="H20" s="167"/>
      <c r="I20" s="85">
        <v>0</v>
      </c>
      <c r="J20" s="167"/>
      <c r="K20" s="85">
        <v>0</v>
      </c>
      <c r="L20" s="167"/>
      <c r="M20" s="85">
        <v>11054</v>
      </c>
      <c r="N20" s="21"/>
      <c r="O20" s="167">
        <v>-11054</v>
      </c>
      <c r="P20" s="167"/>
      <c r="Q20" s="85">
        <v>0</v>
      </c>
      <c r="R20" s="167"/>
      <c r="S20" s="167">
        <f t="shared" si="1"/>
        <v>-11054</v>
      </c>
      <c r="T20" s="167"/>
      <c r="U20" s="85">
        <f t="shared" si="2"/>
        <v>0</v>
      </c>
    </row>
    <row r="21" spans="1:21" ht="20.5">
      <c r="A21" s="13" t="s">
        <v>169</v>
      </c>
      <c r="D21" s="24"/>
      <c r="E21" s="185">
        <v>0</v>
      </c>
      <c r="F21" s="167"/>
      <c r="G21" s="102">
        <v>0</v>
      </c>
      <c r="H21" s="167"/>
      <c r="I21" s="102">
        <v>0</v>
      </c>
      <c r="J21" s="167"/>
      <c r="K21" s="102">
        <v>0</v>
      </c>
      <c r="L21" s="167"/>
      <c r="M21" s="170">
        <v>282174</v>
      </c>
      <c r="N21" s="21"/>
      <c r="O21" s="102">
        <v>-2210</v>
      </c>
      <c r="P21" s="167"/>
      <c r="Q21" s="102">
        <v>0</v>
      </c>
      <c r="R21" s="13"/>
      <c r="S21" s="102">
        <f t="shared" si="1"/>
        <v>-2210</v>
      </c>
      <c r="T21" s="167"/>
      <c r="U21" s="170">
        <f t="shared" si="0"/>
        <v>279964</v>
      </c>
    </row>
    <row r="22" spans="1:21" ht="15.65" customHeight="1">
      <c r="A22" s="74"/>
      <c r="D22" s="24"/>
      <c r="E22" s="181"/>
      <c r="F22" s="167"/>
      <c r="G22" s="181"/>
      <c r="H22" s="167"/>
      <c r="I22" s="181"/>
      <c r="J22" s="167"/>
      <c r="K22" s="181"/>
      <c r="L22" s="167"/>
      <c r="M22" s="181"/>
      <c r="N22" s="21"/>
      <c r="O22" s="167"/>
      <c r="P22" s="167"/>
      <c r="Q22" s="167"/>
      <c r="R22" s="167"/>
      <c r="S22" s="167"/>
      <c r="T22" s="167"/>
      <c r="U22" s="181"/>
    </row>
    <row r="23" spans="1:21" ht="21" thickBot="1">
      <c r="A23" s="75" t="s">
        <v>165</v>
      </c>
      <c r="D23" s="65"/>
      <c r="E23" s="183">
        <f>SUM(E14:E22)</f>
        <v>235394</v>
      </c>
      <c r="F23" s="184"/>
      <c r="G23" s="188">
        <f>SUM(G14:G22)</f>
        <v>132141</v>
      </c>
      <c r="H23" s="184"/>
      <c r="I23" s="188">
        <f>SUM(I14:I22)</f>
        <v>29811</v>
      </c>
      <c r="J23" s="184"/>
      <c r="K23" s="188">
        <f>SUM(K14:K22)</f>
        <v>25650</v>
      </c>
      <c r="L23" s="167"/>
      <c r="M23" s="183">
        <f>SUM(M14:M22)</f>
        <v>239419.66160000005</v>
      </c>
      <c r="N23" s="21"/>
      <c r="O23" s="187">
        <f>SUM(O14:O21)</f>
        <v>5502</v>
      </c>
      <c r="P23" s="167"/>
      <c r="Q23" s="187">
        <f t="shared" ref="Q23" si="3">SUM(Q14:Q21)</f>
        <v>0</v>
      </c>
      <c r="R23" s="167"/>
      <c r="S23" s="187">
        <f>SUM(S14:S21)</f>
        <v>5502</v>
      </c>
      <c r="T23" s="167"/>
      <c r="U23" s="183">
        <f>SUM(U14:U22)</f>
        <v>667917.66159999999</v>
      </c>
    </row>
    <row r="24" spans="1:21" ht="16" customHeight="1" thickTop="1">
      <c r="D24" s="24"/>
      <c r="E24" s="25"/>
      <c r="F24" s="24"/>
      <c r="G24" s="25"/>
      <c r="H24" s="24"/>
      <c r="I24" s="24"/>
      <c r="J24" s="24"/>
      <c r="K24" s="25"/>
      <c r="L24" s="24"/>
      <c r="M24" s="25"/>
      <c r="N24" s="21"/>
      <c r="O24" s="24"/>
      <c r="P24" s="167"/>
      <c r="Q24" s="24"/>
      <c r="R24" s="24"/>
      <c r="S24" s="24"/>
      <c r="T24" s="24"/>
      <c r="U24" s="25"/>
    </row>
    <row r="25" spans="1:21" ht="16.5" customHeight="1">
      <c r="A25" s="75"/>
      <c r="D25" s="24"/>
      <c r="E25" s="25"/>
      <c r="F25" s="24"/>
      <c r="G25" s="25"/>
      <c r="H25" s="24"/>
      <c r="I25" s="24"/>
      <c r="J25" s="24"/>
      <c r="K25" s="25"/>
      <c r="L25" s="24"/>
      <c r="M25" s="25"/>
      <c r="N25" s="21"/>
      <c r="P25" s="167"/>
      <c r="T25" s="24"/>
      <c r="U25" s="25"/>
    </row>
    <row r="26" spans="1:21" ht="20.5">
      <c r="A26" s="14" t="s">
        <v>166</v>
      </c>
      <c r="B26" s="10"/>
      <c r="C26" s="10"/>
      <c r="D26" s="24"/>
      <c r="E26" s="181">
        <v>253358</v>
      </c>
      <c r="F26" s="167"/>
      <c r="G26" s="85">
        <v>239924</v>
      </c>
      <c r="H26" s="167"/>
      <c r="I26" s="85">
        <v>33341</v>
      </c>
      <c r="J26" s="167"/>
      <c r="K26" s="85">
        <v>25650</v>
      </c>
      <c r="L26" s="167"/>
      <c r="M26" s="181">
        <v>285274</v>
      </c>
      <c r="N26" s="21"/>
      <c r="O26" s="119">
        <v>5502</v>
      </c>
      <c r="P26" s="119"/>
      <c r="Q26" s="85">
        <v>0</v>
      </c>
      <c r="R26" s="119"/>
      <c r="S26" s="167">
        <f t="shared" ref="S26" si="4">SUM(O26:Q26)</f>
        <v>5502</v>
      </c>
      <c r="T26" s="167"/>
      <c r="U26" s="181">
        <f t="shared" ref="U26" si="5">SUM(E26:M26,S26)</f>
        <v>843049</v>
      </c>
    </row>
    <row r="27" spans="1:21" ht="15.65" customHeight="1">
      <c r="A27" s="97"/>
      <c r="B27" s="10"/>
      <c r="C27" s="10"/>
      <c r="D27" s="24"/>
      <c r="E27" s="181"/>
      <c r="F27" s="167"/>
      <c r="G27" s="85"/>
      <c r="H27" s="167"/>
      <c r="I27" s="85"/>
      <c r="J27" s="167"/>
      <c r="K27" s="85"/>
      <c r="L27" s="186"/>
      <c r="M27" s="181"/>
      <c r="N27" s="21"/>
      <c r="S27" s="167"/>
      <c r="T27" s="167"/>
      <c r="U27" s="181"/>
    </row>
    <row r="28" spans="1:21" ht="20.5">
      <c r="A28" s="14" t="s">
        <v>159</v>
      </c>
      <c r="B28" s="10"/>
      <c r="C28" s="10"/>
      <c r="D28" s="24"/>
      <c r="E28" s="258"/>
      <c r="F28" s="253"/>
      <c r="G28" s="85"/>
      <c r="H28" s="253"/>
      <c r="I28" s="85"/>
      <c r="J28" s="253"/>
      <c r="K28" s="85"/>
      <c r="L28" s="253"/>
      <c r="M28" s="253"/>
      <c r="N28" s="21"/>
      <c r="O28" s="253"/>
      <c r="P28" s="253"/>
      <c r="Q28" s="253"/>
      <c r="R28" s="253"/>
      <c r="S28" s="253"/>
      <c r="T28" s="167"/>
      <c r="U28" s="181"/>
    </row>
    <row r="29" spans="1:21" ht="20.5">
      <c r="A29" s="13" t="s">
        <v>180</v>
      </c>
      <c r="B29" s="10"/>
      <c r="C29" s="11">
        <v>20</v>
      </c>
      <c r="D29" s="24"/>
      <c r="E29" s="85">
        <v>84</v>
      </c>
      <c r="F29" s="253"/>
      <c r="G29" s="85">
        <v>500</v>
      </c>
      <c r="H29" s="253"/>
      <c r="I29" s="85">
        <v>0</v>
      </c>
      <c r="J29" s="253"/>
      <c r="K29" s="85">
        <v>0</v>
      </c>
      <c r="L29" s="253"/>
      <c r="M29" s="85">
        <v>0</v>
      </c>
      <c r="N29" s="21"/>
      <c r="O29" s="85">
        <v>0</v>
      </c>
      <c r="Q29" s="85">
        <v>0</v>
      </c>
      <c r="S29" s="220">
        <f>SUM(O29:Q29)</f>
        <v>0</v>
      </c>
      <c r="T29" s="167"/>
      <c r="U29" s="205">
        <f>SUM(E29:M29,S29)</f>
        <v>584</v>
      </c>
    </row>
    <row r="30" spans="1:21" ht="20.5">
      <c r="A30" s="13" t="s">
        <v>162</v>
      </c>
      <c r="B30" s="10"/>
      <c r="C30" s="11" t="s">
        <v>167</v>
      </c>
      <c r="D30" s="24"/>
      <c r="E30" s="85">
        <v>0</v>
      </c>
      <c r="F30" s="253"/>
      <c r="G30" s="85">
        <v>0</v>
      </c>
      <c r="H30" s="253"/>
      <c r="I30" s="85">
        <v>5946</v>
      </c>
      <c r="J30" s="253"/>
      <c r="K30" s="85">
        <v>0</v>
      </c>
      <c r="L30" s="253"/>
      <c r="M30" s="85">
        <v>0</v>
      </c>
      <c r="N30" s="21"/>
      <c r="O30" s="85">
        <v>0</v>
      </c>
      <c r="Q30" s="85">
        <v>0</v>
      </c>
      <c r="S30" s="220">
        <f>SUM(O30:Q30)</f>
        <v>0</v>
      </c>
      <c r="T30" s="167"/>
      <c r="U30" s="205">
        <f>SUM(E30:M30,S30)</f>
        <v>5946</v>
      </c>
    </row>
    <row r="31" spans="1:21" ht="20.5">
      <c r="A31" s="13" t="s">
        <v>163</v>
      </c>
      <c r="B31" s="10"/>
      <c r="C31" s="11">
        <v>23</v>
      </c>
      <c r="D31" s="24"/>
      <c r="E31" s="85">
        <v>0</v>
      </c>
      <c r="F31" s="253"/>
      <c r="G31" s="85">
        <v>0</v>
      </c>
      <c r="H31" s="253"/>
      <c r="I31" s="85">
        <v>0</v>
      </c>
      <c r="J31" s="253"/>
      <c r="K31" s="85">
        <v>0</v>
      </c>
      <c r="L31" s="253"/>
      <c r="M31" s="85">
        <v>-116544</v>
      </c>
      <c r="N31" s="21"/>
      <c r="O31" s="85">
        <v>0</v>
      </c>
      <c r="Q31" s="85">
        <v>0</v>
      </c>
      <c r="S31" s="220">
        <f>SUM(O31:Q31)</f>
        <v>0</v>
      </c>
      <c r="T31" s="167"/>
      <c r="U31" s="205">
        <f>SUM(E31:M31,S31)</f>
        <v>-116544</v>
      </c>
    </row>
    <row r="32" spans="1:21" ht="20.5">
      <c r="A32" s="13" t="s">
        <v>168</v>
      </c>
      <c r="B32" s="10"/>
      <c r="C32" s="11"/>
      <c r="D32" s="24"/>
      <c r="E32" s="85">
        <v>0</v>
      </c>
      <c r="F32" s="253"/>
      <c r="G32" s="85">
        <v>0</v>
      </c>
      <c r="H32" s="253"/>
      <c r="I32" s="85">
        <v>0</v>
      </c>
      <c r="J32" s="253"/>
      <c r="K32" s="85">
        <v>0</v>
      </c>
      <c r="L32" s="253"/>
      <c r="M32" s="85">
        <v>0</v>
      </c>
      <c r="N32" s="21"/>
      <c r="O32" s="85">
        <v>439</v>
      </c>
      <c r="Q32" s="85">
        <v>0</v>
      </c>
      <c r="S32" s="220">
        <f>SUM(O32:Q32)</f>
        <v>439</v>
      </c>
      <c r="T32" s="167"/>
      <c r="U32" s="205">
        <f>SUM(E32:M32,S32)</f>
        <v>439</v>
      </c>
    </row>
    <row r="33" spans="1:21" ht="20.5">
      <c r="A33" s="13" t="s">
        <v>169</v>
      </c>
      <c r="D33" s="24"/>
      <c r="E33" s="102">
        <v>0</v>
      </c>
      <c r="F33" s="253"/>
      <c r="G33" s="102">
        <v>0</v>
      </c>
      <c r="H33" s="253"/>
      <c r="I33" s="102">
        <v>0</v>
      </c>
      <c r="J33" s="253"/>
      <c r="K33" s="102">
        <v>0</v>
      </c>
      <c r="L33" s="253"/>
      <c r="M33" s="31">
        <v>204414</v>
      </c>
      <c r="N33" s="21"/>
      <c r="O33" s="102">
        <v>0</v>
      </c>
      <c r="P33" s="117"/>
      <c r="Q33" s="260">
        <v>-102306</v>
      </c>
      <c r="R33" s="117"/>
      <c r="S33" s="169">
        <f>SUM(O33:Q33)</f>
        <v>-102306</v>
      </c>
      <c r="T33" s="167"/>
      <c r="U33" s="223">
        <f>SUM(E33:M33,S33)</f>
        <v>102108</v>
      </c>
    </row>
    <row r="34" spans="1:21" ht="15.65" customHeight="1">
      <c r="A34" s="74"/>
      <c r="D34" s="24"/>
      <c r="E34" s="181"/>
      <c r="F34" s="167"/>
      <c r="G34" s="181"/>
      <c r="H34" s="167"/>
      <c r="I34" s="181"/>
      <c r="J34" s="167"/>
      <c r="K34" s="181"/>
      <c r="L34" s="167"/>
      <c r="M34" s="181"/>
      <c r="N34" s="21"/>
      <c r="O34" s="167"/>
      <c r="P34" s="167"/>
      <c r="Q34" s="167"/>
      <c r="R34" s="167"/>
      <c r="S34" s="167"/>
      <c r="T34" s="167"/>
      <c r="U34" s="181"/>
    </row>
    <row r="35" spans="1:21" ht="21" thickBot="1">
      <c r="A35" s="75" t="s">
        <v>170</v>
      </c>
      <c r="D35" s="65"/>
      <c r="E35" s="183">
        <f>SUM(E26:E33)</f>
        <v>253442</v>
      </c>
      <c r="F35" s="184"/>
      <c r="G35" s="183">
        <f>SUM(G26:G33)</f>
        <v>240424</v>
      </c>
      <c r="H35" s="184"/>
      <c r="I35" s="183">
        <f>SUM(I26:I33)</f>
        <v>39287</v>
      </c>
      <c r="J35" s="184"/>
      <c r="K35" s="183">
        <f>SUM(K26:K33)</f>
        <v>25650</v>
      </c>
      <c r="L35" s="167"/>
      <c r="M35" s="183">
        <f>SUM(M26:M33)</f>
        <v>373144</v>
      </c>
      <c r="N35" s="21"/>
      <c r="O35" s="183">
        <f>SUM(O26:O33)</f>
        <v>5941</v>
      </c>
      <c r="P35" s="167"/>
      <c r="Q35" s="183">
        <f>SUM(Q26:Q33)</f>
        <v>-102306</v>
      </c>
      <c r="R35" s="167"/>
      <c r="S35" s="183">
        <f>SUM(S26:S33)</f>
        <v>-96365</v>
      </c>
      <c r="T35" s="167"/>
      <c r="U35" s="183">
        <f>SUM(U26:U33)</f>
        <v>835582</v>
      </c>
    </row>
    <row r="36" spans="1:21" ht="15" customHeight="1" thickTop="1">
      <c r="A36" s="27"/>
      <c r="D36" s="24"/>
      <c r="E36" s="25"/>
      <c r="F36" s="24"/>
      <c r="G36" s="24"/>
      <c r="H36" s="24"/>
      <c r="I36" s="24"/>
      <c r="J36" s="24"/>
      <c r="K36" s="25"/>
      <c r="L36" s="24"/>
      <c r="M36" s="25"/>
      <c r="N36" s="21"/>
      <c r="O36" s="24"/>
      <c r="P36" s="24"/>
      <c r="Q36" s="24"/>
      <c r="R36" s="24"/>
      <c r="S36" s="24"/>
      <c r="T36" s="24"/>
      <c r="U36" s="25"/>
    </row>
    <row r="37" spans="1:21" ht="11.25" customHeight="1">
      <c r="A37" s="75"/>
      <c r="D37" s="24"/>
      <c r="E37" s="25"/>
      <c r="F37" s="24"/>
      <c r="G37" s="24"/>
      <c r="H37" s="24"/>
      <c r="I37" s="24"/>
      <c r="J37" s="24"/>
      <c r="K37" s="25"/>
      <c r="L37" s="24"/>
      <c r="M37" s="25"/>
      <c r="N37" s="21"/>
      <c r="O37" s="24"/>
      <c r="P37" s="24"/>
      <c r="Q37" s="24"/>
      <c r="R37" s="24"/>
      <c r="S37" s="24"/>
      <c r="T37" s="24"/>
      <c r="U37" s="25"/>
    </row>
    <row r="38" spans="1:21" ht="15" customHeight="1">
      <c r="A38" s="75"/>
      <c r="D38" s="24"/>
      <c r="E38" s="25"/>
      <c r="F38" s="24"/>
      <c r="G38" s="24"/>
      <c r="H38" s="24"/>
      <c r="I38" s="24"/>
      <c r="J38" s="24"/>
      <c r="K38" s="25"/>
      <c r="L38" s="24"/>
      <c r="M38" s="25"/>
      <c r="N38" s="21"/>
      <c r="O38" s="24"/>
      <c r="P38" s="24"/>
      <c r="Q38" s="24"/>
      <c r="R38" s="24"/>
      <c r="S38" s="24"/>
      <c r="T38" s="24"/>
      <c r="U38" s="25"/>
    </row>
    <row r="39" spans="1:21" ht="15" customHeight="1">
      <c r="A39" s="75"/>
      <c r="D39" s="24"/>
      <c r="E39" s="25"/>
      <c r="F39" s="24"/>
      <c r="G39" s="24"/>
      <c r="H39" s="24"/>
      <c r="I39" s="24"/>
      <c r="J39" s="24"/>
      <c r="K39" s="25"/>
      <c r="L39" s="24"/>
      <c r="M39" s="25"/>
      <c r="N39" s="21"/>
      <c r="O39" s="64"/>
      <c r="P39" s="117"/>
      <c r="Q39" s="117"/>
      <c r="R39" s="117"/>
      <c r="S39" s="64"/>
      <c r="T39" s="24"/>
      <c r="U39" s="25"/>
    </row>
    <row r="40" spans="1:21" ht="11.5" customHeight="1">
      <c r="A40" s="75"/>
      <c r="D40" s="24"/>
      <c r="E40" s="25"/>
      <c r="F40" s="24"/>
      <c r="G40" s="24"/>
      <c r="H40" s="24"/>
      <c r="I40" s="24"/>
      <c r="J40" s="24"/>
      <c r="K40" s="25"/>
      <c r="L40" s="24"/>
      <c r="M40" s="25"/>
      <c r="N40" s="21"/>
      <c r="O40" s="64"/>
      <c r="P40" s="117"/>
      <c r="Q40" s="117"/>
      <c r="R40" s="117"/>
      <c r="S40" s="64"/>
      <c r="T40" s="24"/>
      <c r="U40" s="25"/>
    </row>
    <row r="41" spans="1:21" ht="15" customHeight="1">
      <c r="A41" s="75"/>
      <c r="D41" s="24"/>
      <c r="E41" s="25"/>
      <c r="F41" s="24"/>
      <c r="G41" s="24"/>
      <c r="H41" s="24"/>
      <c r="I41" s="24"/>
      <c r="J41" s="24"/>
      <c r="K41" s="25"/>
      <c r="L41" s="24"/>
      <c r="M41" s="25"/>
      <c r="N41" s="25"/>
      <c r="O41" s="24"/>
      <c r="P41" s="24"/>
      <c r="Q41" s="24"/>
      <c r="R41" s="24"/>
      <c r="S41" s="24"/>
      <c r="T41" s="24"/>
      <c r="U41" s="25"/>
    </row>
    <row r="42" spans="1:21" ht="15" customHeight="1">
      <c r="A42" s="75"/>
      <c r="D42" s="24"/>
      <c r="E42" s="25"/>
      <c r="F42" s="24"/>
      <c r="G42" s="24"/>
      <c r="H42" s="24"/>
      <c r="I42" s="24"/>
      <c r="J42" s="24"/>
      <c r="K42" s="25"/>
      <c r="L42" s="24"/>
      <c r="M42" s="25"/>
      <c r="N42" s="25"/>
      <c r="O42" s="24"/>
      <c r="P42" s="24"/>
      <c r="Q42" s="24"/>
      <c r="R42" s="24"/>
      <c r="S42" s="24"/>
      <c r="T42" s="24"/>
      <c r="U42" s="25"/>
    </row>
    <row r="43" spans="1:21" ht="15" customHeight="1">
      <c r="A43" s="75"/>
      <c r="D43" s="24"/>
      <c r="E43" s="25"/>
      <c r="F43" s="24"/>
      <c r="G43" s="24"/>
      <c r="H43" s="24"/>
      <c r="I43" s="24"/>
      <c r="J43" s="24"/>
      <c r="K43" s="25"/>
      <c r="L43" s="24"/>
      <c r="M43" s="25"/>
      <c r="N43" s="25"/>
      <c r="O43" s="24"/>
      <c r="P43" s="24"/>
      <c r="Q43" s="24"/>
      <c r="R43" s="24"/>
      <c r="S43" s="24"/>
      <c r="T43" s="24"/>
      <c r="U43" s="25"/>
    </row>
    <row r="44" spans="1:21" ht="14" customHeight="1">
      <c r="A44" s="75"/>
      <c r="D44" s="24"/>
      <c r="E44" s="25"/>
      <c r="F44" s="24"/>
      <c r="G44" s="24"/>
      <c r="H44" s="24"/>
      <c r="I44" s="24"/>
      <c r="J44" s="24"/>
      <c r="K44" s="25"/>
      <c r="L44" s="24"/>
      <c r="M44" s="25"/>
      <c r="N44" s="25"/>
      <c r="O44" s="24"/>
      <c r="P44" s="24"/>
      <c r="Q44" s="24"/>
      <c r="R44" s="24"/>
      <c r="S44" s="24"/>
      <c r="T44" s="24"/>
      <c r="U44" s="25"/>
    </row>
    <row r="45" spans="1:21" ht="3" customHeight="1">
      <c r="A45" s="75"/>
      <c r="D45" s="24"/>
      <c r="E45" s="25"/>
      <c r="F45" s="24"/>
      <c r="G45" s="24"/>
      <c r="H45" s="24"/>
      <c r="I45" s="24"/>
      <c r="J45" s="24"/>
      <c r="K45" s="25"/>
      <c r="L45" s="24"/>
      <c r="M45" s="25"/>
      <c r="N45" s="25"/>
      <c r="O45" s="24"/>
      <c r="P45" s="24"/>
      <c r="Q45" s="24"/>
      <c r="R45" s="24"/>
      <c r="S45" s="24"/>
      <c r="T45" s="24"/>
      <c r="U45" s="25"/>
    </row>
    <row r="46" spans="1:21" ht="15" customHeight="1">
      <c r="A46" s="75"/>
      <c r="D46" s="24"/>
      <c r="E46" s="25"/>
      <c r="F46" s="24"/>
      <c r="G46" s="24"/>
      <c r="H46" s="24"/>
      <c r="I46" s="24"/>
      <c r="J46" s="24"/>
      <c r="K46" s="25"/>
      <c r="L46" s="24"/>
      <c r="M46" s="25"/>
      <c r="N46" s="25"/>
      <c r="O46" s="24"/>
      <c r="P46" s="24"/>
      <c r="Q46" s="24"/>
      <c r="R46" s="24"/>
      <c r="S46" s="24"/>
      <c r="T46" s="24"/>
      <c r="U46" s="25"/>
    </row>
    <row r="47" spans="1:21" ht="15" customHeight="1">
      <c r="A47" s="75"/>
      <c r="D47" s="24"/>
      <c r="E47" s="25"/>
      <c r="F47" s="24"/>
      <c r="G47" s="24"/>
      <c r="H47" s="24"/>
      <c r="I47" s="24"/>
      <c r="J47" s="24"/>
      <c r="K47" s="25"/>
      <c r="L47" s="24"/>
      <c r="M47" s="25"/>
      <c r="N47" s="25"/>
      <c r="O47" s="24"/>
      <c r="P47" s="24"/>
      <c r="Q47" s="24"/>
      <c r="R47" s="24"/>
      <c r="S47" s="24"/>
      <c r="T47" s="24"/>
      <c r="U47" s="25"/>
    </row>
    <row r="48" spans="1:21" ht="15" customHeight="1">
      <c r="A48" s="93" t="s">
        <v>112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</row>
    <row r="49" spans="1:21" ht="15" customHeight="1">
      <c r="A49" s="110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3">
        <v>10</v>
      </c>
    </row>
  </sheetData>
  <mergeCells count="4">
    <mergeCell ref="O7:S7"/>
    <mergeCell ref="O8:S8"/>
    <mergeCell ref="E6:U6"/>
    <mergeCell ref="K9:M9"/>
  </mergeCells>
  <phoneticPr fontId="151" type="noConversion"/>
  <pageMargins left="0.90551181102362199" right="0.4" top="0.90551181102362199" bottom="0.4" header="0.47244094488188998" footer="0.39370078740157499"/>
  <pageSetup paperSize="9" scale="66" firstPageNumber="1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2C48F-B934-49FC-96F0-296A1632F370}">
  <sheetPr>
    <tabColor rgb="FF92D050"/>
    <pageSetUpPr fitToPage="1"/>
  </sheetPr>
  <dimension ref="A1:L122"/>
  <sheetViews>
    <sheetView tabSelected="1" view="pageBreakPreview" zoomScaleNormal="112" zoomScaleSheetLayoutView="100" workbookViewId="0">
      <selection activeCell="F127" sqref="F127"/>
    </sheetView>
  </sheetViews>
  <sheetFormatPr defaultColWidth="9.09765625" defaultRowHeight="15" customHeight="1"/>
  <cols>
    <col min="1" max="1" width="1.69921875" style="307" customWidth="1"/>
    <col min="2" max="2" width="1.296875" style="307" customWidth="1"/>
    <col min="3" max="3" width="48.3984375" style="307" customWidth="1"/>
    <col min="4" max="4" width="6.09765625" style="299" customWidth="1"/>
    <col min="5" max="5" width="0.8984375" style="299" customWidth="1"/>
    <col min="6" max="6" width="12.69921875" style="300" customWidth="1"/>
    <col min="7" max="7" width="0.8984375" style="299" customWidth="1"/>
    <col min="8" max="8" width="12.69921875" style="299" customWidth="1"/>
    <col min="9" max="9" width="0.8984375" style="307" customWidth="1"/>
    <col min="10" max="10" width="12.69921875" style="286" customWidth="1"/>
    <col min="11" max="11" width="0.8984375" style="248" customWidth="1"/>
    <col min="12" max="12" width="12.69921875" style="228" customWidth="1"/>
    <col min="13" max="16384" width="9.09765625" style="357"/>
  </cols>
  <sheetData>
    <row r="1" spans="1:12" s="356" customFormat="1" ht="15" customHeight="1">
      <c r="A1" s="297" t="s">
        <v>0</v>
      </c>
      <c r="B1" s="298"/>
      <c r="C1" s="298"/>
      <c r="D1" s="299"/>
      <c r="E1" s="299"/>
      <c r="F1" s="300"/>
      <c r="G1" s="299"/>
      <c r="H1" s="299"/>
      <c r="I1" s="299"/>
      <c r="J1" s="285"/>
      <c r="K1" s="226"/>
      <c r="L1" s="227"/>
    </row>
    <row r="2" spans="1:12" s="356" customFormat="1" ht="15" customHeight="1">
      <c r="A2" s="297" t="s">
        <v>1</v>
      </c>
      <c r="B2" s="298"/>
      <c r="C2" s="298"/>
      <c r="D2" s="299"/>
      <c r="E2" s="299"/>
      <c r="F2" s="300"/>
      <c r="G2" s="299"/>
      <c r="H2" s="299"/>
      <c r="I2" s="299"/>
      <c r="J2" s="285"/>
      <c r="K2" s="226"/>
      <c r="L2" s="227"/>
    </row>
    <row r="3" spans="1:12" s="356" customFormat="1" ht="15" customHeight="1">
      <c r="A3" s="302" t="s">
        <v>182</v>
      </c>
      <c r="B3" s="298"/>
      <c r="C3" s="298"/>
      <c r="D3" s="299"/>
      <c r="E3" s="299"/>
      <c r="F3" s="300"/>
      <c r="G3" s="299"/>
      <c r="H3" s="299"/>
      <c r="I3" s="299"/>
      <c r="J3" s="286"/>
      <c r="K3" s="226"/>
      <c r="L3" s="228"/>
    </row>
    <row r="4" spans="1:12" s="356" customFormat="1" ht="15" customHeight="1">
      <c r="A4" s="15" t="s">
        <v>121</v>
      </c>
      <c r="B4" s="303"/>
      <c r="C4" s="303"/>
      <c r="D4" s="304"/>
      <c r="E4" s="304"/>
      <c r="F4" s="305"/>
      <c r="G4" s="304"/>
      <c r="H4" s="304"/>
      <c r="I4" s="304"/>
      <c r="J4" s="287"/>
      <c r="K4" s="229"/>
      <c r="L4" s="230"/>
    </row>
    <row r="5" spans="1:12" s="356" customFormat="1" ht="15" customHeight="1">
      <c r="A5" s="302"/>
      <c r="B5" s="298"/>
      <c r="C5" s="298"/>
      <c r="D5" s="299"/>
      <c r="E5" s="299"/>
      <c r="F5" s="300"/>
      <c r="G5" s="299"/>
      <c r="H5" s="299"/>
      <c r="I5" s="299"/>
      <c r="J5" s="288"/>
      <c r="K5" s="231"/>
      <c r="L5" s="232"/>
    </row>
    <row r="6" spans="1:12" s="356" customFormat="1" ht="15" customHeight="1">
      <c r="A6" s="302"/>
      <c r="B6" s="298"/>
      <c r="C6" s="298"/>
      <c r="D6" s="299"/>
      <c r="E6" s="299"/>
      <c r="F6" s="343" t="s">
        <v>4</v>
      </c>
      <c r="G6" s="343"/>
      <c r="H6" s="343"/>
      <c r="I6" s="18"/>
      <c r="J6" s="343" t="s">
        <v>5</v>
      </c>
      <c r="K6" s="343"/>
      <c r="L6" s="343"/>
    </row>
    <row r="7" spans="1:12" s="356" customFormat="1" ht="15" customHeight="1">
      <c r="A7" s="298"/>
      <c r="B7" s="298"/>
      <c r="C7" s="298"/>
      <c r="D7" s="299"/>
      <c r="E7" s="299"/>
      <c r="F7" s="344" t="s">
        <v>6</v>
      </c>
      <c r="G7" s="344"/>
      <c r="H7" s="344"/>
      <c r="I7" s="18"/>
      <c r="J7" s="344" t="s">
        <v>6</v>
      </c>
      <c r="K7" s="344"/>
      <c r="L7" s="344"/>
    </row>
    <row r="8" spans="1:12" ht="15" customHeight="1">
      <c r="A8" s="298"/>
      <c r="B8" s="298"/>
      <c r="C8" s="298"/>
      <c r="F8" s="306" t="s">
        <v>7</v>
      </c>
      <c r="G8" s="92"/>
      <c r="H8" s="19" t="s">
        <v>7</v>
      </c>
      <c r="I8" s="20"/>
      <c r="J8" s="19" t="s">
        <v>7</v>
      </c>
      <c r="K8" s="92"/>
      <c r="L8" s="19" t="s">
        <v>7</v>
      </c>
    </row>
    <row r="9" spans="1:12" ht="15" customHeight="1">
      <c r="A9" s="298"/>
      <c r="B9" s="298"/>
      <c r="C9" s="298"/>
      <c r="F9" s="115" t="s">
        <v>9</v>
      </c>
      <c r="G9" s="21"/>
      <c r="H9" s="115" t="s">
        <v>9</v>
      </c>
      <c r="I9" s="9"/>
      <c r="J9" s="115" t="s">
        <v>9</v>
      </c>
      <c r="K9" s="22"/>
      <c r="L9" s="115" t="s">
        <v>9</v>
      </c>
    </row>
    <row r="10" spans="1:12" ht="15" customHeight="1">
      <c r="A10" s="298"/>
      <c r="B10" s="298"/>
      <c r="C10" s="298"/>
      <c r="F10" s="8" t="s">
        <v>11</v>
      </c>
      <c r="G10" s="21"/>
      <c r="H10" s="8" t="s">
        <v>12</v>
      </c>
      <c r="I10" s="9"/>
      <c r="J10" s="8" t="s">
        <v>11</v>
      </c>
      <c r="K10" s="21"/>
      <c r="L10" s="8" t="s">
        <v>12</v>
      </c>
    </row>
    <row r="11" spans="1:12" ht="15" customHeight="1">
      <c r="D11" s="308" t="s">
        <v>13</v>
      </c>
      <c r="E11" s="309"/>
      <c r="F11" s="138" t="s">
        <v>14</v>
      </c>
      <c r="G11" s="4"/>
      <c r="H11" s="1" t="s">
        <v>14</v>
      </c>
      <c r="I11" s="5"/>
      <c r="J11" s="1" t="s">
        <v>14</v>
      </c>
      <c r="K11" s="4"/>
      <c r="L11" s="1" t="s">
        <v>14</v>
      </c>
    </row>
    <row r="12" spans="1:12" s="358" customFormat="1" ht="6" customHeight="1">
      <c r="A12" s="14"/>
      <c r="B12" s="10"/>
      <c r="C12" s="24"/>
      <c r="D12" s="24"/>
      <c r="E12" s="25"/>
      <c r="F12" s="24"/>
      <c r="G12" s="25"/>
      <c r="H12" s="24"/>
      <c r="I12" s="25"/>
      <c r="J12" s="24"/>
      <c r="K12" s="25"/>
      <c r="L12" s="81"/>
    </row>
    <row r="13" spans="1:12" ht="20.5">
      <c r="A13" s="302" t="s">
        <v>183</v>
      </c>
      <c r="B13" s="301"/>
      <c r="C13" s="301"/>
      <c r="I13" s="299"/>
      <c r="J13" s="288"/>
      <c r="K13" s="233"/>
      <c r="L13" s="232"/>
    </row>
    <row r="14" spans="1:12" ht="17.149999999999999" customHeight="1">
      <c r="A14" s="310" t="s">
        <v>93</v>
      </c>
      <c r="B14" s="311"/>
      <c r="C14" s="311"/>
      <c r="F14" s="234">
        <v>187845</v>
      </c>
      <c r="G14" s="234"/>
      <c r="H14" s="234">
        <f>'PL 6-7_9M'!F25</f>
        <v>291905</v>
      </c>
      <c r="I14" s="236"/>
      <c r="J14" s="235">
        <f>'PL 6-7_9M'!H25</f>
        <v>204414</v>
      </c>
      <c r="K14" s="236"/>
      <c r="L14" s="234">
        <f>'PL 6-7_9M'!J25</f>
        <v>297264</v>
      </c>
    </row>
    <row r="15" spans="1:12" ht="13.5" customHeight="1">
      <c r="A15" s="310" t="s">
        <v>184</v>
      </c>
      <c r="B15" s="311"/>
      <c r="C15" s="311"/>
      <c r="F15" s="234"/>
      <c r="G15" s="234"/>
      <c r="H15" s="234"/>
      <c r="I15" s="312"/>
      <c r="J15" s="234"/>
      <c r="K15" s="234"/>
      <c r="L15" s="234"/>
    </row>
    <row r="16" spans="1:12" ht="17.149999999999999" customHeight="1">
      <c r="A16" s="302"/>
      <c r="B16" s="311" t="s">
        <v>185</v>
      </c>
      <c r="C16" s="311"/>
      <c r="D16" s="299">
        <v>12</v>
      </c>
      <c r="F16" s="234">
        <v>82572</v>
      </c>
      <c r="G16" s="234"/>
      <c r="H16" s="234">
        <v>68639</v>
      </c>
      <c r="I16" s="312"/>
      <c r="J16" s="234">
        <v>2067</v>
      </c>
      <c r="K16" s="234"/>
      <c r="L16" s="234">
        <v>13158</v>
      </c>
    </row>
    <row r="17" spans="1:12" ht="17.149999999999999" customHeight="1">
      <c r="A17" s="302"/>
      <c r="B17" s="313" t="s">
        <v>186</v>
      </c>
      <c r="C17" s="311"/>
      <c r="F17" s="234">
        <v>26346</v>
      </c>
      <c r="G17" s="234"/>
      <c r="H17" s="234">
        <v>0</v>
      </c>
      <c r="I17" s="312"/>
      <c r="J17" s="234">
        <v>0</v>
      </c>
      <c r="K17" s="234"/>
      <c r="L17" s="234">
        <v>0</v>
      </c>
    </row>
    <row r="18" spans="1:12" ht="17.149999999999999" customHeight="1">
      <c r="A18" s="302"/>
      <c r="B18" s="314" t="s">
        <v>187</v>
      </c>
      <c r="C18" s="311"/>
      <c r="D18" s="299">
        <v>12</v>
      </c>
      <c r="F18" s="234">
        <v>51888</v>
      </c>
      <c r="G18" s="234"/>
      <c r="H18" s="234">
        <v>-12267</v>
      </c>
      <c r="I18" s="312"/>
      <c r="J18" s="234">
        <v>0</v>
      </c>
      <c r="K18" s="234"/>
      <c r="L18" s="234">
        <v>-12271</v>
      </c>
    </row>
    <row r="19" spans="1:12" ht="17.149999999999999" customHeight="1">
      <c r="A19" s="302"/>
      <c r="B19" s="314" t="s">
        <v>188</v>
      </c>
      <c r="C19" s="311"/>
      <c r="D19" s="299">
        <v>12</v>
      </c>
      <c r="F19" s="234">
        <v>12237</v>
      </c>
      <c r="G19" s="234"/>
      <c r="H19" s="234">
        <v>0</v>
      </c>
      <c r="I19" s="312"/>
      <c r="J19" s="234">
        <v>0</v>
      </c>
      <c r="K19" s="234"/>
      <c r="L19" s="234">
        <v>0</v>
      </c>
    </row>
    <row r="20" spans="1:12" ht="17.149999999999999" customHeight="1">
      <c r="A20" s="302"/>
      <c r="B20" s="311" t="s">
        <v>189</v>
      </c>
      <c r="C20" s="311"/>
      <c r="F20" s="234">
        <v>0</v>
      </c>
      <c r="G20" s="234"/>
      <c r="H20" s="234">
        <v>18344</v>
      </c>
      <c r="I20" s="312"/>
      <c r="J20" s="234">
        <v>0</v>
      </c>
      <c r="K20" s="234"/>
      <c r="L20" s="235">
        <v>10575</v>
      </c>
    </row>
    <row r="21" spans="1:12" ht="17.149999999999999" customHeight="1">
      <c r="A21" s="302"/>
      <c r="B21" s="311" t="s">
        <v>190</v>
      </c>
      <c r="C21" s="311"/>
      <c r="F21" s="235">
        <v>0</v>
      </c>
      <c r="G21" s="245"/>
      <c r="H21" s="234">
        <v>-28919</v>
      </c>
      <c r="I21" s="245"/>
      <c r="J21" s="234">
        <v>0</v>
      </c>
      <c r="K21" s="245"/>
      <c r="L21" s="235">
        <v>0</v>
      </c>
    </row>
    <row r="22" spans="1:12" ht="17.149999999999999" customHeight="1">
      <c r="A22" s="302"/>
      <c r="B22" s="311" t="s">
        <v>191</v>
      </c>
      <c r="C22" s="311"/>
      <c r="F22" s="235">
        <v>0</v>
      </c>
      <c r="G22" s="245"/>
      <c r="H22" s="234">
        <v>0</v>
      </c>
      <c r="I22" s="245"/>
      <c r="J22" s="234">
        <v>0</v>
      </c>
      <c r="K22" s="245"/>
      <c r="L22" s="235">
        <v>-1616</v>
      </c>
    </row>
    <row r="23" spans="1:12" ht="17.149999999999999" customHeight="1">
      <c r="A23" s="302"/>
      <c r="B23" s="311" t="s">
        <v>192</v>
      </c>
      <c r="C23" s="311"/>
      <c r="D23" s="315">
        <v>8</v>
      </c>
      <c r="E23" s="315"/>
      <c r="F23" s="253">
        <v>-5089</v>
      </c>
      <c r="G23" s="253"/>
      <c r="H23" s="234">
        <v>31919</v>
      </c>
      <c r="I23" s="236"/>
      <c r="J23" s="254">
        <v>1433</v>
      </c>
      <c r="K23" s="236"/>
      <c r="L23" s="235">
        <v>25861</v>
      </c>
    </row>
    <row r="24" spans="1:12" ht="17.149999999999999" customHeight="1">
      <c r="A24" s="302"/>
      <c r="B24" s="311" t="s">
        <v>193</v>
      </c>
      <c r="C24" s="311"/>
      <c r="D24" s="315"/>
      <c r="E24" s="315"/>
      <c r="F24" s="253">
        <v>547</v>
      </c>
      <c r="G24" s="253"/>
      <c r="H24" s="234">
        <v>0</v>
      </c>
      <c r="I24" s="236"/>
      <c r="J24" s="254">
        <v>547</v>
      </c>
      <c r="K24" s="236"/>
      <c r="L24" s="235">
        <v>0</v>
      </c>
    </row>
    <row r="25" spans="1:12" ht="17.149999999999999" customHeight="1">
      <c r="A25" s="302"/>
      <c r="B25" s="311" t="s">
        <v>251</v>
      </c>
      <c r="C25" s="311"/>
      <c r="D25" s="315"/>
      <c r="E25" s="315"/>
      <c r="F25" s="253">
        <v>-66378</v>
      </c>
      <c r="G25" s="253"/>
      <c r="H25" s="234">
        <v>0</v>
      </c>
      <c r="I25" s="236"/>
      <c r="J25" s="254">
        <v>-42421</v>
      </c>
      <c r="K25" s="236"/>
      <c r="L25" s="235">
        <v>0</v>
      </c>
    </row>
    <row r="26" spans="1:12" ht="17.149999999999999" customHeight="1">
      <c r="A26" s="310"/>
      <c r="B26" s="311" t="s">
        <v>194</v>
      </c>
      <c r="C26" s="311"/>
      <c r="F26" s="234">
        <v>-75</v>
      </c>
      <c r="G26" s="234"/>
      <c r="H26" s="234">
        <v>-446</v>
      </c>
      <c r="I26" s="236"/>
      <c r="J26" s="235">
        <v>-139</v>
      </c>
      <c r="K26" s="236"/>
      <c r="L26" s="235">
        <v>221</v>
      </c>
    </row>
    <row r="27" spans="1:12" ht="17.149999999999999" customHeight="1">
      <c r="A27" s="310"/>
      <c r="B27" s="311" t="s">
        <v>195</v>
      </c>
      <c r="C27" s="311"/>
      <c r="F27" s="234">
        <v>0</v>
      </c>
      <c r="G27" s="234"/>
      <c r="H27" s="234">
        <v>413</v>
      </c>
      <c r="I27" s="236"/>
      <c r="J27" s="235">
        <v>0</v>
      </c>
      <c r="K27" s="236"/>
      <c r="L27" s="235">
        <v>413</v>
      </c>
    </row>
    <row r="28" spans="1:12" ht="17.149999999999999" customHeight="1">
      <c r="A28" s="310"/>
      <c r="B28" s="311" t="s">
        <v>196</v>
      </c>
      <c r="C28" s="311"/>
      <c r="F28" s="235">
        <v>439</v>
      </c>
      <c r="G28" s="234"/>
      <c r="H28" s="234">
        <v>0</v>
      </c>
      <c r="I28" s="236"/>
      <c r="J28" s="235">
        <v>439</v>
      </c>
      <c r="K28" s="236"/>
      <c r="L28" s="234">
        <v>0</v>
      </c>
    </row>
    <row r="29" spans="1:12" ht="17.149999999999999" customHeight="1">
      <c r="A29" s="310"/>
      <c r="B29" s="314" t="s">
        <v>197</v>
      </c>
      <c r="C29" s="311"/>
      <c r="F29" s="234">
        <v>-2042</v>
      </c>
      <c r="G29" s="234"/>
      <c r="H29" s="234">
        <v>-11147</v>
      </c>
      <c r="I29" s="312"/>
      <c r="J29" s="235">
        <v>-671</v>
      </c>
      <c r="K29" s="236"/>
      <c r="L29" s="234">
        <v>-10495</v>
      </c>
    </row>
    <row r="30" spans="1:12" ht="17.149999999999999" customHeight="1">
      <c r="A30" s="310"/>
      <c r="B30" s="314" t="s">
        <v>198</v>
      </c>
      <c r="C30" s="313"/>
      <c r="D30" s="315">
        <v>17</v>
      </c>
      <c r="F30" s="234">
        <v>1718</v>
      </c>
      <c r="G30" s="234"/>
      <c r="H30" s="234">
        <v>1231</v>
      </c>
      <c r="I30" s="312"/>
      <c r="J30" s="234">
        <v>197</v>
      </c>
      <c r="K30" s="234"/>
      <c r="L30" s="235">
        <v>710</v>
      </c>
    </row>
    <row r="31" spans="1:12" ht="17.149999999999999" customHeight="1">
      <c r="A31" s="310"/>
      <c r="B31" s="314" t="s">
        <v>199</v>
      </c>
      <c r="C31" s="311"/>
      <c r="D31" s="315" t="s">
        <v>200</v>
      </c>
      <c r="F31" s="234">
        <v>5946</v>
      </c>
      <c r="G31" s="234"/>
      <c r="H31" s="234">
        <v>10474</v>
      </c>
      <c r="I31" s="312"/>
      <c r="J31" s="234">
        <v>5946</v>
      </c>
      <c r="K31" s="234"/>
      <c r="L31" s="234">
        <v>10474</v>
      </c>
    </row>
    <row r="32" spans="1:12" ht="17.149999999999999" customHeight="1">
      <c r="A32" s="310"/>
      <c r="B32" s="314" t="s">
        <v>201</v>
      </c>
      <c r="C32" s="311"/>
      <c r="D32" s="315"/>
      <c r="F32" s="234">
        <v>-58</v>
      </c>
      <c r="G32" s="234"/>
      <c r="H32" s="234">
        <v>-54</v>
      </c>
      <c r="I32" s="312"/>
      <c r="J32" s="234">
        <v>-184513</v>
      </c>
      <c r="K32" s="234"/>
      <c r="L32" s="234">
        <v>-252187</v>
      </c>
    </row>
    <row r="33" spans="1:12" ht="17.149999999999999" customHeight="1">
      <c r="A33" s="310"/>
      <c r="B33" s="314" t="s">
        <v>202</v>
      </c>
      <c r="C33" s="311"/>
      <c r="D33" s="315"/>
      <c r="F33" s="234">
        <v>-898</v>
      </c>
      <c r="G33" s="234"/>
      <c r="H33" s="234">
        <v>-565</v>
      </c>
      <c r="I33" s="312"/>
      <c r="J33" s="234">
        <v>0</v>
      </c>
      <c r="K33" s="234"/>
      <c r="L33" s="234">
        <v>-239</v>
      </c>
    </row>
    <row r="34" spans="1:12" ht="17.149999999999999" customHeight="1">
      <c r="A34" s="310"/>
      <c r="B34" s="314" t="s">
        <v>203</v>
      </c>
      <c r="C34" s="311"/>
      <c r="D34" s="315"/>
      <c r="F34" s="234">
        <v>0</v>
      </c>
      <c r="G34" s="234"/>
      <c r="H34" s="234">
        <v>0</v>
      </c>
      <c r="I34" s="312"/>
      <c r="J34" s="234">
        <v>0</v>
      </c>
      <c r="K34" s="234"/>
      <c r="L34" s="234">
        <v>-1867</v>
      </c>
    </row>
    <row r="35" spans="1:12" ht="17.149999999999999" customHeight="1">
      <c r="A35" s="302"/>
      <c r="B35" s="311" t="s">
        <v>255</v>
      </c>
      <c r="C35" s="311"/>
      <c r="D35" s="315" t="s">
        <v>30</v>
      </c>
      <c r="E35" s="315"/>
      <c r="F35" s="253">
        <v>31</v>
      </c>
      <c r="G35" s="253"/>
      <c r="H35" s="234">
        <v>398</v>
      </c>
      <c r="I35" s="312"/>
      <c r="J35" s="253">
        <v>-692</v>
      </c>
      <c r="K35" s="253"/>
      <c r="L35" s="234">
        <v>0</v>
      </c>
    </row>
    <row r="36" spans="1:12" ht="17.149999999999999" customHeight="1">
      <c r="A36" s="302"/>
      <c r="B36" s="311" t="s">
        <v>204</v>
      </c>
      <c r="C36" s="311"/>
      <c r="D36" s="315" t="s">
        <v>32</v>
      </c>
      <c r="E36" s="315"/>
      <c r="F36" s="253">
        <v>3132</v>
      </c>
      <c r="G36" s="253"/>
      <c r="H36" s="253">
        <v>0</v>
      </c>
      <c r="I36" s="312"/>
      <c r="J36" s="253">
        <v>3132</v>
      </c>
      <c r="K36" s="253"/>
      <c r="L36" s="253">
        <v>0</v>
      </c>
    </row>
    <row r="37" spans="1:12" ht="17.149999999999999" customHeight="1">
      <c r="A37" s="310"/>
      <c r="B37" s="314" t="s">
        <v>205</v>
      </c>
      <c r="C37" s="311"/>
      <c r="F37" s="246">
        <v>3735</v>
      </c>
      <c r="G37" s="234"/>
      <c r="H37" s="246">
        <v>5559</v>
      </c>
      <c r="I37" s="312"/>
      <c r="J37" s="246">
        <v>3418</v>
      </c>
      <c r="K37" s="234"/>
      <c r="L37" s="246">
        <v>199</v>
      </c>
    </row>
    <row r="38" spans="1:12" ht="10" customHeight="1">
      <c r="A38" s="310"/>
      <c r="B38" s="314"/>
      <c r="C38" s="311"/>
      <c r="F38" s="234"/>
      <c r="G38" s="234"/>
      <c r="H38" s="234"/>
      <c r="I38" s="312"/>
      <c r="J38" s="234"/>
      <c r="K38" s="234"/>
      <c r="L38" s="234"/>
    </row>
    <row r="39" spans="1:12" ht="17.149999999999999" customHeight="1">
      <c r="A39" s="310" t="s">
        <v>206</v>
      </c>
      <c r="B39" s="314"/>
      <c r="C39" s="311"/>
      <c r="F39" s="234">
        <f>SUM(F14:F37)</f>
        <v>301896</v>
      </c>
      <c r="G39" s="234"/>
      <c r="H39" s="234">
        <f>SUM(H14:H37)</f>
        <v>375484</v>
      </c>
      <c r="I39" s="312"/>
      <c r="J39" s="234">
        <f>SUM(J14:J37)</f>
        <v>-6843</v>
      </c>
      <c r="K39" s="234"/>
      <c r="L39" s="234">
        <f>SUM(L14:L37)</f>
        <v>80200</v>
      </c>
    </row>
    <row r="40" spans="1:12" ht="11.5" customHeight="1">
      <c r="A40" s="310"/>
      <c r="B40" s="314"/>
      <c r="C40" s="311"/>
      <c r="F40" s="234"/>
      <c r="G40" s="234"/>
      <c r="H40" s="234"/>
      <c r="I40" s="312"/>
      <c r="J40" s="234"/>
      <c r="K40" s="234"/>
      <c r="L40" s="234"/>
    </row>
    <row r="41" spans="1:12" ht="13.5" customHeight="1">
      <c r="A41" s="316" t="s">
        <v>207</v>
      </c>
      <c r="B41" s="317"/>
      <c r="C41" s="317"/>
      <c r="F41" s="237"/>
      <c r="G41" s="237"/>
      <c r="H41" s="237"/>
      <c r="I41" s="312"/>
      <c r="J41" s="237"/>
      <c r="K41" s="237"/>
      <c r="L41" s="237"/>
    </row>
    <row r="42" spans="1:12" s="356" customFormat="1" ht="17.149999999999999" customHeight="1">
      <c r="A42" s="307"/>
      <c r="B42" s="317" t="s">
        <v>19</v>
      </c>
      <c r="C42" s="317"/>
      <c r="D42" s="299"/>
      <c r="E42" s="299"/>
      <c r="F42" s="235">
        <f>-22758-34912</f>
        <v>-57670</v>
      </c>
      <c r="G42" s="234"/>
      <c r="H42" s="235">
        <v>16475</v>
      </c>
      <c r="I42" s="234"/>
      <c r="J42" s="234">
        <v>50860</v>
      </c>
      <c r="K42" s="312"/>
      <c r="L42" s="234">
        <v>-9977</v>
      </c>
    </row>
    <row r="43" spans="1:12" s="356" customFormat="1" ht="17.149999999999999" customHeight="1">
      <c r="A43" s="307"/>
      <c r="B43" s="317" t="s">
        <v>22</v>
      </c>
      <c r="C43" s="317"/>
      <c r="D43" s="299"/>
      <c r="E43" s="299"/>
      <c r="F43" s="235">
        <v>-25904</v>
      </c>
      <c r="G43" s="234"/>
      <c r="H43" s="235">
        <v>-37574</v>
      </c>
      <c r="I43" s="234"/>
      <c r="J43" s="234">
        <v>0</v>
      </c>
      <c r="K43" s="312"/>
      <c r="L43" s="234">
        <v>5880</v>
      </c>
    </row>
    <row r="44" spans="1:12" s="356" customFormat="1" ht="17.149999999999999" customHeight="1">
      <c r="A44" s="307"/>
      <c r="B44" s="318" t="s">
        <v>23</v>
      </c>
      <c r="C44" s="318"/>
      <c r="D44" s="299"/>
      <c r="E44" s="299"/>
      <c r="F44" s="235">
        <v>-2901</v>
      </c>
      <c r="G44" s="234"/>
      <c r="H44" s="235">
        <v>-34137</v>
      </c>
      <c r="I44" s="234"/>
      <c r="J44" s="234">
        <v>789</v>
      </c>
      <c r="K44" s="312"/>
      <c r="L44" s="234">
        <f>6417+239</f>
        <v>6656</v>
      </c>
    </row>
    <row r="45" spans="1:12" s="356" customFormat="1" ht="17.149999999999999" customHeight="1">
      <c r="A45" s="307"/>
      <c r="B45" s="318" t="s">
        <v>37</v>
      </c>
      <c r="C45" s="318"/>
      <c r="D45" s="299"/>
      <c r="E45" s="299"/>
      <c r="F45" s="235">
        <v>-794</v>
      </c>
      <c r="G45" s="234"/>
      <c r="H45" s="235">
        <v>-1389</v>
      </c>
      <c r="I45" s="234"/>
      <c r="J45" s="234">
        <v>68</v>
      </c>
      <c r="K45" s="312"/>
      <c r="L45" s="234">
        <v>1098</v>
      </c>
    </row>
    <row r="46" spans="1:12" s="356" customFormat="1" ht="17.149999999999999" customHeight="1">
      <c r="A46" s="307"/>
      <c r="B46" s="318" t="s">
        <v>45</v>
      </c>
      <c r="C46" s="318"/>
      <c r="D46" s="299"/>
      <c r="E46" s="299"/>
      <c r="F46" s="235">
        <v>14946</v>
      </c>
      <c r="G46" s="234"/>
      <c r="H46" s="235">
        <v>-36341</v>
      </c>
      <c r="I46" s="234"/>
      <c r="J46" s="234">
        <v>-10168</v>
      </c>
      <c r="K46" s="312"/>
      <c r="L46" s="235">
        <v>-54189</v>
      </c>
    </row>
    <row r="47" spans="1:12" s="356" customFormat="1" ht="17.149999999999999" customHeight="1">
      <c r="A47" s="307"/>
      <c r="B47" s="318" t="s">
        <v>48</v>
      </c>
      <c r="C47" s="318"/>
      <c r="D47" s="299"/>
      <c r="E47" s="299"/>
      <c r="F47" s="235">
        <v>-21865</v>
      </c>
      <c r="G47" s="234"/>
      <c r="H47" s="235">
        <v>-38009</v>
      </c>
      <c r="I47" s="234"/>
      <c r="J47" s="234">
        <v>0</v>
      </c>
      <c r="K47" s="312"/>
      <c r="L47" s="234">
        <v>-20124</v>
      </c>
    </row>
    <row r="48" spans="1:12" s="356" customFormat="1" ht="17.149999999999999" customHeight="1">
      <c r="A48" s="307"/>
      <c r="B48" s="318" t="s">
        <v>51</v>
      </c>
      <c r="C48" s="318"/>
      <c r="D48" s="299"/>
      <c r="E48" s="299"/>
      <c r="F48" s="235">
        <v>3802</v>
      </c>
      <c r="G48" s="234"/>
      <c r="H48" s="235">
        <v>15401</v>
      </c>
      <c r="I48" s="234"/>
      <c r="J48" s="234">
        <v>-38</v>
      </c>
      <c r="K48" s="312"/>
      <c r="L48" s="234">
        <v>14227</v>
      </c>
    </row>
    <row r="49" spans="1:12" s="356" customFormat="1" ht="17.149999999999999" customHeight="1">
      <c r="A49" s="307"/>
      <c r="B49" s="318" t="s">
        <v>57</v>
      </c>
      <c r="C49" s="24"/>
      <c r="D49" s="299"/>
      <c r="E49" s="299"/>
      <c r="F49" s="271">
        <v>0</v>
      </c>
      <c r="G49" s="234"/>
      <c r="H49" s="271">
        <v>0</v>
      </c>
      <c r="I49" s="234"/>
      <c r="J49" s="246">
        <v>0</v>
      </c>
      <c r="K49" s="312"/>
      <c r="L49" s="271">
        <v>-11570</v>
      </c>
    </row>
    <row r="50" spans="1:12" s="358" customFormat="1" ht="9" customHeight="1">
      <c r="A50" s="14"/>
      <c r="B50" s="10"/>
      <c r="C50" s="13"/>
      <c r="D50" s="24"/>
      <c r="E50" s="25"/>
      <c r="F50" s="253"/>
      <c r="G50" s="253"/>
      <c r="H50" s="253"/>
      <c r="I50" s="253"/>
      <c r="J50" s="253"/>
      <c r="K50" s="253"/>
      <c r="L50" s="253"/>
    </row>
    <row r="51" spans="1:12" s="356" customFormat="1" ht="17.149999999999999" customHeight="1">
      <c r="A51" s="319" t="s">
        <v>208</v>
      </c>
      <c r="B51" s="319"/>
      <c r="C51" s="319"/>
      <c r="D51" s="299"/>
      <c r="E51" s="299"/>
      <c r="F51" s="234">
        <f>SUM(F39:F49)</f>
        <v>211510</v>
      </c>
      <c r="G51" s="234"/>
      <c r="H51" s="234">
        <f>SUM(H39:H49)</f>
        <v>259910</v>
      </c>
      <c r="I51" s="312"/>
      <c r="J51" s="234">
        <f>SUM(J39:J49)</f>
        <v>34668</v>
      </c>
      <c r="K51" s="234"/>
      <c r="L51" s="234">
        <f>SUM(L39:L49)</f>
        <v>12201</v>
      </c>
    </row>
    <row r="52" spans="1:12" s="356" customFormat="1" ht="17.149999999999999" customHeight="1">
      <c r="A52" s="319"/>
      <c r="B52" s="319" t="s">
        <v>209</v>
      </c>
      <c r="C52" s="319"/>
      <c r="D52" s="299"/>
      <c r="E52" s="299"/>
      <c r="F52" s="234">
        <v>898</v>
      </c>
      <c r="G52" s="234"/>
      <c r="H52" s="234">
        <v>565</v>
      </c>
      <c r="I52" s="312"/>
      <c r="J52" s="234">
        <v>540</v>
      </c>
      <c r="K52" s="234"/>
      <c r="L52" s="234">
        <v>239</v>
      </c>
    </row>
    <row r="53" spans="1:12" s="356" customFormat="1" ht="17.149999999999999" customHeight="1">
      <c r="A53" s="319"/>
      <c r="B53" s="319" t="s">
        <v>210</v>
      </c>
      <c r="C53" s="301"/>
      <c r="D53" s="299"/>
      <c r="E53" s="299"/>
      <c r="F53" s="234">
        <f>-F37</f>
        <v>-3735</v>
      </c>
      <c r="G53" s="234"/>
      <c r="H53" s="234">
        <v>-5064</v>
      </c>
      <c r="I53" s="234"/>
      <c r="J53" s="234">
        <v>-1018</v>
      </c>
      <c r="K53" s="312"/>
      <c r="L53" s="234">
        <v>-199</v>
      </c>
    </row>
    <row r="54" spans="1:12" s="356" customFormat="1" ht="17.149999999999999" customHeight="1">
      <c r="A54" s="301"/>
      <c r="B54" s="320" t="s">
        <v>211</v>
      </c>
      <c r="C54" s="321"/>
      <c r="D54" s="315"/>
      <c r="E54" s="315"/>
      <c r="F54" s="37">
        <v>-45599</v>
      </c>
      <c r="G54" s="253"/>
      <c r="H54" s="37">
        <v>-63697</v>
      </c>
      <c r="I54" s="253"/>
      <c r="J54" s="37">
        <v>-1279</v>
      </c>
      <c r="K54" s="312"/>
      <c r="L54" s="246">
        <v>-4427</v>
      </c>
    </row>
    <row r="55" spans="1:12" s="358" customFormat="1" ht="10.5" customHeight="1">
      <c r="A55" s="14"/>
      <c r="B55" s="10"/>
      <c r="C55" s="24"/>
      <c r="D55" s="24"/>
      <c r="E55" s="25"/>
      <c r="F55" s="253"/>
      <c r="G55" s="253"/>
      <c r="H55" s="253"/>
      <c r="I55" s="253"/>
      <c r="J55" s="253"/>
      <c r="K55" s="253"/>
      <c r="L55" s="253"/>
    </row>
    <row r="56" spans="1:12" s="356" customFormat="1" ht="17.149999999999999" customHeight="1">
      <c r="A56" s="322" t="s">
        <v>212</v>
      </c>
      <c r="B56" s="301"/>
      <c r="C56" s="301"/>
      <c r="D56" s="299"/>
      <c r="E56" s="299"/>
      <c r="F56" s="37">
        <f>SUM(F51:F54)</f>
        <v>163074</v>
      </c>
      <c r="G56" s="253"/>
      <c r="H56" s="37">
        <f>SUM(H51:H54)</f>
        <v>191714</v>
      </c>
      <c r="I56" s="312"/>
      <c r="J56" s="246">
        <f>SUM(J51:J54)</f>
        <v>32911</v>
      </c>
      <c r="K56" s="234"/>
      <c r="L56" s="246">
        <f>SUM(L51:L54)</f>
        <v>7814</v>
      </c>
    </row>
    <row r="57" spans="1:12" s="356" customFormat="1" ht="13" customHeight="1">
      <c r="A57" s="322"/>
      <c r="B57" s="301"/>
      <c r="C57" s="301"/>
      <c r="D57" s="299"/>
      <c r="E57" s="299"/>
      <c r="F57" s="253"/>
      <c r="G57" s="234"/>
      <c r="H57" s="253"/>
      <c r="I57" s="312"/>
      <c r="J57" s="289"/>
      <c r="K57" s="272"/>
      <c r="L57" s="273"/>
    </row>
    <row r="58" spans="1:12" ht="15" customHeight="1">
      <c r="A58" s="323" t="s">
        <v>112</v>
      </c>
      <c r="B58" s="323"/>
      <c r="C58" s="323"/>
      <c r="D58" s="304"/>
      <c r="E58" s="304"/>
      <c r="F58" s="305"/>
      <c r="G58" s="304"/>
      <c r="H58" s="304"/>
      <c r="I58" s="323"/>
      <c r="J58" s="287"/>
      <c r="K58" s="238"/>
      <c r="L58" s="230"/>
    </row>
    <row r="59" spans="1:12" ht="15" customHeight="1">
      <c r="A59" s="324"/>
      <c r="B59" s="324"/>
      <c r="C59" s="324"/>
      <c r="L59" s="228">
        <v>11</v>
      </c>
    </row>
    <row r="60" spans="1:12" s="356" customFormat="1" ht="15" customHeight="1">
      <c r="A60" s="297" t="s">
        <v>0</v>
      </c>
      <c r="B60" s="298"/>
      <c r="C60" s="298"/>
      <c r="D60" s="299"/>
      <c r="E60" s="299"/>
      <c r="F60" s="300"/>
      <c r="G60" s="299"/>
      <c r="H60" s="299"/>
      <c r="I60" s="299"/>
      <c r="J60" s="285"/>
      <c r="K60" s="226"/>
      <c r="L60" s="227"/>
    </row>
    <row r="61" spans="1:12" s="356" customFormat="1" ht="15" customHeight="1">
      <c r="A61" s="297" t="s">
        <v>1</v>
      </c>
      <c r="B61" s="298"/>
      <c r="C61" s="298"/>
      <c r="D61" s="299"/>
      <c r="E61" s="299"/>
      <c r="F61" s="300"/>
      <c r="G61" s="299"/>
      <c r="H61" s="299"/>
      <c r="I61" s="299"/>
      <c r="J61" s="285"/>
      <c r="K61" s="226"/>
      <c r="L61" s="227"/>
    </row>
    <row r="62" spans="1:12" s="356" customFormat="1" ht="15" customHeight="1">
      <c r="A62" s="302" t="s">
        <v>213</v>
      </c>
      <c r="B62" s="298"/>
      <c r="C62" s="298"/>
      <c r="D62" s="299"/>
      <c r="E62" s="299"/>
      <c r="F62" s="300"/>
      <c r="G62" s="299"/>
      <c r="H62" s="299"/>
      <c r="I62" s="299"/>
      <c r="J62" s="286"/>
      <c r="K62" s="226"/>
      <c r="L62" s="228"/>
    </row>
    <row r="63" spans="1:12" s="356" customFormat="1" ht="15" customHeight="1">
      <c r="A63" s="15" t="str">
        <f>A4</f>
        <v>For the nine-month period ended 30 September 2023</v>
      </c>
      <c r="B63" s="303"/>
      <c r="C63" s="303"/>
      <c r="D63" s="304"/>
      <c r="E63" s="304"/>
      <c r="F63" s="305"/>
      <c r="G63" s="304"/>
      <c r="H63" s="304"/>
      <c r="I63" s="304"/>
      <c r="J63" s="287"/>
      <c r="K63" s="229"/>
      <c r="L63" s="230"/>
    </row>
    <row r="64" spans="1:12" s="356" customFormat="1" ht="15" customHeight="1">
      <c r="A64" s="302"/>
      <c r="B64" s="298"/>
      <c r="C64" s="298"/>
      <c r="D64" s="299"/>
      <c r="E64" s="299"/>
      <c r="F64" s="300"/>
      <c r="G64" s="299"/>
      <c r="H64" s="299"/>
      <c r="I64" s="299"/>
      <c r="J64" s="286"/>
      <c r="K64" s="226"/>
      <c r="L64" s="228"/>
    </row>
    <row r="65" spans="1:12" s="356" customFormat="1" ht="15" customHeight="1">
      <c r="A65" s="302"/>
      <c r="B65" s="298"/>
      <c r="C65" s="298"/>
      <c r="D65" s="299"/>
      <c r="E65" s="299"/>
      <c r="F65" s="355" t="s">
        <v>4</v>
      </c>
      <c r="G65" s="355"/>
      <c r="H65" s="355"/>
      <c r="I65" s="328"/>
      <c r="J65" s="355" t="s">
        <v>5</v>
      </c>
      <c r="K65" s="355"/>
      <c r="L65" s="355"/>
    </row>
    <row r="66" spans="1:12" s="356" customFormat="1" ht="15" customHeight="1">
      <c r="A66" s="298"/>
      <c r="B66" s="298"/>
      <c r="C66" s="298"/>
      <c r="D66" s="299"/>
      <c r="E66" s="299"/>
      <c r="F66" s="344" t="s">
        <v>6</v>
      </c>
      <c r="G66" s="344"/>
      <c r="H66" s="344"/>
      <c r="I66" s="328"/>
      <c r="J66" s="344" t="s">
        <v>6</v>
      </c>
      <c r="K66" s="344"/>
      <c r="L66" s="344"/>
    </row>
    <row r="67" spans="1:12" ht="15" customHeight="1">
      <c r="A67" s="298"/>
      <c r="B67" s="298"/>
      <c r="C67" s="298"/>
      <c r="F67" s="329" t="s">
        <v>7</v>
      </c>
      <c r="G67" s="327"/>
      <c r="H67" s="291" t="s">
        <v>7</v>
      </c>
      <c r="I67" s="256"/>
      <c r="J67" s="291" t="s">
        <v>7</v>
      </c>
      <c r="K67" s="327"/>
      <c r="L67" s="291" t="s">
        <v>7</v>
      </c>
    </row>
    <row r="68" spans="1:12" ht="15" customHeight="1">
      <c r="A68" s="298"/>
      <c r="B68" s="298"/>
      <c r="C68" s="298"/>
      <c r="F68" s="115" t="s">
        <v>9</v>
      </c>
      <c r="G68" s="21"/>
      <c r="H68" s="115" t="s">
        <v>9</v>
      </c>
      <c r="I68" s="9"/>
      <c r="J68" s="115" t="s">
        <v>9</v>
      </c>
      <c r="K68" s="22"/>
      <c r="L68" s="115" t="s">
        <v>9</v>
      </c>
    </row>
    <row r="69" spans="1:12" ht="15" customHeight="1">
      <c r="A69" s="298"/>
      <c r="B69" s="298"/>
      <c r="C69" s="298"/>
      <c r="F69" s="292" t="s">
        <v>11</v>
      </c>
      <c r="G69" s="21"/>
      <c r="H69" s="292" t="s">
        <v>12</v>
      </c>
      <c r="I69" s="9"/>
      <c r="J69" s="292" t="s">
        <v>11</v>
      </c>
      <c r="K69" s="21"/>
      <c r="L69" s="292" t="s">
        <v>12</v>
      </c>
    </row>
    <row r="70" spans="1:12" ht="15" customHeight="1">
      <c r="D70" s="308" t="s">
        <v>13</v>
      </c>
      <c r="E70" s="309"/>
      <c r="F70" s="138" t="s">
        <v>14</v>
      </c>
      <c r="G70" s="4"/>
      <c r="H70" s="1" t="s">
        <v>14</v>
      </c>
      <c r="I70" s="5"/>
      <c r="J70" s="1" t="s">
        <v>14</v>
      </c>
      <c r="K70" s="4"/>
      <c r="L70" s="1" t="s">
        <v>14</v>
      </c>
    </row>
    <row r="71" spans="1:12" s="358" customFormat="1" ht="12.65" customHeight="1">
      <c r="A71" s="14"/>
      <c r="B71" s="10"/>
      <c r="C71" s="253"/>
      <c r="D71" s="253"/>
      <c r="E71" s="258"/>
      <c r="F71" s="253"/>
      <c r="G71" s="258"/>
      <c r="H71" s="253"/>
      <c r="I71" s="258"/>
      <c r="J71" s="253"/>
      <c r="K71" s="258"/>
      <c r="L71" s="330"/>
    </row>
    <row r="72" spans="1:12" ht="20.5" customHeight="1">
      <c r="A72" s="331" t="s">
        <v>214</v>
      </c>
      <c r="B72" s="301"/>
      <c r="C72" s="301"/>
      <c r="F72" s="332"/>
      <c r="G72" s="241"/>
      <c r="H72" s="241"/>
      <c r="I72" s="299"/>
      <c r="J72" s="293"/>
      <c r="K72" s="233"/>
      <c r="L72" s="242"/>
    </row>
    <row r="73" spans="1:12" ht="16" customHeight="1">
      <c r="A73" s="333"/>
      <c r="B73" s="333" t="s">
        <v>215</v>
      </c>
      <c r="D73" s="315">
        <v>8</v>
      </c>
      <c r="F73" s="234">
        <v>-115514</v>
      </c>
      <c r="G73" s="234"/>
      <c r="H73" s="234">
        <v>-117639</v>
      </c>
      <c r="I73" s="234"/>
      <c r="J73" s="235">
        <v>-20000</v>
      </c>
      <c r="K73" s="312"/>
      <c r="L73" s="234">
        <v>-25000</v>
      </c>
    </row>
    <row r="74" spans="1:12" ht="16" customHeight="1">
      <c r="A74" s="333"/>
      <c r="B74" s="333" t="s">
        <v>216</v>
      </c>
      <c r="D74" s="315">
        <v>8</v>
      </c>
      <c r="F74" s="234">
        <v>267059</v>
      </c>
      <c r="G74" s="234"/>
      <c r="H74" s="234">
        <v>247406</v>
      </c>
      <c r="I74" s="234"/>
      <c r="J74" s="234">
        <v>154909</v>
      </c>
      <c r="K74" s="312"/>
      <c r="L74" s="234">
        <v>0</v>
      </c>
    </row>
    <row r="75" spans="1:12" ht="16" customHeight="1">
      <c r="A75" s="333"/>
      <c r="B75" s="333" t="s">
        <v>217</v>
      </c>
      <c r="D75" s="315"/>
      <c r="F75" s="234">
        <v>0</v>
      </c>
      <c r="G75" s="234"/>
      <c r="H75" s="234">
        <v>-10000</v>
      </c>
      <c r="I75" s="234"/>
      <c r="J75" s="234">
        <v>0</v>
      </c>
      <c r="K75" s="312"/>
      <c r="L75" s="234">
        <v>-10000</v>
      </c>
    </row>
    <row r="76" spans="1:12" ht="16" customHeight="1">
      <c r="A76" s="333"/>
      <c r="B76" s="333" t="s">
        <v>218</v>
      </c>
      <c r="D76" s="315"/>
      <c r="F76" s="234">
        <v>0</v>
      </c>
      <c r="G76" s="234"/>
      <c r="H76" s="234">
        <v>0</v>
      </c>
      <c r="I76" s="234"/>
      <c r="J76" s="234">
        <v>0</v>
      </c>
      <c r="K76" s="312"/>
      <c r="L76" s="234">
        <v>-15771</v>
      </c>
    </row>
    <row r="77" spans="1:12" ht="16" customHeight="1">
      <c r="A77" s="333"/>
      <c r="B77" s="333" t="s">
        <v>219</v>
      </c>
      <c r="D77" s="315">
        <v>10</v>
      </c>
      <c r="F77" s="234">
        <v>-940602</v>
      </c>
      <c r="G77" s="234"/>
      <c r="H77" s="234">
        <v>0</v>
      </c>
      <c r="I77" s="234"/>
      <c r="J77" s="234">
        <v>-940602</v>
      </c>
      <c r="K77" s="312"/>
      <c r="L77" s="234">
        <v>0</v>
      </c>
    </row>
    <row r="78" spans="1:12" ht="16" customHeight="1">
      <c r="A78" s="333"/>
      <c r="B78" s="333" t="s">
        <v>220</v>
      </c>
      <c r="D78" s="334"/>
      <c r="F78" s="234">
        <v>0</v>
      </c>
      <c r="G78" s="234"/>
      <c r="H78" s="234">
        <v>0</v>
      </c>
      <c r="I78" s="234"/>
      <c r="J78" s="234">
        <v>0</v>
      </c>
      <c r="K78" s="312"/>
      <c r="L78" s="234">
        <v>1867</v>
      </c>
    </row>
    <row r="79" spans="1:12" ht="16" customHeight="1">
      <c r="A79" s="333"/>
      <c r="B79" s="333" t="s">
        <v>221</v>
      </c>
      <c r="D79" s="315">
        <v>12</v>
      </c>
      <c r="F79" s="234">
        <v>-10893</v>
      </c>
      <c r="G79" s="234"/>
      <c r="H79" s="234">
        <v>-24892</v>
      </c>
      <c r="I79" s="234"/>
      <c r="J79" s="234">
        <v>-66</v>
      </c>
      <c r="K79" s="312"/>
      <c r="L79" s="234">
        <v>-476</v>
      </c>
    </row>
    <row r="80" spans="1:12" ht="16" customHeight="1">
      <c r="A80" s="333"/>
      <c r="B80" s="333" t="s">
        <v>222</v>
      </c>
      <c r="D80" s="315">
        <v>12</v>
      </c>
      <c r="E80" s="307"/>
      <c r="F80" s="234">
        <v>-38472</v>
      </c>
      <c r="G80" s="234"/>
      <c r="H80" s="234">
        <v>-155703</v>
      </c>
      <c r="I80" s="234"/>
      <c r="J80" s="235">
        <v>-66</v>
      </c>
      <c r="K80" s="312"/>
      <c r="L80" s="235">
        <v>-11206</v>
      </c>
    </row>
    <row r="81" spans="1:12" ht="16" customHeight="1">
      <c r="A81" s="333"/>
      <c r="B81" s="333" t="s">
        <v>223</v>
      </c>
      <c r="D81" s="315">
        <v>7</v>
      </c>
      <c r="E81" s="307"/>
      <c r="F81" s="234">
        <v>-4500</v>
      </c>
      <c r="G81" s="234"/>
      <c r="H81" s="234">
        <v>0</v>
      </c>
      <c r="I81" s="234"/>
      <c r="J81" s="235">
        <v>5500</v>
      </c>
      <c r="K81" s="312"/>
      <c r="L81" s="235">
        <v>0</v>
      </c>
    </row>
    <row r="82" spans="1:12" ht="16" customHeight="1">
      <c r="A82" s="333"/>
      <c r="B82" s="333" t="s">
        <v>224</v>
      </c>
      <c r="D82" s="307"/>
      <c r="E82" s="307"/>
      <c r="F82" s="234">
        <v>219</v>
      </c>
      <c r="G82" s="234"/>
      <c r="H82" s="234">
        <v>606</v>
      </c>
      <c r="I82" s="234"/>
      <c r="J82" s="235">
        <v>217</v>
      </c>
      <c r="K82" s="312"/>
      <c r="L82" s="234">
        <v>9775</v>
      </c>
    </row>
    <row r="83" spans="1:12" ht="16" customHeight="1">
      <c r="A83" s="333"/>
      <c r="B83" s="333" t="s">
        <v>225</v>
      </c>
      <c r="D83" s="307"/>
      <c r="E83" s="307"/>
      <c r="F83" s="246">
        <v>58</v>
      </c>
      <c r="G83" s="234"/>
      <c r="H83" s="246">
        <v>54</v>
      </c>
      <c r="I83" s="234"/>
      <c r="J83" s="271">
        <v>184513</v>
      </c>
      <c r="K83" s="312"/>
      <c r="L83" s="246">
        <v>252187</v>
      </c>
    </row>
    <row r="84" spans="1:12" s="358" customFormat="1" ht="10.5" customHeight="1">
      <c r="A84" s="14"/>
      <c r="B84" s="10"/>
      <c r="C84" s="24"/>
      <c r="D84" s="24"/>
      <c r="E84" s="25"/>
      <c r="F84" s="253"/>
      <c r="G84" s="253"/>
      <c r="H84" s="253"/>
      <c r="I84" s="253"/>
      <c r="J84" s="253"/>
      <c r="K84" s="253"/>
      <c r="L84" s="253"/>
    </row>
    <row r="85" spans="1:12" ht="16" customHeight="1">
      <c r="A85" s="335" t="s">
        <v>226</v>
      </c>
      <c r="F85" s="37">
        <f>SUM(F73:F84)</f>
        <v>-842645</v>
      </c>
      <c r="G85" s="234"/>
      <c r="H85" s="37">
        <f>SUM(H73:H83)</f>
        <v>-60168</v>
      </c>
      <c r="I85" s="312"/>
      <c r="J85" s="37">
        <f>SUM(J73:J83)</f>
        <v>-615595</v>
      </c>
      <c r="K85" s="272"/>
      <c r="L85" s="37">
        <f>SUM(L73:L83)</f>
        <v>201376</v>
      </c>
    </row>
    <row r="86" spans="1:12" ht="9.65" customHeight="1">
      <c r="F86" s="234"/>
      <c r="G86" s="234"/>
      <c r="H86" s="234"/>
      <c r="I86" s="312"/>
      <c r="J86" s="234"/>
      <c r="K86" s="243"/>
      <c r="L86" s="234"/>
    </row>
    <row r="87" spans="1:12" ht="20.5" customHeight="1">
      <c r="A87" s="336" t="s">
        <v>227</v>
      </c>
      <c r="F87" s="234"/>
      <c r="G87" s="234"/>
      <c r="H87" s="234"/>
      <c r="I87" s="312"/>
      <c r="J87" s="234"/>
      <c r="K87" s="243"/>
      <c r="L87" s="234"/>
    </row>
    <row r="88" spans="1:12" s="358" customFormat="1" ht="10" hidden="1" customHeight="1">
      <c r="A88" s="14"/>
      <c r="B88" s="10"/>
      <c r="C88" s="24"/>
      <c r="D88" s="24"/>
      <c r="E88" s="25"/>
      <c r="F88" s="24"/>
      <c r="G88" s="25"/>
      <c r="H88" s="24"/>
      <c r="I88" s="25"/>
      <c r="J88" s="24"/>
      <c r="K88" s="25"/>
      <c r="L88" s="24"/>
    </row>
    <row r="89" spans="1:12" ht="16" customHeight="1">
      <c r="A89" s="333"/>
      <c r="B89" s="333" t="s">
        <v>228</v>
      </c>
      <c r="F89" s="234"/>
      <c r="G89" s="234"/>
      <c r="H89" s="234"/>
      <c r="I89" s="245"/>
      <c r="J89" s="244"/>
      <c r="K89" s="245"/>
      <c r="L89" s="244"/>
    </row>
    <row r="90" spans="1:12" ht="16" customHeight="1">
      <c r="A90" s="333"/>
      <c r="B90" s="333"/>
      <c r="C90" s="307" t="s">
        <v>161</v>
      </c>
      <c r="D90" s="337" t="s">
        <v>229</v>
      </c>
      <c r="F90" s="237">
        <v>583</v>
      </c>
      <c r="G90" s="237"/>
      <c r="H90" s="237">
        <v>30830</v>
      </c>
      <c r="I90" s="237"/>
      <c r="J90" s="244">
        <v>583</v>
      </c>
      <c r="K90" s="312"/>
      <c r="L90" s="237">
        <v>30830</v>
      </c>
    </row>
    <row r="91" spans="1:12" ht="16" customHeight="1">
      <c r="A91" s="333"/>
      <c r="B91" s="333" t="s">
        <v>230</v>
      </c>
      <c r="F91" s="234">
        <v>-116539</v>
      </c>
      <c r="G91" s="234"/>
      <c r="H91" s="234">
        <v>-277812</v>
      </c>
      <c r="I91" s="234"/>
      <c r="J91" s="234">
        <v>-116539</v>
      </c>
      <c r="K91" s="312"/>
      <c r="L91" s="234">
        <v>-277812</v>
      </c>
    </row>
    <row r="92" spans="1:12" ht="16" customHeight="1">
      <c r="A92" s="333"/>
      <c r="B92" s="333" t="s">
        <v>231</v>
      </c>
      <c r="F92" s="237">
        <v>-6839</v>
      </c>
      <c r="G92" s="234"/>
      <c r="H92" s="237">
        <v>-6791</v>
      </c>
      <c r="I92" s="234"/>
      <c r="J92" s="237">
        <v>-1533</v>
      </c>
      <c r="K92" s="312"/>
      <c r="L92" s="237">
        <v>-2333</v>
      </c>
    </row>
    <row r="93" spans="1:12" ht="16" customHeight="1">
      <c r="A93" s="333"/>
      <c r="B93" s="333" t="s">
        <v>232</v>
      </c>
      <c r="D93" s="299">
        <v>14</v>
      </c>
      <c r="F93" s="237">
        <v>233330</v>
      </c>
      <c r="G93" s="234"/>
      <c r="H93" s="237">
        <v>0</v>
      </c>
      <c r="I93" s="234"/>
      <c r="J93" s="237">
        <v>233330</v>
      </c>
      <c r="K93" s="312"/>
      <c r="L93" s="237">
        <v>0</v>
      </c>
    </row>
    <row r="94" spans="1:12" ht="16" customHeight="1">
      <c r="A94" s="333"/>
      <c r="B94" s="333" t="s">
        <v>233</v>
      </c>
      <c r="D94" s="299">
        <v>15</v>
      </c>
      <c r="F94" s="237">
        <v>80000</v>
      </c>
      <c r="G94" s="234"/>
      <c r="H94" s="237">
        <v>0</v>
      </c>
      <c r="I94" s="234"/>
      <c r="J94" s="237">
        <v>80000</v>
      </c>
      <c r="K94" s="312"/>
      <c r="L94" s="237">
        <v>0</v>
      </c>
    </row>
    <row r="95" spans="1:12" ht="16" customHeight="1">
      <c r="A95" s="333"/>
      <c r="B95" s="333" t="s">
        <v>234</v>
      </c>
      <c r="D95" s="299">
        <v>15</v>
      </c>
      <c r="F95" s="237">
        <v>120000</v>
      </c>
      <c r="G95" s="234"/>
      <c r="H95" s="237">
        <v>0</v>
      </c>
      <c r="I95" s="234"/>
      <c r="J95" s="237">
        <v>120000</v>
      </c>
      <c r="K95" s="312"/>
      <c r="L95" s="237">
        <v>0</v>
      </c>
    </row>
    <row r="96" spans="1:12" ht="16" customHeight="1">
      <c r="A96" s="333"/>
      <c r="B96" s="333" t="s">
        <v>235</v>
      </c>
      <c r="F96" s="246">
        <v>0</v>
      </c>
      <c r="G96" s="234"/>
      <c r="H96" s="281">
        <v>-15121</v>
      </c>
      <c r="I96" s="237"/>
      <c r="J96" s="246">
        <v>0</v>
      </c>
      <c r="K96" s="312"/>
      <c r="L96" s="281">
        <v>0</v>
      </c>
    </row>
    <row r="97" spans="1:12" s="358" customFormat="1" ht="9.65" customHeight="1">
      <c r="A97" s="14"/>
      <c r="B97" s="10"/>
      <c r="C97" s="24"/>
      <c r="D97" s="24"/>
      <c r="E97" s="25"/>
      <c r="F97" s="24"/>
      <c r="G97" s="24"/>
      <c r="H97" s="24"/>
      <c r="I97" s="24"/>
      <c r="J97" s="24"/>
      <c r="K97" s="24"/>
      <c r="L97" s="24"/>
    </row>
    <row r="98" spans="1:12" ht="16" customHeight="1">
      <c r="A98" s="322" t="s">
        <v>236</v>
      </c>
      <c r="B98" s="311"/>
      <c r="C98" s="311"/>
      <c r="D98" s="298"/>
      <c r="E98" s="298"/>
      <c r="F98" s="37">
        <f>SUM(F89:F96)</f>
        <v>310535</v>
      </c>
      <c r="G98" s="247"/>
      <c r="H98" s="37">
        <f>SUM(H89:H96)</f>
        <v>-268894</v>
      </c>
      <c r="I98" s="312"/>
      <c r="J98" s="37">
        <f>SUM(J89:J96)</f>
        <v>315841</v>
      </c>
      <c r="K98" s="243"/>
      <c r="L98" s="37">
        <f>SUM(L89:L96)</f>
        <v>-249315</v>
      </c>
    </row>
    <row r="99" spans="1:12" s="358" customFormat="1" ht="10" customHeight="1">
      <c r="A99" s="14"/>
      <c r="B99" s="10"/>
      <c r="C99" s="24"/>
      <c r="D99" s="24"/>
      <c r="E99" s="25"/>
      <c r="F99" s="24"/>
      <c r="G99" s="24"/>
      <c r="H99" s="24"/>
      <c r="I99" s="24"/>
      <c r="J99" s="24"/>
      <c r="K99" s="24"/>
      <c r="L99" s="24"/>
    </row>
    <row r="100" spans="1:12" ht="16" customHeight="1">
      <c r="A100" s="338" t="s">
        <v>237</v>
      </c>
      <c r="B100" s="298"/>
      <c r="C100" s="298"/>
      <c r="D100" s="298"/>
      <c r="E100" s="298"/>
      <c r="F100" s="246">
        <v>2155</v>
      </c>
      <c r="G100" s="247"/>
      <c r="H100" s="246">
        <v>-5833</v>
      </c>
      <c r="I100" s="312"/>
      <c r="J100" s="246">
        <v>0</v>
      </c>
      <c r="K100" s="243"/>
      <c r="L100" s="246">
        <v>0</v>
      </c>
    </row>
    <row r="101" spans="1:12" s="358" customFormat="1" ht="10" customHeight="1">
      <c r="A101" s="14"/>
      <c r="B101" s="10"/>
      <c r="C101" s="24"/>
      <c r="D101" s="24"/>
      <c r="E101" s="25"/>
      <c r="F101" s="24"/>
      <c r="G101" s="24"/>
      <c r="H101" s="24"/>
      <c r="I101" s="24"/>
      <c r="J101" s="24" t="s">
        <v>238</v>
      </c>
      <c r="K101" s="24"/>
      <c r="L101" s="24"/>
    </row>
    <row r="102" spans="1:12" ht="15.75" customHeight="1">
      <c r="A102" s="338" t="s">
        <v>239</v>
      </c>
      <c r="B102" s="298"/>
      <c r="C102" s="298"/>
      <c r="D102" s="298"/>
      <c r="E102" s="298"/>
      <c r="F102" s="253">
        <f>+F56+F85+F98+F100</f>
        <v>-366881</v>
      </c>
      <c r="G102" s="247"/>
      <c r="H102" s="234">
        <f>+H56+H85+H98+H100</f>
        <v>-143181</v>
      </c>
      <c r="I102" s="312"/>
      <c r="J102" s="24">
        <f>+J56+J85+J98+J100</f>
        <v>-266843</v>
      </c>
      <c r="K102" s="243"/>
      <c r="L102" s="234">
        <f>+L56+L85+L98+L100</f>
        <v>-40125</v>
      </c>
    </row>
    <row r="103" spans="1:12" ht="16" customHeight="1">
      <c r="A103" s="339"/>
      <c r="B103" s="339" t="s">
        <v>240</v>
      </c>
      <c r="C103" s="298"/>
      <c r="D103" s="315">
        <v>5</v>
      </c>
      <c r="E103" s="298"/>
      <c r="F103" s="234">
        <v>605623</v>
      </c>
      <c r="G103" s="247"/>
      <c r="H103" s="234">
        <v>602904</v>
      </c>
      <c r="I103" s="312"/>
      <c r="J103" s="234">
        <v>349772</v>
      </c>
      <c r="K103" s="243"/>
      <c r="L103" s="234">
        <v>288722</v>
      </c>
    </row>
    <row r="104" spans="1:12" ht="16" customHeight="1">
      <c r="A104" s="339"/>
      <c r="B104" s="339" t="s">
        <v>241</v>
      </c>
      <c r="C104" s="298"/>
      <c r="D104" s="298"/>
      <c r="E104" s="298"/>
      <c r="F104" s="234"/>
      <c r="G104" s="247"/>
      <c r="H104" s="234"/>
      <c r="I104" s="312"/>
      <c r="J104" s="234"/>
      <c r="K104" s="243"/>
      <c r="L104" s="234"/>
    </row>
    <row r="105" spans="1:12" ht="16" customHeight="1">
      <c r="A105" s="340"/>
      <c r="B105" s="340"/>
      <c r="C105" s="311" t="s">
        <v>242</v>
      </c>
      <c r="D105" s="298"/>
      <c r="E105" s="298"/>
      <c r="F105" s="246">
        <v>435</v>
      </c>
      <c r="G105" s="247"/>
      <c r="H105" s="246">
        <v>10391</v>
      </c>
      <c r="I105" s="312"/>
      <c r="J105" s="246">
        <v>435</v>
      </c>
      <c r="K105" s="243"/>
      <c r="L105" s="246">
        <v>10391</v>
      </c>
    </row>
    <row r="106" spans="1:12" ht="9.65" customHeight="1">
      <c r="A106" s="339"/>
      <c r="B106" s="339"/>
      <c r="C106" s="298"/>
      <c r="D106" s="315"/>
      <c r="E106" s="298"/>
      <c r="F106" s="234"/>
      <c r="G106" s="247"/>
      <c r="H106" s="234"/>
      <c r="I106" s="312"/>
      <c r="J106" s="234"/>
      <c r="K106" s="243"/>
      <c r="L106" s="234"/>
    </row>
    <row r="107" spans="1:12" ht="15" customHeight="1" thickBot="1">
      <c r="A107" s="338" t="s">
        <v>243</v>
      </c>
      <c r="B107" s="298"/>
      <c r="C107" s="298"/>
      <c r="D107" s="315">
        <v>5</v>
      </c>
      <c r="E107" s="298"/>
      <c r="F107" s="38">
        <f>SUM(F102:F105)</f>
        <v>239177</v>
      </c>
      <c r="G107" s="247"/>
      <c r="H107" s="38">
        <f>SUM(H102:H105)</f>
        <v>470114</v>
      </c>
      <c r="I107" s="312"/>
      <c r="J107" s="38">
        <f>SUM(J102:J105)</f>
        <v>83364</v>
      </c>
      <c r="K107" s="276"/>
      <c r="L107" s="38">
        <f>SUM(L102:L105)</f>
        <v>258988</v>
      </c>
    </row>
    <row r="108" spans="1:12" ht="9.65" customHeight="1" thickTop="1">
      <c r="A108" s="341"/>
      <c r="B108" s="341"/>
      <c r="F108" s="234">
        <f>F107-'BS 2-4'!F17</f>
        <v>0</v>
      </c>
      <c r="G108" s="247"/>
      <c r="H108" s="234"/>
      <c r="I108" s="312"/>
      <c r="J108" s="234">
        <f>J107-'BS 2-4'!J17</f>
        <v>0</v>
      </c>
      <c r="K108" s="243"/>
      <c r="L108" s="234"/>
    </row>
    <row r="109" spans="1:12" ht="16" customHeight="1">
      <c r="A109" s="338" t="s">
        <v>244</v>
      </c>
      <c r="B109" s="298"/>
      <c r="C109" s="298"/>
      <c r="D109" s="298"/>
      <c r="E109" s="298"/>
      <c r="F109" s="234"/>
      <c r="G109" s="247"/>
      <c r="H109" s="234"/>
      <c r="I109" s="312"/>
      <c r="J109" s="234"/>
      <c r="K109" s="243"/>
      <c r="L109" s="234"/>
    </row>
    <row r="110" spans="1:12" ht="16" customHeight="1">
      <c r="A110" s="339"/>
      <c r="B110" s="339" t="s">
        <v>245</v>
      </c>
      <c r="C110" s="298"/>
      <c r="D110" s="315"/>
      <c r="E110" s="298"/>
      <c r="F110" s="234">
        <v>0</v>
      </c>
      <c r="G110" s="247"/>
      <c r="H110" s="234">
        <v>551</v>
      </c>
      <c r="I110" s="312"/>
      <c r="J110" s="234">
        <v>0</v>
      </c>
      <c r="K110" s="243"/>
      <c r="L110" s="234">
        <v>0</v>
      </c>
    </row>
    <row r="111" spans="1:12" ht="16" customHeight="1">
      <c r="A111" s="339"/>
      <c r="B111" s="339" t="s">
        <v>246</v>
      </c>
      <c r="C111" s="298"/>
      <c r="D111" s="315"/>
      <c r="E111" s="298"/>
      <c r="F111" s="234">
        <v>0</v>
      </c>
      <c r="G111" s="247"/>
      <c r="H111" s="234">
        <v>16193</v>
      </c>
      <c r="I111" s="312"/>
      <c r="J111" s="234">
        <v>0</v>
      </c>
      <c r="K111" s="243"/>
      <c r="L111" s="234">
        <v>2939</v>
      </c>
    </row>
    <row r="112" spans="1:12" ht="16" customHeight="1">
      <c r="A112" s="339"/>
      <c r="B112" s="339" t="s">
        <v>247</v>
      </c>
      <c r="C112" s="298"/>
      <c r="D112" s="315"/>
      <c r="E112" s="298"/>
      <c r="F112" s="234">
        <v>3321</v>
      </c>
      <c r="G112" s="247"/>
      <c r="H112" s="234">
        <v>11413</v>
      </c>
      <c r="I112" s="312"/>
      <c r="J112" s="234">
        <v>0</v>
      </c>
      <c r="K112" s="243"/>
      <c r="L112" s="234">
        <v>0</v>
      </c>
    </row>
    <row r="113" spans="1:12" ht="20">
      <c r="B113" s="307" t="s">
        <v>248</v>
      </c>
      <c r="F113" s="234">
        <v>0</v>
      </c>
      <c r="H113" s="234">
        <v>0</v>
      </c>
      <c r="J113" s="234">
        <v>0</v>
      </c>
      <c r="L113" s="234">
        <v>1546</v>
      </c>
    </row>
    <row r="114" spans="1:12" ht="20">
      <c r="B114" s="307" t="s">
        <v>249</v>
      </c>
      <c r="F114" s="234">
        <v>0</v>
      </c>
      <c r="H114" s="234">
        <v>12268</v>
      </c>
      <c r="J114" s="234">
        <v>0</v>
      </c>
      <c r="L114" s="234">
        <v>35525</v>
      </c>
    </row>
    <row r="116" spans="1:12" ht="5" customHeight="1"/>
    <row r="121" spans="1:12" ht="15" customHeight="1">
      <c r="A121" s="323" t="s">
        <v>112</v>
      </c>
      <c r="B121" s="323"/>
      <c r="C121" s="323"/>
      <c r="D121" s="304"/>
      <c r="E121" s="304"/>
      <c r="F121" s="305"/>
      <c r="G121" s="304"/>
      <c r="H121" s="304"/>
      <c r="I121" s="323"/>
      <c r="J121" s="287"/>
      <c r="K121" s="238"/>
      <c r="L121" s="230"/>
    </row>
    <row r="122" spans="1:12" ht="15" customHeight="1">
      <c r="A122" s="324"/>
      <c r="B122" s="324"/>
      <c r="C122" s="324"/>
      <c r="D122" s="325"/>
      <c r="E122" s="325"/>
      <c r="F122" s="326"/>
      <c r="G122" s="325"/>
      <c r="H122" s="325"/>
      <c r="I122" s="324"/>
      <c r="J122" s="290"/>
      <c r="K122" s="239"/>
      <c r="L122" s="240">
        <v>12</v>
      </c>
    </row>
  </sheetData>
  <mergeCells count="8">
    <mergeCell ref="F66:H66"/>
    <mergeCell ref="J66:L66"/>
    <mergeCell ref="F6:H6"/>
    <mergeCell ref="J6:L6"/>
    <mergeCell ref="F7:H7"/>
    <mergeCell ref="J7:L7"/>
    <mergeCell ref="F65:H65"/>
    <mergeCell ref="J65:L65"/>
  </mergeCells>
  <pageMargins left="0.75" right="0.5" top="0.5" bottom="0.5" header="0.5" footer="0.5"/>
  <pageSetup paperSize="9" scale="87" firstPageNumber="3" fitToHeight="0" orientation="portrait" useFirstPageNumber="1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dca5d34f-ce03-4c54-bfba-833045cfbad6" revision="4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7" ma:contentTypeDescription="สร้างเอกสารใหม่" ma:contentTypeScope="" ma:versionID="7a5a6b870f7ffdd2c4bb95f1a629644c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48067507e7032ac2eaeb119f1b891aa6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Props1.xml><?xml version="1.0" encoding="utf-8"?>
<ds:datastoreItem xmlns:ds="http://schemas.openxmlformats.org/officeDocument/2006/customXml" ds:itemID="{A8070555-2CC7-4729-B5DA-1BD7AE81365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B2577DC-9CC7-4A75-BB66-31974341F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8B9E6B1-CA56-4FFC-AE1E-83999CC66294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5_3M</vt:lpstr>
      <vt:lpstr>PL 6-7_9M</vt:lpstr>
      <vt:lpstr>EQ 8 (Conso)</vt:lpstr>
      <vt:lpstr>EQ 9 (Company)</vt:lpstr>
      <vt:lpstr>CF 10-11</vt:lpstr>
      <vt:lpstr>'BS 2-4'!Print_Area</vt:lpstr>
      <vt:lpstr>'CF 10-11'!Print_Area</vt:lpstr>
      <vt:lpstr>'PL 6-7_9M'!Print_Area</vt:lpstr>
      <vt:lpstr>'PL 5_3M'!Print_Titles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Pannarai Yingamonpong</cp:lastModifiedBy>
  <cp:revision/>
  <cp:lastPrinted>2023-11-06T07:16:47Z</cp:lastPrinted>
  <dcterms:created xsi:type="dcterms:W3CDTF">2011-05-06T12:04:42Z</dcterms:created>
  <dcterms:modified xsi:type="dcterms:W3CDTF">2023-11-10T10:36:43Z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