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ate1904="1" backupFile="1"/>
  <mc:AlternateContent xmlns:mc="http://schemas.openxmlformats.org/markup-compatibility/2006">
    <mc:Choice Requires="x15">
      <x15ac:absPath xmlns:x15ac="http://schemas.microsoft.com/office/spreadsheetml/2010/11/ac" url="G:\L\L_Lohakit Metal\2023\Qtr2'24 (30.9.23)\"/>
    </mc:Choice>
  </mc:AlternateContent>
  <xr:revisionPtr revIDLastSave="0" documentId="13_ncr:1_{68DD763F-186E-45B2-ACE3-FF961E3919C5}" xr6:coauthVersionLast="47" xr6:coauthVersionMax="47" xr10:uidLastSave="{00000000-0000-0000-0000-000000000000}"/>
  <bookViews>
    <workbookView xWindow="-120" yWindow="-120" windowWidth="29040" windowHeight="15840" tabRatio="638" firstSheet="2" activeTab="6" xr2:uid="{00000000-000D-0000-FFFF-FFFF00000000}"/>
  </bookViews>
  <sheets>
    <sheet name="NAV000" sheetId="1" state="hidden" r:id="rId1"/>
    <sheet name="000000" sheetId="2" state="veryHidden" r:id="rId2"/>
    <sheet name="BS" sheetId="8" r:id="rId3"/>
    <sheet name="P&amp;L" sheetId="7" r:id="rId4"/>
    <sheet name="Conso" sheetId="9" r:id="rId5"/>
    <sheet name="Separate" sheetId="6" r:id="rId6"/>
    <sheet name="CF" sheetId="10" r:id="rId7"/>
  </sheets>
  <definedNames>
    <definedName name="_xlnm.Print_Area" localSheetId="4">Conso!$A$1:$Q$33</definedName>
    <definedName name="_xlnm.Print_Area" localSheetId="5">Separate!$A$1:$M$25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K32" i="7" l="1"/>
  <c r="M52" i="8"/>
  <c r="K52" i="8"/>
  <c r="G52" i="8"/>
  <c r="I52" i="8"/>
  <c r="M21" i="6" l="1"/>
  <c r="I15" i="6"/>
  <c r="G15" i="6"/>
  <c r="E15" i="6"/>
  <c r="M14" i="6"/>
  <c r="M28" i="9"/>
  <c r="Q28" i="9" s="1"/>
  <c r="M26" i="9"/>
  <c r="Q26" i="9" s="1"/>
  <c r="M16" i="9"/>
  <c r="Q16" i="9" s="1"/>
  <c r="M18" i="9"/>
  <c r="Q18" i="9" s="1"/>
  <c r="M17" i="7" l="1"/>
  <c r="K17" i="7"/>
  <c r="I17" i="7"/>
  <c r="G17" i="7"/>
  <c r="M12" i="7"/>
  <c r="M18" i="7" s="1"/>
  <c r="M21" i="7" s="1"/>
  <c r="M23" i="7" s="1"/>
  <c r="K12" i="7"/>
  <c r="I12" i="7"/>
  <c r="G12" i="7"/>
  <c r="O31" i="9"/>
  <c r="K18" i="7" l="1"/>
  <c r="K21" i="7" s="1"/>
  <c r="K23" i="7" s="1"/>
  <c r="K26" i="7" s="1"/>
  <c r="G18" i="7"/>
  <c r="G21" i="7" s="1"/>
  <c r="G23" i="7" s="1"/>
  <c r="G26" i="7" s="1"/>
  <c r="I18" i="7"/>
  <c r="I21" i="7" s="1"/>
  <c r="I23" i="7" s="1"/>
  <c r="I44" i="7" s="1"/>
  <c r="I49" i="7" s="1"/>
  <c r="I52" i="7" s="1"/>
  <c r="I54" i="7" s="1"/>
  <c r="M26" i="7"/>
  <c r="M44" i="7"/>
  <c r="M49" i="7" s="1"/>
  <c r="M66" i="10"/>
  <c r="K66" i="10"/>
  <c r="I66" i="10"/>
  <c r="G66" i="10"/>
  <c r="M61" i="10"/>
  <c r="K61" i="10"/>
  <c r="I61" i="10"/>
  <c r="G61" i="10"/>
  <c r="K44" i="7" l="1"/>
  <c r="K49" i="7" s="1"/>
  <c r="I26" i="7"/>
  <c r="I32" i="7" s="1"/>
  <c r="G44" i="7"/>
  <c r="G49" i="7" s="1"/>
  <c r="G52" i="7" s="1"/>
  <c r="G54" i="7" s="1"/>
  <c r="I28" i="7"/>
  <c r="M32" i="7"/>
  <c r="M52" i="7"/>
  <c r="K52" i="7"/>
  <c r="G32" i="7"/>
  <c r="G28" i="7"/>
  <c r="M73" i="7"/>
  <c r="M68" i="7"/>
  <c r="I73" i="7"/>
  <c r="I68" i="7"/>
  <c r="I74" i="8"/>
  <c r="K74" i="8"/>
  <c r="K76" i="8" s="1"/>
  <c r="M74" i="8"/>
  <c r="M46" i="8"/>
  <c r="M53" i="8" s="1"/>
  <c r="K46" i="8"/>
  <c r="K53" i="8" s="1"/>
  <c r="I46" i="8"/>
  <c r="I53" i="8" s="1"/>
  <c r="M26" i="8"/>
  <c r="K26" i="8"/>
  <c r="I26" i="8"/>
  <c r="M16" i="8"/>
  <c r="K16" i="8"/>
  <c r="I16" i="8"/>
  <c r="I74" i="7" l="1"/>
  <c r="I77" i="7" s="1"/>
  <c r="I79" i="7" s="1"/>
  <c r="I82" i="7" s="1"/>
  <c r="I88" i="7" s="1"/>
  <c r="M76" i="8"/>
  <c r="I76" i="8"/>
  <c r="K77" i="8"/>
  <c r="K27" i="8"/>
  <c r="M74" i="7"/>
  <c r="M77" i="7" s="1"/>
  <c r="M77" i="8"/>
  <c r="M27" i="8"/>
  <c r="I27" i="8"/>
  <c r="I9" i="10" l="1"/>
  <c r="I31" i="10" s="1"/>
  <c r="I40" i="10" s="1"/>
  <c r="I84" i="7"/>
  <c r="K78" i="8"/>
  <c r="I100" i="7"/>
  <c r="I105" i="7" s="1"/>
  <c r="I108" i="7" s="1"/>
  <c r="I110" i="7" s="1"/>
  <c r="M79" i="7"/>
  <c r="M82" i="7" s="1"/>
  <c r="M9" i="10"/>
  <c r="M31" i="10" s="1"/>
  <c r="M40" i="10" s="1"/>
  <c r="M43" i="10" s="1"/>
  <c r="M68" i="10" s="1"/>
  <c r="M70" i="10" s="1"/>
  <c r="I77" i="8"/>
  <c r="I78" i="8" s="1"/>
  <c r="M78" i="8"/>
  <c r="Q19" i="9"/>
  <c r="Q24" i="9"/>
  <c r="Q14" i="9"/>
  <c r="I43" i="10" l="1"/>
  <c r="I68" i="10" s="1"/>
  <c r="I70" i="10" s="1"/>
  <c r="M100" i="7"/>
  <c r="M105" i="7" s="1"/>
  <c r="M88" i="7"/>
  <c r="M108" i="7"/>
  <c r="Q29" i="9"/>
  <c r="M29" i="9"/>
  <c r="M24" i="9"/>
  <c r="M19" i="9"/>
  <c r="M14" i="9"/>
  <c r="M12" i="9"/>
  <c r="Q12" i="9" s="1"/>
  <c r="G68" i="7"/>
  <c r="G46" i="8"/>
  <c r="G26" i="8"/>
  <c r="G16" i="8"/>
  <c r="G27" i="8" l="1"/>
  <c r="K23" i="6" l="1"/>
  <c r="M10" i="6"/>
  <c r="K31" i="9"/>
  <c r="I31" i="9"/>
  <c r="I20" i="6" l="1"/>
  <c r="G20" i="6"/>
  <c r="E20" i="6"/>
  <c r="M19" i="6"/>
  <c r="I13" i="6"/>
  <c r="G13" i="6"/>
  <c r="E13" i="6"/>
  <c r="E22" i="6" s="1"/>
  <c r="M12" i="6"/>
  <c r="G23" i="6" l="1"/>
  <c r="G22" i="6"/>
  <c r="I23" i="6"/>
  <c r="I22" i="6"/>
  <c r="E23" i="6"/>
  <c r="M17" i="6"/>
  <c r="M23" i="6" s="1"/>
  <c r="I25" i="9"/>
  <c r="G25" i="9"/>
  <c r="E25" i="9"/>
  <c r="I24" i="6" l="1"/>
  <c r="E24" i="6"/>
  <c r="I30" i="9"/>
  <c r="O23" i="9" l="1"/>
  <c r="O25" i="9" s="1"/>
  <c r="O30" i="9" s="1"/>
  <c r="O13" i="9"/>
  <c r="K73" i="7"/>
  <c r="G73" i="7"/>
  <c r="K68" i="7"/>
  <c r="G53" i="8"/>
  <c r="I32" i="9"/>
  <c r="I15" i="9"/>
  <c r="I20" i="9"/>
  <c r="G15" i="9"/>
  <c r="G20" i="9" s="1"/>
  <c r="E15" i="9"/>
  <c r="E20" i="9" s="1"/>
  <c r="G24" i="6"/>
  <c r="E613" i="6"/>
  <c r="E615" i="6" s="1"/>
  <c r="E623" i="6"/>
  <c r="E640" i="6"/>
  <c r="E646" i="6"/>
  <c r="O15" i="9" l="1"/>
  <c r="O20" i="9" s="1"/>
  <c r="O32" i="9"/>
  <c r="M22" i="9"/>
  <c r="M31" i="9" s="1"/>
  <c r="E31" i="9"/>
  <c r="E30" i="9"/>
  <c r="E32" i="9" s="1"/>
  <c r="G31" i="9"/>
  <c r="G30" i="9"/>
  <c r="G32" i="9" s="1"/>
  <c r="E647" i="6"/>
  <c r="E624" i="6"/>
  <c r="E625" i="6" s="1"/>
  <c r="K74" i="7"/>
  <c r="G74" i="7"/>
  <c r="E650" i="6"/>
  <c r="E653" i="6"/>
  <c r="Q22" i="9" l="1"/>
  <c r="Q31" i="9" s="1"/>
  <c r="K77" i="7"/>
  <c r="K9" i="10" s="1"/>
  <c r="K31" i="10" s="1"/>
  <c r="G77" i="7"/>
  <c r="K11" i="6"/>
  <c r="K40" i="10" l="1"/>
  <c r="K43" i="10" s="1"/>
  <c r="K68" i="10" s="1"/>
  <c r="K70" i="10" s="1"/>
  <c r="K71" i="10" s="1"/>
  <c r="G79" i="7"/>
  <c r="G82" i="7" s="1"/>
  <c r="G88" i="7" s="1"/>
  <c r="G9" i="10"/>
  <c r="G31" i="10" s="1"/>
  <c r="G40" i="10" s="1"/>
  <c r="K79" i="7"/>
  <c r="M11" i="6"/>
  <c r="K13" i="6"/>
  <c r="K15" i="6" s="1"/>
  <c r="K13" i="9"/>
  <c r="G43" i="10" l="1"/>
  <c r="G68" i="10" s="1"/>
  <c r="G70" i="10" s="1"/>
  <c r="G71" i="10" s="1"/>
  <c r="K23" i="9"/>
  <c r="M23" i="9" s="1"/>
  <c r="G100" i="7"/>
  <c r="G105" i="7" s="1"/>
  <c r="G108" i="7" s="1"/>
  <c r="G110" i="7" s="1"/>
  <c r="M13" i="9"/>
  <c r="K15" i="9"/>
  <c r="K20" i="9" s="1"/>
  <c r="K100" i="7"/>
  <c r="K105" i="7" s="1"/>
  <c r="K18" i="6" s="1"/>
  <c r="K82" i="7"/>
  <c r="G74" i="8"/>
  <c r="G76" i="8" s="1"/>
  <c r="G84" i="7"/>
  <c r="M13" i="6"/>
  <c r="M15" i="6" s="1"/>
  <c r="K25" i="9" l="1"/>
  <c r="K30" i="9" s="1"/>
  <c r="M25" i="9"/>
  <c r="M30" i="9" s="1"/>
  <c r="M32" i="9" s="1"/>
  <c r="Q23" i="9"/>
  <c r="Q25" i="9" s="1"/>
  <c r="Q30" i="9" s="1"/>
  <c r="Q32" i="9" s="1"/>
  <c r="M15" i="9"/>
  <c r="Q15" i="9" s="1"/>
  <c r="Q20" i="9" s="1"/>
  <c r="Q13" i="9"/>
  <c r="G77" i="8"/>
  <c r="G78" i="8" s="1"/>
  <c r="K88" i="7"/>
  <c r="K108" i="7"/>
  <c r="M18" i="6"/>
  <c r="K20" i="6"/>
  <c r="K22" i="6" s="1"/>
  <c r="K32" i="9"/>
  <c r="M20" i="9" l="1"/>
  <c r="K24" i="6"/>
  <c r="M20" i="6"/>
  <c r="M22" i="6" l="1"/>
  <c r="M24" i="6" s="1"/>
</calcChain>
</file>

<file path=xl/sharedStrings.xml><?xml version="1.0" encoding="utf-8"?>
<sst xmlns="http://schemas.openxmlformats.org/spreadsheetml/2006/main" count="398" uniqueCount="229">
  <si>
    <t>Note</t>
  </si>
  <si>
    <t>Current assets</t>
  </si>
  <si>
    <t>Total current assets</t>
  </si>
  <si>
    <t>Non-current assets</t>
  </si>
  <si>
    <t>Total non-current assets</t>
  </si>
  <si>
    <t>Current liabilities</t>
  </si>
  <si>
    <t>Total current liabilities</t>
  </si>
  <si>
    <t>Non-current liabilities</t>
  </si>
  <si>
    <t>Total non-current liabilities</t>
  </si>
  <si>
    <t>Shareholders' equity</t>
  </si>
  <si>
    <t>Total shareholders' equity</t>
  </si>
  <si>
    <t>Cash flows from operating activities</t>
  </si>
  <si>
    <t>Cash flows from investing activities</t>
  </si>
  <si>
    <t>Cash flows from financing activities</t>
  </si>
  <si>
    <t>Effect of exchange rate to cash and cash equivalents</t>
  </si>
  <si>
    <t>Consolidated financial statements</t>
  </si>
  <si>
    <t>Separate financial statements</t>
  </si>
  <si>
    <t>Lohakit Metal Public Company Limited and its subsidiaries</t>
  </si>
  <si>
    <t>Assets</t>
  </si>
  <si>
    <t>Cash and cash equivalents</t>
  </si>
  <si>
    <t>Other current assets</t>
  </si>
  <si>
    <t>Investments in subsidiaries</t>
  </si>
  <si>
    <t>Other non-current assets</t>
  </si>
  <si>
    <t>Total assets</t>
  </si>
  <si>
    <t>Liabilities and shareholders' equity</t>
  </si>
  <si>
    <t>Other current liabilities</t>
  </si>
  <si>
    <t>Other non-current liabilities</t>
  </si>
  <si>
    <t>Total liabilities and shareholders' equity</t>
  </si>
  <si>
    <t>Share capital</t>
  </si>
  <si>
    <t xml:space="preserve">   Registered</t>
  </si>
  <si>
    <t>Total liabilities</t>
  </si>
  <si>
    <t>Directors</t>
  </si>
  <si>
    <t>Revenues</t>
  </si>
  <si>
    <t>Total revenues</t>
  </si>
  <si>
    <t>Expenses</t>
  </si>
  <si>
    <t>Total expenses</t>
  </si>
  <si>
    <t xml:space="preserve">   Depreciation</t>
  </si>
  <si>
    <t>Decrease (increase) in operating assets</t>
  </si>
  <si>
    <t xml:space="preserve">   Inventories</t>
  </si>
  <si>
    <t xml:space="preserve">   Other current assets</t>
  </si>
  <si>
    <t>Increase (decrease) in operating liabilities</t>
  </si>
  <si>
    <t xml:space="preserve">   Other current liabilities</t>
  </si>
  <si>
    <t>Other income</t>
  </si>
  <si>
    <t>Dividend paid</t>
  </si>
  <si>
    <t>Basic earnings per share</t>
  </si>
  <si>
    <t>Finance cost</t>
  </si>
  <si>
    <t>Administrative expenses</t>
  </si>
  <si>
    <t xml:space="preserve">   Interest income</t>
  </si>
  <si>
    <t>Retained earnings</t>
  </si>
  <si>
    <t>Unappropriated</t>
  </si>
  <si>
    <t>share capital</t>
  </si>
  <si>
    <t>Total</t>
  </si>
  <si>
    <t>หมายเหตุประกอบงบการเงินเป็นส่วนหนึ่งของงบการเงินนี้</t>
  </si>
  <si>
    <t>บริษัท พรีเชียส เพิร์ลส์ จำกัด</t>
  </si>
  <si>
    <t>งบดุล (ต่อ)</t>
  </si>
  <si>
    <t>ณ วันที่ 31 ธันวาคม 2544 และ 2543</t>
  </si>
  <si>
    <t xml:space="preserve">              หนี้สินและส่วนของผู้ถือหุ้น</t>
  </si>
  <si>
    <t>หนี้สินหมุนเวียน</t>
  </si>
  <si>
    <t xml:space="preserve">     เจ้าหนี้การค้า</t>
  </si>
  <si>
    <t xml:space="preserve">     เงินกู้ยืมระยะยาวที่ถึงกำหนดชำระภายในหนึ่งปี</t>
  </si>
  <si>
    <t xml:space="preserve">     เจ้าหนี้บริษัทที่เกี่ยวข้องกัน</t>
  </si>
  <si>
    <t xml:space="preserve">     รายได้รับล่วงหน้า</t>
  </si>
  <si>
    <t xml:space="preserve">     หนี้สินหมุนเวียนอื่น</t>
  </si>
  <si>
    <t>รวมหนี้สินหมุนเวียน</t>
  </si>
  <si>
    <t>เงินกู้ยืมระยะยาว - สุทธิจากส่วนที่ถึงกำหนดชำระภายในหนึ่งปี</t>
  </si>
  <si>
    <t>รวมหนี้สิน</t>
  </si>
  <si>
    <t>ส่วนของผู้ถือหุ้น</t>
  </si>
  <si>
    <t xml:space="preserve">     ทุนเรือนหุ้น</t>
  </si>
  <si>
    <t xml:space="preserve">        ทุนจดทะเบียน ออกจำหน่ายและชำระเต็มมูลค่าแล้ว</t>
  </si>
  <si>
    <t xml:space="preserve">           หุ้นสามัญ 390,000 หุ้น มูลค่าหุ้นละ 100 บาท</t>
  </si>
  <si>
    <t xml:space="preserve">     กำไรสะสม </t>
  </si>
  <si>
    <t xml:space="preserve">        จัดสรรแล้ว - สำรองตามกฏหมาย</t>
  </si>
  <si>
    <t xml:space="preserve">        ยังไม่ได้จัดสรร </t>
  </si>
  <si>
    <t>รวมส่วนของผู้ถือหุ้น</t>
  </si>
  <si>
    <t>รวมหนี้สินและส่วนของผู้ถือหุ้น</t>
  </si>
  <si>
    <t>งบกำไรขาดทุน</t>
  </si>
  <si>
    <t>สำหรับปีสิ้นสุดวันที่ 31 ธันวาคม 2544 และ 2543</t>
  </si>
  <si>
    <t xml:space="preserve">     รายได้</t>
  </si>
  <si>
    <t xml:space="preserve">        รายได้จากการเดินเรือ</t>
  </si>
  <si>
    <t xml:space="preserve">        ดอกเบี้ยรับ</t>
  </si>
  <si>
    <t xml:space="preserve">     รวมรายได้</t>
  </si>
  <si>
    <t xml:space="preserve">     ค่าใช้จ่าย</t>
  </si>
  <si>
    <t xml:space="preserve">        ต้นทุนการเดินเรือ</t>
  </si>
  <si>
    <t xml:space="preserve">        ค่าใช้จ่ายในการบริหาร</t>
  </si>
  <si>
    <t xml:space="preserve">        ค่าเสื่อมราคา</t>
  </si>
  <si>
    <t xml:space="preserve">        ขาดทุนจากอัตราแลกเปลี่ยน   </t>
  </si>
  <si>
    <t xml:space="preserve">     รวมค่าใช้จ่าย</t>
  </si>
  <si>
    <t xml:space="preserve">     กำไรก่อนดอกเบี้ยจ่ายและค่าใช้จ่ายทางการเงินและภาษีเงินได้</t>
  </si>
  <si>
    <t xml:space="preserve">     ดอกเบี้ยจ่ายและค่าใช้จ่ายทางการเงิน</t>
  </si>
  <si>
    <t xml:space="preserve">     ภาษีเงินได้</t>
  </si>
  <si>
    <t>-</t>
  </si>
  <si>
    <t xml:space="preserve">     กำไรสุทธิ</t>
  </si>
  <si>
    <t xml:space="preserve">     กำไรต่อหุ้นขั้นพื้นฐาน</t>
  </si>
  <si>
    <t xml:space="preserve">        กำไรสุทธิ</t>
  </si>
  <si>
    <t>Sales and service income</t>
  </si>
  <si>
    <t>Cost of sales and services</t>
  </si>
  <si>
    <t xml:space="preserve">   Amortisation</t>
  </si>
  <si>
    <t xml:space="preserve">   Appropriated - statutory reserve</t>
  </si>
  <si>
    <t xml:space="preserve">   Unappropriated</t>
  </si>
  <si>
    <t>Issued and fully</t>
  </si>
  <si>
    <t>paid-up</t>
  </si>
  <si>
    <t>attributable to</t>
  </si>
  <si>
    <t xml:space="preserve">   Other non-current assets</t>
  </si>
  <si>
    <t>Earnings per share</t>
  </si>
  <si>
    <t>Trade and other receivables</t>
  </si>
  <si>
    <t>Equity attributable to owners of the Company</t>
  </si>
  <si>
    <t>Share of profit from investment in associate</t>
  </si>
  <si>
    <t>Trade and other payables</t>
  </si>
  <si>
    <t>Other comprehensive income:</t>
  </si>
  <si>
    <t>Total comprehensive income attributable to:</t>
  </si>
  <si>
    <t>Equity holders of the Company</t>
  </si>
  <si>
    <t xml:space="preserve">Adjustments to reconcile profit before tax to  </t>
  </si>
  <si>
    <t>Equity attributable</t>
  </si>
  <si>
    <t>Issued and</t>
  </si>
  <si>
    <t>to non-controlling</t>
  </si>
  <si>
    <t>Share</t>
  </si>
  <si>
    <t>owners of</t>
  </si>
  <si>
    <t xml:space="preserve">interests of </t>
  </si>
  <si>
    <t xml:space="preserve">premium </t>
  </si>
  <si>
    <t>the Company</t>
  </si>
  <si>
    <t>the subsidiary</t>
  </si>
  <si>
    <t>Provision for long-term employee benefits</t>
  </si>
  <si>
    <t xml:space="preserve">   Trade and other receivables</t>
  </si>
  <si>
    <t xml:space="preserve">   Trade and other payables</t>
  </si>
  <si>
    <t xml:space="preserve">Restricted bank deposits </t>
  </si>
  <si>
    <t xml:space="preserve">Property, plant and equipment </t>
  </si>
  <si>
    <t xml:space="preserve">Intangible assets </t>
  </si>
  <si>
    <t>Income tax payable</t>
  </si>
  <si>
    <t>Share premium</t>
  </si>
  <si>
    <t>Non-controlling interests of the subsidiary</t>
  </si>
  <si>
    <t xml:space="preserve">   Share of profit from investment in associate</t>
  </si>
  <si>
    <t xml:space="preserve">Inventories </t>
  </si>
  <si>
    <t xml:space="preserve">   Issued and fully paid-up</t>
  </si>
  <si>
    <t xml:space="preserve">Appropriated - </t>
  </si>
  <si>
    <t>statutory reserve</t>
  </si>
  <si>
    <t>Appropriated -</t>
  </si>
  <si>
    <t>shareholders'</t>
  </si>
  <si>
    <t>equity</t>
  </si>
  <si>
    <t xml:space="preserve">      383,000,000 ordinary shares of Baht 1 each</t>
  </si>
  <si>
    <t>Dividend income</t>
  </si>
  <si>
    <t xml:space="preserve">   Dividend income</t>
  </si>
  <si>
    <t>Cash received from interest income</t>
  </si>
  <si>
    <t xml:space="preserve">   Weighted average number of ordinary shares (shares)</t>
  </si>
  <si>
    <t>Statement of financial position</t>
  </si>
  <si>
    <t>Statement of financial position (continued)</t>
  </si>
  <si>
    <t>Statement of comprehensive income</t>
  </si>
  <si>
    <t>Statement of changes in shareholders' equity</t>
  </si>
  <si>
    <t>Statement of changes in shareholders' equity (continued)</t>
  </si>
  <si>
    <t>Deferred tax assets</t>
  </si>
  <si>
    <t>(Unit: Thousand Baht)</t>
  </si>
  <si>
    <t>Profit for the period</t>
  </si>
  <si>
    <t>Total comprehensive income for the period</t>
  </si>
  <si>
    <t>(Unaudited but reviewed)</t>
  </si>
  <si>
    <t>Cash and cash equivalents at beginning of period</t>
  </si>
  <si>
    <t xml:space="preserve">Total comprehensive income for the period </t>
  </si>
  <si>
    <t>Investment in associate</t>
  </si>
  <si>
    <t>Other comprehensive income for the period</t>
  </si>
  <si>
    <t>Statement of income</t>
  </si>
  <si>
    <t>(Unit:Thousand Baht)</t>
  </si>
  <si>
    <t xml:space="preserve">Other comprehensive income for the period </t>
  </si>
  <si>
    <t>Cash received from dividends</t>
  </si>
  <si>
    <t xml:space="preserve">   net cash provided by (used in) operating activities: </t>
  </si>
  <si>
    <t xml:space="preserve">(Unaudited </t>
  </si>
  <si>
    <t>but reviewed)</t>
  </si>
  <si>
    <t>(Audited)</t>
  </si>
  <si>
    <t>Dividends paid of subsidiary</t>
  </si>
  <si>
    <t xml:space="preserve">   Provision for long-term employee benefits</t>
  </si>
  <si>
    <t xml:space="preserve">   Interest expenses</t>
  </si>
  <si>
    <t>Selling and distribution expenses</t>
  </si>
  <si>
    <t xml:space="preserve">   Allowance for impairment of investment in subsidiary</t>
  </si>
  <si>
    <t xml:space="preserve">   Gain on sales of investments</t>
  </si>
  <si>
    <t>Other current financial assets</t>
  </si>
  <si>
    <t>Other non-current financial assets</t>
  </si>
  <si>
    <t xml:space="preserve">   </t>
  </si>
  <si>
    <t>Cash paid for lease liabilities</t>
  </si>
  <si>
    <t>Deferred tax liabilities</t>
  </si>
  <si>
    <t>Cash paid for acquisition of intangible assets</t>
  </si>
  <si>
    <t>Current portion of lease liabilities</t>
  </si>
  <si>
    <t xml:space="preserve">      current financial assets</t>
  </si>
  <si>
    <t xml:space="preserve">      non-current financial assets</t>
  </si>
  <si>
    <t>Cash paid for acquisiiton of investment in open-end fund</t>
  </si>
  <si>
    <t>Cash received from sales of investment in open-end fund</t>
  </si>
  <si>
    <t xml:space="preserve">   Interest paid</t>
  </si>
  <si>
    <t xml:space="preserve">   Corporate income tax paid</t>
  </si>
  <si>
    <t xml:space="preserve">Total equity </t>
  </si>
  <si>
    <t>Cash paid for acquisition of fixed assets</t>
  </si>
  <si>
    <t>Cash received from sales of fixed assets</t>
  </si>
  <si>
    <t xml:space="preserve">   Profit attributable to equity holders of the Company (Baht)</t>
  </si>
  <si>
    <t>Profit before tax</t>
  </si>
  <si>
    <t>Cash and cash equivalents at end of period</t>
  </si>
  <si>
    <t>Profit attributable to:</t>
  </si>
  <si>
    <t>Net increase (decrease) in cash and cash equivalents</t>
  </si>
  <si>
    <t>Increase (decrease) in short-term loans from banks</t>
  </si>
  <si>
    <t>Operating profit</t>
  </si>
  <si>
    <t>Cash flows statement</t>
  </si>
  <si>
    <t xml:space="preserve">   Gain on sale of fixed assets</t>
  </si>
  <si>
    <t>Profit from operating activities before changes in</t>
  </si>
  <si>
    <t xml:space="preserve">   operating assets and liabilities</t>
  </si>
  <si>
    <t>Net cash flows from (used in) operating activities</t>
  </si>
  <si>
    <t>Cash flows statement (continued)</t>
  </si>
  <si>
    <t>Dividends paid</t>
  </si>
  <si>
    <t>Transferred to appropriated retained earnings</t>
  </si>
  <si>
    <t xml:space="preserve">   statutory reserve</t>
  </si>
  <si>
    <t>Net cash flows from (used in) investing activities</t>
  </si>
  <si>
    <t>Net cash flows used in financing activities</t>
  </si>
  <si>
    <t xml:space="preserve">   Expected credit loss (reversal)</t>
  </si>
  <si>
    <t>Lease liabilities, net of current portion</t>
  </si>
  <si>
    <t xml:space="preserve">   Unrealised loss from fair value measurement of the other </t>
  </si>
  <si>
    <t>The accompanying notes to interim consolidated financial statements are an integral part of the financial statements.</t>
  </si>
  <si>
    <t xml:space="preserve">   Unrealised gain on foreign exchange</t>
  </si>
  <si>
    <t>As at 30 September 2023</t>
  </si>
  <si>
    <t>30 September 2023</t>
  </si>
  <si>
    <t>For the three-month period ended 30 September 2023</t>
  </si>
  <si>
    <t>Balance as at 30 September 2023</t>
  </si>
  <si>
    <t>31 March 2023</t>
  </si>
  <si>
    <t>For the six-month period ended 30 September 2023</t>
  </si>
  <si>
    <t>Balance as at 30 September 2022</t>
  </si>
  <si>
    <t>Balance as at 1 April 2023</t>
  </si>
  <si>
    <t>Balance as at 1 April 2022</t>
  </si>
  <si>
    <t>6.2, 7.2</t>
  </si>
  <si>
    <t xml:space="preserve">   Reduction of inventories to net realisable value</t>
  </si>
  <si>
    <t xml:space="preserve">   Unrealised loss (gain) from fair value measurement of the other </t>
  </si>
  <si>
    <t>2, 3</t>
  </si>
  <si>
    <t>Bank overdrafts and short-term loans from banks</t>
  </si>
  <si>
    <t>2, 10</t>
  </si>
  <si>
    <t>Cash flows from (used in) operating activities</t>
  </si>
  <si>
    <t>Profit before income tax expenses</t>
  </si>
  <si>
    <t>Income tax expenses</t>
  </si>
  <si>
    <t xml:space="preserve">   Unrealised gain on change in fair value of forward contracts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</si>
</sst>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0.0%"/>
    <numFmt numFmtId="166" formatCode="dd\-mmm\-yy_)"/>
    <numFmt numFmtId="167" formatCode="0.00_)"/>
    <numFmt numFmtId="168" formatCode="#,##0.00\ &quot;F&quot;;\-#,##0.00\ &quot;F&quot;"/>
    <numFmt numFmtId="169" formatCode="#,##0.0_);[Red]\(#,##0.0\)"/>
    <numFmt numFmtId="170" formatCode="_(* #,##0.00_);_(* \(#,##0.00\);_(* &quot;-&quot;_);_(@_)"/>
    <numFmt numFmtId="171" formatCode="&quot;ผ&quot;#,##0.00_);[Red]\(&quot;ผ&quot;#,##0.00\)"/>
    <numFmt numFmtId="172" formatCode="#,##0.000_);\(#,##0.000\)"/>
  </numFmts>
  <fonts count="21">
    <font>
      <sz val="10"/>
      <name val="ApFont"/>
      <charset val="222"/>
    </font>
    <font>
      <sz val="11"/>
      <color theme="1"/>
      <name val="Calibri"/>
      <family val="2"/>
      <scheme val="minor"/>
    </font>
    <font>
      <sz val="10"/>
      <name val="ApFont"/>
      <charset val="222"/>
    </font>
    <font>
      <sz val="14"/>
      <name val="AngsanaUPC"/>
      <family val="1"/>
      <charset val="222"/>
    </font>
    <font>
      <sz val="10"/>
      <name val="ApFont"/>
    </font>
    <font>
      <sz val="14"/>
      <name val="AngsanaUPC"/>
      <family val="1"/>
      <charset val="22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i/>
      <sz val="11"/>
      <name val="Arial"/>
      <family val="2"/>
    </font>
    <font>
      <u/>
      <sz val="11"/>
      <name val="Arial"/>
      <family val="2"/>
    </font>
    <font>
      <b/>
      <sz val="9.5"/>
      <name val="Arial"/>
      <family val="2"/>
    </font>
    <font>
      <sz val="9.5"/>
      <name val="Arial"/>
      <family val="2"/>
    </font>
    <font>
      <i/>
      <sz val="9.5"/>
      <name val="Arial"/>
      <family val="2"/>
    </font>
    <font>
      <u/>
      <sz val="9.5"/>
      <name val="Arial"/>
      <family val="2"/>
    </font>
    <font>
      <sz val="10"/>
      <color theme="1"/>
      <name val="Arial"/>
      <family val="2"/>
    </font>
    <font>
      <b/>
      <sz val="11"/>
      <color theme="1"/>
      <name val="Arial"/>
      <family val="2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2">
    <xf numFmtId="0" fontId="0" fillId="0" borderId="0"/>
    <xf numFmtId="4" fontId="2" fillId="0" borderId="0" applyFont="0" applyFill="0" applyBorder="0" applyAlignment="0" applyProtection="0"/>
    <xf numFmtId="168" fontId="5" fillId="0" borderId="0"/>
    <xf numFmtId="168" fontId="3" fillId="0" borderId="0"/>
    <xf numFmtId="166" fontId="5" fillId="0" borderId="0"/>
    <xf numFmtId="166" fontId="3" fillId="0" borderId="0"/>
    <xf numFmtId="165" fontId="5" fillId="0" borderId="0"/>
    <xf numFmtId="165" fontId="3" fillId="0" borderId="0"/>
    <xf numFmtId="38" fontId="6" fillId="2" borderId="0" applyNumberFormat="0" applyBorder="0" applyAlignment="0" applyProtection="0"/>
    <xf numFmtId="10" fontId="6" fillId="3" borderId="1" applyNumberFormat="0" applyBorder="0" applyAlignment="0" applyProtection="0"/>
    <xf numFmtId="37" fontId="7" fillId="0" borderId="0"/>
    <xf numFmtId="167" fontId="8" fillId="0" borderId="0"/>
    <xf numFmtId="0" fontId="20" fillId="0" borderId="0"/>
    <xf numFmtId="0" fontId="18" fillId="0" borderId="0"/>
    <xf numFmtId="0" fontId="18" fillId="0" borderId="0"/>
    <xf numFmtId="0" fontId="4" fillId="0" borderId="0"/>
    <xf numFmtId="0" fontId="4" fillId="0" borderId="0"/>
    <xf numFmtId="10" fontId="9" fillId="0" borderId="0" applyFont="0" applyFill="0" applyBorder="0" applyAlignment="0" applyProtection="0"/>
    <xf numFmtId="1" fontId="9" fillId="0" borderId="2" applyNumberFormat="0" applyFill="0" applyAlignment="0" applyProtection="0">
      <alignment horizontal="center" vertical="center"/>
    </xf>
    <xf numFmtId="171" fontId="2" fillId="0" borderId="0" applyFont="0" applyFill="0" applyBorder="0" applyAlignment="0" applyProtection="0"/>
    <xf numFmtId="0" fontId="1" fillId="0" borderId="0"/>
    <xf numFmtId="0" fontId="1" fillId="0" borderId="0"/>
  </cellStyleXfs>
  <cellXfs count="231">
    <xf numFmtId="0" fontId="0" fillId="0" borderId="0" xfId="0"/>
    <xf numFmtId="37" fontId="10" fillId="0" borderId="0" xfId="16" applyNumberFormat="1" applyFont="1" applyAlignment="1">
      <alignment vertical="center"/>
    </xf>
    <xf numFmtId="41" fontId="10" fillId="0" borderId="0" xfId="16" applyNumberFormat="1" applyFont="1" applyAlignment="1">
      <alignment vertical="center"/>
    </xf>
    <xf numFmtId="37" fontId="11" fillId="0" borderId="0" xfId="16" applyNumberFormat="1" applyFont="1" applyAlignment="1">
      <alignment vertical="center"/>
    </xf>
    <xf numFmtId="37" fontId="11" fillId="0" borderId="0" xfId="16" applyNumberFormat="1" applyFont="1" applyAlignment="1">
      <alignment horizontal="centerContinuous" vertical="center"/>
    </xf>
    <xf numFmtId="41" fontId="12" fillId="0" borderId="0" xfId="16" applyNumberFormat="1" applyFont="1" applyAlignment="1">
      <alignment horizontal="centerContinuous" vertical="center"/>
    </xf>
    <xf numFmtId="41" fontId="12" fillId="0" borderId="0" xfId="16" applyNumberFormat="1" applyFont="1" applyBorder="1" applyAlignment="1">
      <alignment horizontal="centerContinuous" vertical="center"/>
    </xf>
    <xf numFmtId="41" fontId="11" fillId="0" borderId="0" xfId="16" applyNumberFormat="1" applyFont="1" applyBorder="1" applyAlignment="1">
      <alignment vertical="center"/>
    </xf>
    <xf numFmtId="41" fontId="11" fillId="0" borderId="0" xfId="16" applyNumberFormat="1" applyFont="1" applyAlignment="1">
      <alignment horizontal="right" vertical="center"/>
    </xf>
    <xf numFmtId="41" fontId="11" fillId="0" borderId="3" xfId="16" applyNumberFormat="1" applyFont="1" applyBorder="1" applyAlignment="1">
      <alignment horizontal="center" vertical="center"/>
    </xf>
    <xf numFmtId="41" fontId="11" fillId="0" borderId="0" xfId="16" applyNumberFormat="1" applyFont="1" applyBorder="1" applyAlignment="1">
      <alignment horizontal="center" vertical="center"/>
    </xf>
    <xf numFmtId="37" fontId="11" fillId="0" borderId="0" xfId="16" applyNumberFormat="1" applyFont="1" applyBorder="1" applyAlignment="1">
      <alignment vertical="center"/>
    </xf>
    <xf numFmtId="41" fontId="11" fillId="0" borderId="0" xfId="16" applyNumberFormat="1" applyFont="1" applyAlignment="1">
      <alignment horizontal="center" vertical="center"/>
    </xf>
    <xf numFmtId="41" fontId="12" fillId="0" borderId="0" xfId="16" applyNumberFormat="1" applyFont="1" applyBorder="1" applyAlignment="1">
      <alignment horizontal="center" vertical="center"/>
    </xf>
    <xf numFmtId="41" fontId="11" fillId="0" borderId="0" xfId="16" applyNumberFormat="1" applyFont="1" applyAlignment="1">
      <alignment vertical="center"/>
    </xf>
    <xf numFmtId="41" fontId="12" fillId="0" borderId="0" xfId="16" applyNumberFormat="1" applyFont="1" applyAlignment="1">
      <alignment horizontal="center" vertical="center"/>
    </xf>
    <xf numFmtId="41" fontId="11" fillId="0" borderId="3" xfId="16" applyNumberFormat="1" applyFont="1" applyBorder="1" applyAlignment="1">
      <alignment vertical="center"/>
    </xf>
    <xf numFmtId="37" fontId="12" fillId="0" borderId="0" xfId="16" applyNumberFormat="1" applyFont="1" applyAlignment="1">
      <alignment horizontal="center" vertical="center"/>
    </xf>
    <xf numFmtId="41" fontId="11" fillId="0" borderId="4" xfId="16" applyNumberFormat="1" applyFont="1" applyBorder="1" applyAlignment="1">
      <alignment vertical="center"/>
    </xf>
    <xf numFmtId="37" fontId="11" fillId="0" borderId="0" xfId="16" applyNumberFormat="1" applyFont="1" applyAlignment="1">
      <alignment horizontal="left" vertical="center"/>
    </xf>
    <xf numFmtId="41" fontId="12" fillId="0" borderId="0" xfId="16" applyNumberFormat="1" applyFont="1" applyBorder="1" applyAlignment="1">
      <alignment vertical="center"/>
    </xf>
    <xf numFmtId="41" fontId="12" fillId="0" borderId="0" xfId="16" applyNumberFormat="1" applyFont="1" applyBorder="1" applyAlignment="1">
      <alignment horizontal="right" vertical="center"/>
    </xf>
    <xf numFmtId="0" fontId="11" fillId="0" borderId="0" xfId="16" applyFont="1" applyAlignment="1">
      <alignment vertical="center"/>
    </xf>
    <xf numFmtId="41" fontId="13" fillId="0" borderId="0" xfId="16" applyNumberFormat="1" applyFont="1" applyBorder="1" applyAlignment="1">
      <alignment horizontal="center" vertical="center"/>
    </xf>
    <xf numFmtId="37" fontId="11" fillId="0" borderId="0" xfId="16" quotePrefix="1" applyNumberFormat="1" applyFont="1" applyAlignment="1">
      <alignment horizontal="left" vertical="center"/>
    </xf>
    <xf numFmtId="41" fontId="12" fillId="0" borderId="0" xfId="16" applyNumberFormat="1" applyFont="1" applyAlignment="1">
      <alignment horizontal="right" vertical="center"/>
    </xf>
    <xf numFmtId="41" fontId="11" fillId="0" borderId="0" xfId="16" applyNumberFormat="1" applyFont="1" applyBorder="1" applyAlignment="1">
      <alignment horizontal="right" vertical="center"/>
    </xf>
    <xf numFmtId="37" fontId="11" fillId="0" borderId="0" xfId="16" applyNumberFormat="1" applyFont="1" applyBorder="1" applyAlignment="1">
      <alignment horizontal="left" vertical="center"/>
    </xf>
    <xf numFmtId="41" fontId="11" fillId="0" borderId="3" xfId="16" applyNumberFormat="1" applyFont="1" applyBorder="1" applyAlignment="1">
      <alignment horizontal="right" vertical="center"/>
    </xf>
    <xf numFmtId="41" fontId="11" fillId="0" borderId="5" xfId="16" applyNumberFormat="1" applyFont="1" applyBorder="1" applyAlignment="1">
      <alignment vertical="center"/>
    </xf>
    <xf numFmtId="37" fontId="11" fillId="0" borderId="6" xfId="16" applyNumberFormat="1" applyFont="1" applyBorder="1" applyAlignment="1">
      <alignment vertical="center"/>
    </xf>
    <xf numFmtId="41" fontId="12" fillId="0" borderId="0" xfId="16" applyNumberFormat="1" applyFont="1" applyAlignment="1">
      <alignment vertical="center"/>
    </xf>
    <xf numFmtId="41" fontId="11" fillId="0" borderId="7" xfId="16" applyNumberFormat="1" applyFont="1" applyBorder="1" applyAlignment="1">
      <alignment vertical="center"/>
    </xf>
    <xf numFmtId="39" fontId="11" fillId="0" borderId="0" xfId="16" applyNumberFormat="1" applyFont="1" applyAlignment="1">
      <alignment vertical="center"/>
    </xf>
    <xf numFmtId="37" fontId="11" fillId="4" borderId="0" xfId="16" applyNumberFormat="1" applyFont="1" applyFill="1" applyAlignment="1">
      <alignment vertical="center"/>
    </xf>
    <xf numFmtId="41" fontId="11" fillId="4" borderId="0" xfId="16" applyNumberFormat="1" applyFont="1" applyFill="1" applyAlignment="1">
      <alignment vertical="center"/>
    </xf>
    <xf numFmtId="37" fontId="11" fillId="0" borderId="0" xfId="16" applyNumberFormat="1" applyFont="1" applyBorder="1" applyAlignment="1">
      <alignment horizontal="center" vertical="center"/>
    </xf>
    <xf numFmtId="164" fontId="11" fillId="0" borderId="0" xfId="0" applyNumberFormat="1" applyFont="1" applyFill="1" applyAlignment="1">
      <alignment horizontal="center" vertical="center"/>
    </xf>
    <xf numFmtId="41" fontId="11" fillId="0" borderId="0" xfId="15" applyNumberFormat="1" applyFont="1" applyBorder="1" applyAlignment="1">
      <alignment vertical="center"/>
    </xf>
    <xf numFmtId="41" fontId="12" fillId="0" borderId="0" xfId="15" applyNumberFormat="1" applyFont="1" applyAlignment="1">
      <alignment horizontal="center" vertical="center"/>
    </xf>
    <xf numFmtId="41" fontId="11" fillId="0" borderId="0" xfId="15" applyNumberFormat="1" applyFont="1" applyAlignment="1">
      <alignment vertical="center"/>
    </xf>
    <xf numFmtId="41" fontId="10" fillId="0" borderId="0" xfId="16" applyNumberFormat="1" applyFont="1" applyFill="1" applyAlignment="1">
      <alignment vertical="center"/>
    </xf>
    <xf numFmtId="41" fontId="11" fillId="0" borderId="0" xfId="16" applyNumberFormat="1" applyFont="1" applyFill="1" applyAlignment="1">
      <alignment horizontal="right" vertical="center"/>
    </xf>
    <xf numFmtId="41" fontId="11" fillId="0" borderId="0" xfId="16" applyNumberFormat="1" applyFont="1" applyFill="1" applyBorder="1" applyAlignment="1">
      <alignment horizontal="center" vertical="center"/>
    </xf>
    <xf numFmtId="41" fontId="11" fillId="0" borderId="0" xfId="16" applyNumberFormat="1" applyFont="1" applyFill="1" applyBorder="1" applyAlignment="1">
      <alignment vertical="center"/>
    </xf>
    <xf numFmtId="41" fontId="11" fillId="0" borderId="0" xfId="16" applyNumberFormat="1" applyFont="1" applyFill="1" applyAlignment="1">
      <alignment vertical="center"/>
    </xf>
    <xf numFmtId="37" fontId="11" fillId="0" borderId="0" xfId="16" applyNumberFormat="1" applyFont="1" applyFill="1" applyAlignment="1">
      <alignment vertical="center"/>
    </xf>
    <xf numFmtId="41" fontId="11" fillId="0" borderId="4" xfId="15" applyNumberFormat="1" applyFont="1" applyBorder="1" applyAlignment="1">
      <alignment vertical="center"/>
    </xf>
    <xf numFmtId="38" fontId="10" fillId="0" borderId="0" xfId="0" applyNumberFormat="1" applyFont="1" applyFill="1" applyAlignment="1">
      <alignment vertical="center"/>
    </xf>
    <xf numFmtId="38" fontId="11" fillId="0" borderId="0" xfId="0" applyNumberFormat="1" applyFont="1" applyFill="1" applyAlignment="1">
      <alignment horizontal="left" vertical="center"/>
    </xf>
    <xf numFmtId="38" fontId="11" fillId="0" borderId="0" xfId="0" applyNumberFormat="1" applyFont="1" applyFill="1" applyBorder="1" applyAlignment="1">
      <alignment horizontal="centerContinuous" vertical="center"/>
    </xf>
    <xf numFmtId="38" fontId="11" fillId="0" borderId="0" xfId="0" applyNumberFormat="1" applyFont="1" applyFill="1" applyAlignment="1">
      <alignment horizontal="centerContinuous" vertical="center"/>
    </xf>
    <xf numFmtId="38" fontId="12" fillId="0" borderId="0" xfId="0" applyNumberFormat="1" applyFont="1" applyFill="1" applyAlignment="1">
      <alignment horizontal="centerContinuous" vertical="center"/>
    </xf>
    <xf numFmtId="37" fontId="11" fillId="0" borderId="0" xfId="0" applyNumberFormat="1" applyFont="1" applyFill="1" applyBorder="1" applyAlignment="1">
      <alignment horizontal="centerContinuous" vertical="center"/>
    </xf>
    <xf numFmtId="37" fontId="11" fillId="0" borderId="0" xfId="0" applyNumberFormat="1" applyFont="1" applyFill="1" applyAlignment="1">
      <alignment horizontal="right" vertical="center"/>
    </xf>
    <xf numFmtId="38" fontId="11" fillId="0" borderId="0" xfId="0" applyNumberFormat="1" applyFont="1" applyFill="1" applyAlignment="1">
      <alignment vertical="center"/>
    </xf>
    <xf numFmtId="38" fontId="13" fillId="0" borderId="0" xfId="0" applyNumberFormat="1" applyFont="1" applyFill="1" applyAlignment="1">
      <alignment horizontal="center" vertical="center"/>
    </xf>
    <xf numFmtId="38" fontId="12" fillId="0" borderId="0" xfId="0" applyNumberFormat="1" applyFont="1" applyFill="1" applyAlignment="1">
      <alignment vertical="center"/>
    </xf>
    <xf numFmtId="37" fontId="11" fillId="0" borderId="0" xfId="0" applyNumberFormat="1" applyFont="1" applyFill="1" applyAlignment="1">
      <alignment vertical="center"/>
    </xf>
    <xf numFmtId="38" fontId="11" fillId="0" borderId="0" xfId="0" applyNumberFormat="1" applyFont="1" applyFill="1" applyAlignment="1">
      <alignment horizontal="center" vertical="center"/>
    </xf>
    <xf numFmtId="38" fontId="12" fillId="0" borderId="0" xfId="0" applyNumberFormat="1" applyFont="1" applyFill="1" applyAlignment="1">
      <alignment horizontal="center" vertical="center"/>
    </xf>
    <xf numFmtId="37" fontId="11" fillId="0" borderId="0" xfId="1" applyNumberFormat="1" applyFont="1" applyFill="1" applyAlignment="1">
      <alignment vertical="center"/>
    </xf>
    <xf numFmtId="41" fontId="11" fillId="0" borderId="0" xfId="1" applyNumberFormat="1" applyFont="1" applyFill="1" applyAlignment="1">
      <alignment vertical="center"/>
    </xf>
    <xf numFmtId="38" fontId="10" fillId="0" borderId="0" xfId="0" applyNumberFormat="1" applyFont="1" applyFill="1" applyAlignment="1">
      <alignment horizontal="left" vertical="center"/>
    </xf>
    <xf numFmtId="41" fontId="11" fillId="0" borderId="3" xfId="1" applyNumberFormat="1" applyFont="1" applyFill="1" applyBorder="1" applyAlignment="1">
      <alignment vertical="center"/>
    </xf>
    <xf numFmtId="41" fontId="11" fillId="0" borderId="0" xfId="1" applyNumberFormat="1" applyFont="1" applyFill="1" applyBorder="1" applyAlignment="1">
      <alignment vertical="center"/>
    </xf>
    <xf numFmtId="0" fontId="13" fillId="0" borderId="0" xfId="0" applyNumberFormat="1" applyFont="1" applyFill="1" applyAlignment="1">
      <alignment horizontal="center" vertical="center"/>
    </xf>
    <xf numFmtId="37" fontId="11" fillId="0" borderId="0" xfId="1" applyNumberFormat="1" applyFont="1" applyFill="1" applyBorder="1" applyAlignment="1">
      <alignment vertical="center"/>
    </xf>
    <xf numFmtId="38" fontId="11" fillId="0" borderId="0" xfId="0" applyNumberFormat="1" applyFont="1" applyFill="1" applyBorder="1" applyAlignment="1">
      <alignment vertical="center"/>
    </xf>
    <xf numFmtId="38" fontId="13" fillId="0" borderId="0" xfId="0" applyNumberFormat="1" applyFont="1" applyFill="1" applyBorder="1" applyAlignment="1">
      <alignment horizontal="center" vertical="center"/>
    </xf>
    <xf numFmtId="0" fontId="11" fillId="0" borderId="3" xfId="0" applyNumberFormat="1" applyFont="1" applyFill="1" applyBorder="1" applyAlignment="1">
      <alignment horizontal="center" vertical="center"/>
    </xf>
    <xf numFmtId="41" fontId="12" fillId="0" borderId="0" xfId="1" applyNumberFormat="1" applyFont="1" applyFill="1" applyAlignment="1">
      <alignment vertical="center"/>
    </xf>
    <xf numFmtId="169" fontId="12" fillId="0" borderId="0" xfId="0" applyNumberFormat="1" applyFont="1" applyFill="1" applyAlignment="1">
      <alignment horizontal="center" vertical="center"/>
    </xf>
    <xf numFmtId="38" fontId="11" fillId="0" borderId="0" xfId="0" quotePrefix="1" applyNumberFormat="1" applyFont="1" applyFill="1" applyAlignment="1">
      <alignment horizontal="left" vertical="center"/>
    </xf>
    <xf numFmtId="38" fontId="10" fillId="0" borderId="0" xfId="0" quotePrefix="1" applyNumberFormat="1" applyFont="1" applyFill="1" applyAlignment="1">
      <alignment horizontal="left" vertical="center"/>
    </xf>
    <xf numFmtId="37" fontId="10" fillId="0" borderId="0" xfId="0" applyNumberFormat="1" applyFont="1" applyFill="1" applyAlignment="1">
      <alignment vertical="center"/>
    </xf>
    <xf numFmtId="37" fontId="11" fillId="0" borderId="0" xfId="0" applyNumberFormat="1" applyFont="1" applyFill="1" applyBorder="1" applyAlignment="1">
      <alignment vertical="center"/>
    </xf>
    <xf numFmtId="41" fontId="11" fillId="0" borderId="0" xfId="1" applyNumberFormat="1" applyFont="1" applyFill="1" applyBorder="1" applyAlignment="1">
      <alignment horizontal="right" vertical="center"/>
    </xf>
    <xf numFmtId="41" fontId="12" fillId="0" borderId="0" xfId="1" applyNumberFormat="1" applyFont="1" applyFill="1" applyAlignment="1">
      <alignment horizontal="centerContinuous" vertical="center"/>
    </xf>
    <xf numFmtId="164" fontId="11" fillId="0" borderId="0" xfId="0" applyNumberFormat="1" applyFont="1" applyFill="1" applyAlignment="1">
      <alignment vertical="center"/>
    </xf>
    <xf numFmtId="164" fontId="11" fillId="0" borderId="0" xfId="0" applyNumberFormat="1" applyFont="1" applyFill="1" applyBorder="1" applyAlignment="1">
      <alignment horizontal="center" vertical="center"/>
    </xf>
    <xf numFmtId="41" fontId="11" fillId="0" borderId="3" xfId="1" applyNumberFormat="1" applyFont="1" applyFill="1" applyBorder="1" applyAlignment="1">
      <alignment horizontal="right" vertical="center"/>
    </xf>
    <xf numFmtId="41" fontId="11" fillId="0" borderId="0" xfId="1" applyNumberFormat="1" applyFont="1" applyFill="1" applyAlignment="1">
      <alignment horizontal="right" vertical="center"/>
    </xf>
    <xf numFmtId="37" fontId="11" fillId="0" borderId="0" xfId="1" applyNumberFormat="1" applyFont="1" applyFill="1" applyBorder="1" applyAlignment="1">
      <alignment horizontal="right" vertical="center"/>
    </xf>
    <xf numFmtId="37" fontId="11" fillId="0" borderId="0" xfId="1" applyNumberFormat="1" applyFont="1" applyFill="1" applyBorder="1" applyAlignment="1">
      <alignment horizontal="center" vertical="center"/>
    </xf>
    <xf numFmtId="37" fontId="10" fillId="0" borderId="0" xfId="0" applyNumberFormat="1" applyFont="1" applyFill="1" applyBorder="1" applyAlignment="1">
      <alignment vertical="center"/>
    </xf>
    <xf numFmtId="41" fontId="11" fillId="0" borderId="7" xfId="1" applyNumberFormat="1" applyFont="1" applyFill="1" applyBorder="1" applyAlignment="1">
      <alignment horizontal="right" vertical="center"/>
    </xf>
    <xf numFmtId="0" fontId="11" fillId="0" borderId="0" xfId="0" applyFont="1" applyFill="1" applyAlignment="1">
      <alignment vertical="center"/>
    </xf>
    <xf numFmtId="41" fontId="13" fillId="0" borderId="0" xfId="1" applyNumberFormat="1" applyFont="1" applyFill="1" applyAlignment="1">
      <alignment horizontal="center" vertical="center"/>
    </xf>
    <xf numFmtId="41" fontId="11" fillId="0" borderId="4" xfId="1" applyNumberFormat="1" applyFont="1" applyFill="1" applyBorder="1" applyAlignment="1">
      <alignment horizontal="right" vertical="center"/>
    </xf>
    <xf numFmtId="38" fontId="14" fillId="0" borderId="0" xfId="0" applyNumberFormat="1" applyFont="1" applyFill="1" applyAlignment="1">
      <alignment vertical="center"/>
    </xf>
    <xf numFmtId="38" fontId="15" fillId="0" borderId="0" xfId="0" applyNumberFormat="1" applyFont="1" applyFill="1" applyAlignment="1">
      <alignment horizontal="left" vertical="center"/>
    </xf>
    <xf numFmtId="38" fontId="15" fillId="0" borderId="0" xfId="0" applyNumberFormat="1" applyFont="1" applyFill="1" applyBorder="1" applyAlignment="1">
      <alignment horizontal="centerContinuous" vertical="center"/>
    </xf>
    <xf numFmtId="38" fontId="15" fillId="0" borderId="0" xfId="0" applyNumberFormat="1" applyFont="1" applyFill="1" applyAlignment="1">
      <alignment horizontal="centerContinuous" vertical="center"/>
    </xf>
    <xf numFmtId="38" fontId="16" fillId="0" borderId="0" xfId="0" applyNumberFormat="1" applyFont="1" applyFill="1" applyAlignment="1">
      <alignment horizontal="centerContinuous" vertical="center"/>
    </xf>
    <xf numFmtId="38" fontId="15" fillId="0" borderId="0" xfId="0" applyNumberFormat="1" applyFont="1" applyFill="1" applyAlignment="1">
      <alignment vertical="center"/>
    </xf>
    <xf numFmtId="38" fontId="15" fillId="0" borderId="0" xfId="0" applyNumberFormat="1" applyFont="1" applyFill="1" applyBorder="1" applyAlignment="1">
      <alignment vertical="center"/>
    </xf>
    <xf numFmtId="38" fontId="16" fillId="0" borderId="0" xfId="0" applyNumberFormat="1" applyFont="1" applyFill="1" applyAlignment="1">
      <alignment vertical="center"/>
    </xf>
    <xf numFmtId="38" fontId="16" fillId="0" borderId="0" xfId="0" applyNumberFormat="1" applyFont="1" applyFill="1" applyAlignment="1">
      <alignment horizontal="center" vertical="center"/>
    </xf>
    <xf numFmtId="38" fontId="15" fillId="0" borderId="0" xfId="0" applyNumberFormat="1" applyFont="1" applyFill="1" applyAlignment="1">
      <alignment horizontal="center" vertical="center"/>
    </xf>
    <xf numFmtId="37" fontId="15" fillId="0" borderId="0" xfId="1" applyNumberFormat="1" applyFont="1" applyFill="1" applyAlignment="1">
      <alignment vertical="center"/>
    </xf>
    <xf numFmtId="41" fontId="16" fillId="0" borderId="0" xfId="1" applyNumberFormat="1" applyFont="1" applyFill="1" applyAlignment="1">
      <alignment horizontal="center" vertical="center"/>
    </xf>
    <xf numFmtId="41" fontId="15" fillId="0" borderId="3" xfId="1" applyNumberFormat="1" applyFont="1" applyFill="1" applyBorder="1" applyAlignment="1">
      <alignment vertical="center"/>
    </xf>
    <xf numFmtId="41" fontId="15" fillId="0" borderId="7" xfId="1" applyNumberFormat="1" applyFont="1" applyFill="1" applyBorder="1" applyAlignment="1">
      <alignment vertical="center"/>
    </xf>
    <xf numFmtId="41" fontId="15" fillId="0" borderId="0" xfId="1" applyNumberFormat="1" applyFont="1" applyFill="1" applyBorder="1" applyAlignment="1">
      <alignment vertical="center"/>
    </xf>
    <xf numFmtId="38" fontId="17" fillId="0" borderId="0" xfId="0" applyNumberFormat="1" applyFont="1" applyFill="1" applyAlignment="1">
      <alignment horizontal="center" vertical="center"/>
    </xf>
    <xf numFmtId="3" fontId="16" fillId="0" borderId="0" xfId="1" applyNumberFormat="1" applyFont="1" applyFill="1" applyAlignment="1">
      <alignment horizontal="center" vertical="center"/>
    </xf>
    <xf numFmtId="37" fontId="16" fillId="0" borderId="0" xfId="1" applyNumberFormat="1" applyFont="1" applyFill="1" applyAlignment="1">
      <alignment horizontal="center" vertical="center"/>
    </xf>
    <xf numFmtId="37" fontId="16" fillId="0" borderId="0" xfId="1" applyNumberFormat="1" applyFont="1" applyFill="1" applyBorder="1" applyAlignment="1">
      <alignment horizontal="center" vertical="center"/>
    </xf>
    <xf numFmtId="43" fontId="16" fillId="0" borderId="0" xfId="1" applyNumberFormat="1" applyFont="1" applyFill="1" applyAlignment="1">
      <alignment horizontal="center" vertical="center"/>
    </xf>
    <xf numFmtId="38" fontId="15" fillId="0" borderId="6" xfId="0" applyNumberFormat="1" applyFont="1" applyFill="1" applyBorder="1" applyAlignment="1">
      <alignment vertical="center"/>
    </xf>
    <xf numFmtId="38" fontId="15" fillId="0" borderId="6" xfId="0" applyNumberFormat="1" applyFont="1" applyFill="1" applyBorder="1" applyAlignment="1">
      <alignment horizontal="center" vertical="center"/>
    </xf>
    <xf numFmtId="0" fontId="15" fillId="0" borderId="6" xfId="0" applyFont="1" applyFill="1" applyBorder="1" applyAlignment="1">
      <alignment vertical="center"/>
    </xf>
    <xf numFmtId="49" fontId="19" fillId="0" borderId="0" xfId="0" applyNumberFormat="1" applyFont="1" applyFill="1" applyAlignment="1">
      <alignment vertical="center"/>
    </xf>
    <xf numFmtId="170" fontId="11" fillId="0" borderId="0" xfId="0" applyNumberFormat="1" applyFont="1" applyFill="1" applyAlignment="1">
      <alignment horizontal="center" vertical="center"/>
    </xf>
    <xf numFmtId="170" fontId="11" fillId="0" borderId="0" xfId="0" applyNumberFormat="1" applyFont="1" applyFill="1" applyAlignment="1">
      <alignment vertical="center"/>
    </xf>
    <xf numFmtId="37" fontId="10" fillId="0" borderId="0" xfId="16" applyNumberFormat="1" applyFont="1" applyFill="1" applyAlignment="1">
      <alignment vertical="center"/>
    </xf>
    <xf numFmtId="37" fontId="11" fillId="0" borderId="0" xfId="16" applyNumberFormat="1" applyFont="1" applyFill="1" applyAlignment="1">
      <alignment horizontal="center" vertical="center"/>
    </xf>
    <xf numFmtId="41" fontId="12" fillId="0" borderId="0" xfId="16" applyNumberFormat="1" applyFont="1" applyFill="1" applyAlignment="1">
      <alignment horizontal="center" vertical="center"/>
    </xf>
    <xf numFmtId="41" fontId="12" fillId="0" borderId="0" xfId="16" applyNumberFormat="1" applyFont="1" applyFill="1" applyBorder="1" applyAlignment="1">
      <alignment horizontal="center" vertical="center"/>
    </xf>
    <xf numFmtId="37" fontId="11" fillId="0" borderId="0" xfId="16" applyNumberFormat="1" applyFont="1" applyFill="1" applyBorder="1" applyAlignment="1">
      <alignment vertical="center"/>
    </xf>
    <xf numFmtId="41" fontId="11" fillId="0" borderId="0" xfId="15" applyNumberFormat="1" applyFont="1" applyFill="1" applyBorder="1" applyAlignment="1">
      <alignment vertical="center"/>
    </xf>
    <xf numFmtId="37" fontId="12" fillId="0" borderId="0" xfId="16" applyNumberFormat="1" applyFont="1" applyFill="1" applyBorder="1" applyAlignment="1">
      <alignment horizontal="center" vertical="center"/>
    </xf>
    <xf numFmtId="41" fontId="11" fillId="0" borderId="0" xfId="15" quotePrefix="1" applyNumberFormat="1" applyFont="1" applyFill="1" applyBorder="1" applyAlignment="1">
      <alignment horizontal="center" vertical="center"/>
    </xf>
    <xf numFmtId="37" fontId="12" fillId="0" borderId="0" xfId="16" applyNumberFormat="1" applyFont="1" applyFill="1" applyAlignment="1">
      <alignment horizontal="center" vertical="center"/>
    </xf>
    <xf numFmtId="41" fontId="12" fillId="0" borderId="0" xfId="16" applyNumberFormat="1" applyFont="1" applyFill="1" applyBorder="1" applyAlignment="1">
      <alignment horizontal="right" vertical="center"/>
    </xf>
    <xf numFmtId="38" fontId="15" fillId="0" borderId="0" xfId="0" applyNumberFormat="1" applyFont="1" applyFill="1" applyBorder="1" applyAlignment="1">
      <alignment horizontal="center" vertical="center"/>
    </xf>
    <xf numFmtId="41" fontId="12" fillId="0" borderId="0" xfId="15" applyNumberFormat="1" applyFont="1" applyFill="1" applyAlignment="1">
      <alignment horizontal="center" vertical="center"/>
    </xf>
    <xf numFmtId="41" fontId="12" fillId="0" borderId="0" xfId="15" applyNumberFormat="1" applyFont="1" applyFill="1" applyBorder="1" applyAlignment="1">
      <alignment horizontal="center" vertical="center"/>
    </xf>
    <xf numFmtId="41" fontId="11" fillId="0" borderId="4" xfId="15" applyNumberFormat="1" applyFont="1" applyFill="1" applyBorder="1" applyAlignment="1">
      <alignment vertical="center"/>
    </xf>
    <xf numFmtId="41" fontId="11" fillId="0" borderId="0" xfId="15" applyNumberFormat="1" applyFont="1" applyFill="1" applyAlignment="1">
      <alignment vertical="center"/>
    </xf>
    <xf numFmtId="0" fontId="11" fillId="0" borderId="0" xfId="0" applyFont="1" applyAlignment="1">
      <alignment vertical="center"/>
    </xf>
    <xf numFmtId="41" fontId="11" fillId="0" borderId="0" xfId="16" applyNumberFormat="1" applyFont="1" applyFill="1" applyAlignment="1">
      <alignment horizontal="center" vertical="center"/>
    </xf>
    <xf numFmtId="41" fontId="12" fillId="0" borderId="0" xfId="1" applyNumberFormat="1" applyFont="1" applyFill="1" applyBorder="1" applyAlignment="1">
      <alignment horizontal="centerContinuous" vertical="center"/>
    </xf>
    <xf numFmtId="41" fontId="11" fillId="0" borderId="3" xfId="15" applyNumberFormat="1" applyFont="1" applyBorder="1" applyAlignment="1">
      <alignment vertical="center"/>
    </xf>
    <xf numFmtId="41" fontId="15" fillId="0" borderId="0" xfId="1" applyNumberFormat="1" applyFont="1" applyFill="1" applyAlignment="1">
      <alignment vertical="center"/>
    </xf>
    <xf numFmtId="38" fontId="14" fillId="0" borderId="0" xfId="0" applyNumberFormat="1" applyFont="1" applyFill="1" applyAlignment="1">
      <alignment horizontal="left" vertical="center"/>
    </xf>
    <xf numFmtId="37" fontId="15" fillId="0" borderId="0" xfId="1" applyNumberFormat="1" applyFont="1" applyAlignment="1">
      <alignment vertical="center"/>
    </xf>
    <xf numFmtId="38" fontId="16" fillId="0" borderId="0" xfId="0" applyNumberFormat="1" applyFont="1" applyAlignment="1">
      <alignment vertical="center"/>
    </xf>
    <xf numFmtId="41" fontId="15" fillId="0" borderId="0" xfId="1" applyNumberFormat="1" applyFont="1" applyAlignment="1">
      <alignment vertical="center"/>
    </xf>
    <xf numFmtId="41" fontId="15" fillId="0" borderId="7" xfId="1" applyNumberFormat="1" applyFont="1" applyBorder="1" applyAlignment="1">
      <alignment vertical="center"/>
    </xf>
    <xf numFmtId="41" fontId="16" fillId="0" borderId="0" xfId="1" applyNumberFormat="1" applyFont="1" applyAlignment="1">
      <alignment horizontal="center" vertical="center"/>
    </xf>
    <xf numFmtId="41" fontId="16" fillId="0" borderId="0" xfId="1" applyNumberFormat="1" applyFont="1" applyFill="1" applyBorder="1" applyAlignment="1">
      <alignment horizontal="center" vertical="center"/>
    </xf>
    <xf numFmtId="4" fontId="16" fillId="0" borderId="0" xfId="1" applyFont="1" applyFill="1" applyAlignment="1">
      <alignment horizontal="center" vertical="center"/>
    </xf>
    <xf numFmtId="41" fontId="15" fillId="0" borderId="3" xfId="1" applyNumberFormat="1" applyFont="1" applyBorder="1" applyAlignment="1">
      <alignment vertical="center"/>
    </xf>
    <xf numFmtId="37" fontId="16" fillId="0" borderId="0" xfId="1" applyNumberFormat="1" applyFont="1" applyAlignment="1">
      <alignment horizontal="center" vertical="center"/>
    </xf>
    <xf numFmtId="38" fontId="15" fillId="0" borderId="3" xfId="0" applyNumberFormat="1" applyFont="1" applyFill="1" applyBorder="1" applyAlignment="1">
      <alignment horizontal="center" vertical="center"/>
    </xf>
    <xf numFmtId="38" fontId="10" fillId="5" borderId="0" xfId="0" applyNumberFormat="1" applyFont="1" applyFill="1" applyAlignment="1">
      <alignment vertical="center"/>
    </xf>
    <xf numFmtId="38" fontId="12" fillId="5" borderId="0" xfId="0" applyNumberFormat="1" applyFont="1" applyFill="1" applyAlignment="1">
      <alignment horizontal="centerContinuous" vertical="center"/>
    </xf>
    <xf numFmtId="37" fontId="11" fillId="5" borderId="0" xfId="0" applyNumberFormat="1" applyFont="1" applyFill="1" applyBorder="1" applyAlignment="1">
      <alignment horizontal="centerContinuous" vertical="center"/>
    </xf>
    <xf numFmtId="37" fontId="11" fillId="5" borderId="0" xfId="0" applyNumberFormat="1" applyFont="1" applyFill="1" applyAlignment="1">
      <alignment horizontal="right" vertical="center"/>
    </xf>
    <xf numFmtId="38" fontId="11" fillId="5" borderId="0" xfId="0" applyNumberFormat="1" applyFont="1" applyFill="1" applyBorder="1" applyAlignment="1">
      <alignment vertical="center"/>
    </xf>
    <xf numFmtId="0" fontId="11" fillId="5" borderId="3" xfId="0" applyNumberFormat="1" applyFont="1" applyFill="1" applyBorder="1" applyAlignment="1">
      <alignment horizontal="center" vertical="center"/>
    </xf>
    <xf numFmtId="38" fontId="12" fillId="5" borderId="0" xfId="0" applyNumberFormat="1" applyFont="1" applyFill="1" applyAlignment="1">
      <alignment horizontal="center" vertical="center"/>
    </xf>
    <xf numFmtId="37" fontId="11" fillId="5" borderId="0" xfId="0" applyNumberFormat="1" applyFont="1" applyFill="1" applyAlignment="1">
      <alignment horizontal="center" vertical="center"/>
    </xf>
    <xf numFmtId="38" fontId="11" fillId="5" borderId="0" xfId="0" applyNumberFormat="1" applyFont="1" applyFill="1" applyAlignment="1">
      <alignment vertical="center"/>
    </xf>
    <xf numFmtId="41" fontId="11" fillId="5" borderId="0" xfId="1" applyNumberFormat="1" applyFont="1" applyFill="1" applyAlignment="1">
      <alignment vertical="center"/>
    </xf>
    <xf numFmtId="41" fontId="12" fillId="5" borderId="0" xfId="1" applyNumberFormat="1" applyFont="1" applyFill="1" applyAlignment="1">
      <alignment horizontal="center" vertical="center"/>
    </xf>
    <xf numFmtId="41" fontId="12" fillId="5" borderId="0" xfId="1" applyNumberFormat="1" applyFont="1" applyFill="1" applyAlignment="1">
      <alignment vertical="center"/>
    </xf>
    <xf numFmtId="41" fontId="11" fillId="5" borderId="3" xfId="1" applyNumberFormat="1" applyFont="1" applyFill="1" applyBorder="1" applyAlignment="1">
      <alignment vertical="center"/>
    </xf>
    <xf numFmtId="41" fontId="11" fillId="5" borderId="0" xfId="1" applyNumberFormat="1" applyFont="1" applyFill="1" applyBorder="1" applyAlignment="1">
      <alignment vertical="center"/>
    </xf>
    <xf numFmtId="41" fontId="12" fillId="5" borderId="0" xfId="1" applyNumberFormat="1" applyFont="1" applyFill="1" applyBorder="1" applyAlignment="1">
      <alignment horizontal="center" vertical="center"/>
    </xf>
    <xf numFmtId="41" fontId="12" fillId="5" borderId="0" xfId="1" applyNumberFormat="1" applyFont="1" applyFill="1" applyBorder="1" applyAlignment="1">
      <alignment vertical="center"/>
    </xf>
    <xf numFmtId="41" fontId="11" fillId="5" borderId="7" xfId="1" applyNumberFormat="1" applyFont="1" applyFill="1" applyBorder="1" applyAlignment="1">
      <alignment vertical="center"/>
    </xf>
    <xf numFmtId="41" fontId="11" fillId="5" borderId="5" xfId="1" applyNumberFormat="1" applyFont="1" applyFill="1" applyBorder="1" applyAlignment="1">
      <alignment vertical="center"/>
    </xf>
    <xf numFmtId="41" fontId="11" fillId="5" borderId="4" xfId="1" applyNumberFormat="1" applyFont="1" applyFill="1" applyBorder="1" applyAlignment="1">
      <alignment vertical="center"/>
    </xf>
    <xf numFmtId="38" fontId="12" fillId="5" borderId="0" xfId="0" applyNumberFormat="1" applyFont="1" applyFill="1" applyAlignment="1">
      <alignment vertical="center"/>
    </xf>
    <xf numFmtId="37" fontId="11" fillId="5" borderId="0" xfId="0" applyNumberFormat="1" applyFont="1" applyFill="1" applyAlignment="1">
      <alignment vertical="center"/>
    </xf>
    <xf numFmtId="3" fontId="11" fillId="5" borderId="0" xfId="1" applyNumberFormat="1" applyFont="1" applyFill="1" applyBorder="1" applyAlignment="1">
      <alignment vertical="center"/>
    </xf>
    <xf numFmtId="3" fontId="12" fillId="5" borderId="0" xfId="1" applyNumberFormat="1" applyFont="1" applyFill="1" applyAlignment="1">
      <alignment horizontal="center" vertical="center"/>
    </xf>
    <xf numFmtId="3" fontId="12" fillId="5" borderId="0" xfId="1" applyNumberFormat="1" applyFont="1" applyFill="1" applyAlignment="1">
      <alignment vertical="center"/>
    </xf>
    <xf numFmtId="3" fontId="11" fillId="5" borderId="0" xfId="1" applyNumberFormat="1" applyFont="1" applyFill="1" applyAlignment="1">
      <alignment vertical="center"/>
    </xf>
    <xf numFmtId="2" fontId="11" fillId="5" borderId="5" xfId="1" applyNumberFormat="1" applyFont="1" applyFill="1" applyBorder="1" applyAlignment="1">
      <alignment vertical="center"/>
    </xf>
    <xf numFmtId="39" fontId="12" fillId="5" borderId="0" xfId="1" applyNumberFormat="1" applyFont="1" applyFill="1" applyAlignment="1">
      <alignment horizontal="center" vertical="center"/>
    </xf>
    <xf numFmtId="39" fontId="12" fillId="5" borderId="0" xfId="1" applyNumberFormat="1" applyFont="1" applyFill="1" applyAlignment="1">
      <alignment vertical="center"/>
    </xf>
    <xf numFmtId="39" fontId="11" fillId="5" borderId="5" xfId="1" applyNumberFormat="1" applyFont="1" applyFill="1" applyBorder="1" applyAlignment="1">
      <alignment vertical="center"/>
    </xf>
    <xf numFmtId="41" fontId="11" fillId="5" borderId="5" xfId="0" applyNumberFormat="1" applyFont="1" applyFill="1" applyBorder="1" applyAlignment="1">
      <alignment vertical="center"/>
    </xf>
    <xf numFmtId="41" fontId="11" fillId="5" borderId="0" xfId="0" applyNumberFormat="1" applyFont="1" applyFill="1" applyAlignment="1">
      <alignment vertical="center"/>
    </xf>
    <xf numFmtId="37" fontId="11" fillId="5" borderId="0" xfId="16" applyNumberFormat="1" applyFont="1" applyFill="1" applyAlignment="1">
      <alignment horizontal="center" vertical="center"/>
    </xf>
    <xf numFmtId="41" fontId="11" fillId="5" borderId="0" xfId="16" applyNumberFormat="1" applyFont="1" applyFill="1" applyBorder="1" applyAlignment="1">
      <alignment horizontal="center" vertical="center"/>
    </xf>
    <xf numFmtId="41" fontId="12" fillId="5" borderId="0" xfId="16" applyNumberFormat="1" applyFont="1" applyFill="1" applyAlignment="1">
      <alignment vertical="center"/>
    </xf>
    <xf numFmtId="164" fontId="11" fillId="5" borderId="0" xfId="0" applyNumberFormat="1" applyFont="1" applyFill="1" applyAlignment="1">
      <alignment horizontal="center" vertical="center" wrapText="1"/>
    </xf>
    <xf numFmtId="37" fontId="11" fillId="5" borderId="0" xfId="16" applyNumberFormat="1" applyFont="1" applyFill="1" applyBorder="1" applyAlignment="1">
      <alignment vertical="center"/>
    </xf>
    <xf numFmtId="37" fontId="11" fillId="5" borderId="0" xfId="16" applyNumberFormat="1" applyFont="1" applyFill="1" applyBorder="1" applyAlignment="1">
      <alignment horizontal="center" vertical="center"/>
    </xf>
    <xf numFmtId="164" fontId="11" fillId="5" borderId="0" xfId="0" applyNumberFormat="1" applyFont="1" applyFill="1" applyAlignment="1">
      <alignment horizontal="center" vertical="center"/>
    </xf>
    <xf numFmtId="41" fontId="11" fillId="5" borderId="3" xfId="16" applyNumberFormat="1" applyFont="1" applyFill="1" applyBorder="1" applyAlignment="1">
      <alignment horizontal="center" vertical="center"/>
    </xf>
    <xf numFmtId="164" fontId="11" fillId="5" borderId="3" xfId="0" applyNumberFormat="1" applyFont="1" applyFill="1" applyBorder="1" applyAlignment="1">
      <alignment horizontal="center" vertical="center"/>
    </xf>
    <xf numFmtId="37" fontId="10" fillId="5" borderId="0" xfId="16" applyNumberFormat="1" applyFont="1" applyFill="1" applyBorder="1" applyAlignment="1">
      <alignment vertical="center"/>
    </xf>
    <xf numFmtId="38" fontId="13" fillId="5" borderId="0" xfId="0" applyNumberFormat="1" applyFont="1" applyFill="1" applyBorder="1" applyAlignment="1">
      <alignment horizontal="center" vertical="center"/>
    </xf>
    <xf numFmtId="41" fontId="11" fillId="5" borderId="0" xfId="15" applyNumberFormat="1" applyFont="1" applyFill="1" applyBorder="1" applyAlignment="1">
      <alignment vertical="center"/>
    </xf>
    <xf numFmtId="41" fontId="12" fillId="5" borderId="0" xfId="15" applyNumberFormat="1" applyFont="1" applyFill="1" applyAlignment="1">
      <alignment horizontal="center" vertical="center"/>
    </xf>
    <xf numFmtId="41" fontId="12" fillId="5" borderId="0" xfId="15" applyNumberFormat="1" applyFont="1" applyFill="1" applyBorder="1" applyAlignment="1">
      <alignment horizontal="center" vertical="center"/>
    </xf>
    <xf numFmtId="41" fontId="11" fillId="5" borderId="3" xfId="15" applyNumberFormat="1" applyFont="1" applyFill="1" applyBorder="1" applyAlignment="1">
      <alignment vertical="center"/>
    </xf>
    <xf numFmtId="169" fontId="12" fillId="5" borderId="0" xfId="0" applyNumberFormat="1" applyFont="1" applyFill="1" applyAlignment="1">
      <alignment horizontal="center" vertical="center"/>
    </xf>
    <xf numFmtId="37" fontId="11" fillId="5" borderId="0" xfId="16" applyNumberFormat="1" applyFont="1" applyFill="1" applyAlignment="1">
      <alignment vertical="center"/>
    </xf>
    <xf numFmtId="41" fontId="11" fillId="5" borderId="0" xfId="15" quotePrefix="1" applyNumberFormat="1" applyFont="1" applyFill="1" applyBorder="1" applyAlignment="1">
      <alignment horizontal="center" vertical="center"/>
    </xf>
    <xf numFmtId="37" fontId="10" fillId="5" borderId="0" xfId="16" applyNumberFormat="1" applyFont="1" applyFill="1" applyAlignment="1">
      <alignment vertical="center"/>
    </xf>
    <xf numFmtId="37" fontId="12" fillId="5" borderId="0" xfId="16" applyNumberFormat="1" applyFont="1" applyFill="1" applyAlignment="1">
      <alignment horizontal="center" vertical="center"/>
    </xf>
    <xf numFmtId="41" fontId="11" fillId="5" borderId="4" xfId="15" applyNumberFormat="1" applyFont="1" applyFill="1" applyBorder="1" applyAlignment="1">
      <alignment vertical="center"/>
    </xf>
    <xf numFmtId="41" fontId="11" fillId="5" borderId="0" xfId="15" applyNumberFormat="1" applyFont="1" applyFill="1" applyAlignment="1">
      <alignment vertical="center"/>
    </xf>
    <xf numFmtId="0" fontId="10" fillId="5" borderId="0" xfId="0" applyFont="1" applyFill="1" applyAlignment="1">
      <alignment vertical="center"/>
    </xf>
    <xf numFmtId="37" fontId="12" fillId="5" borderId="0" xfId="16" applyNumberFormat="1" applyFont="1" applyFill="1" applyBorder="1" applyAlignment="1">
      <alignment horizontal="center" vertical="center"/>
    </xf>
    <xf numFmtId="41" fontId="14" fillId="0" borderId="0" xfId="0" applyNumberFormat="1" applyFont="1" applyFill="1" applyAlignment="1">
      <alignment vertical="center"/>
    </xf>
    <xf numFmtId="41" fontId="16" fillId="0" borderId="0" xfId="0" applyNumberFormat="1" applyFont="1" applyFill="1" applyAlignment="1">
      <alignment horizontal="centerContinuous" vertical="center"/>
    </xf>
    <xf numFmtId="41" fontId="15" fillId="0" borderId="7" xfId="0" quotePrefix="1" applyNumberFormat="1" applyFont="1" applyFill="1" applyBorder="1" applyAlignment="1">
      <alignment horizontal="center" vertical="center"/>
    </xf>
    <xf numFmtId="41" fontId="15" fillId="0" borderId="0" xfId="0" quotePrefix="1" applyNumberFormat="1" applyFont="1" applyFill="1" applyBorder="1" applyAlignment="1">
      <alignment horizontal="center" vertical="center"/>
    </xf>
    <xf numFmtId="41" fontId="15" fillId="0" borderId="0" xfId="0" applyNumberFormat="1" applyFont="1" applyFill="1" applyAlignment="1">
      <alignment vertical="center"/>
    </xf>
    <xf numFmtId="41" fontId="16" fillId="0" borderId="0" xfId="0" applyNumberFormat="1" applyFont="1" applyFill="1" applyAlignment="1">
      <alignment vertical="center"/>
    </xf>
    <xf numFmtId="41" fontId="15" fillId="0" borderId="4" xfId="1" applyNumberFormat="1" applyFont="1" applyFill="1" applyBorder="1" applyAlignment="1">
      <alignment vertical="center"/>
    </xf>
    <xf numFmtId="41" fontId="16" fillId="0" borderId="0" xfId="0" applyNumberFormat="1" applyFont="1" applyFill="1" applyAlignment="1">
      <alignment horizontal="center" vertical="center"/>
    </xf>
    <xf numFmtId="41" fontId="17" fillId="0" borderId="0" xfId="0" applyNumberFormat="1" applyFont="1" applyFill="1" applyAlignment="1">
      <alignment horizontal="center" vertical="center"/>
    </xf>
    <xf numFmtId="41" fontId="15" fillId="0" borderId="5" xfId="1" applyNumberFormat="1" applyFont="1" applyFill="1" applyBorder="1" applyAlignment="1">
      <alignment vertical="center"/>
    </xf>
    <xf numFmtId="41" fontId="15" fillId="0" borderId="8" xfId="1" applyNumberFormat="1" applyFont="1" applyBorder="1" applyAlignment="1">
      <alignment vertical="center"/>
    </xf>
    <xf numFmtId="41" fontId="15" fillId="0" borderId="6" xfId="0" applyNumberFormat="1" applyFont="1" applyFill="1" applyBorder="1" applyAlignment="1">
      <alignment vertical="center"/>
    </xf>
    <xf numFmtId="41" fontId="15" fillId="0" borderId="0" xfId="0" quotePrefix="1" applyNumberFormat="1" applyFont="1" applyFill="1" applyAlignment="1">
      <alignment horizontal="left" vertical="center"/>
    </xf>
    <xf numFmtId="41" fontId="15" fillId="0" borderId="0" xfId="0" applyNumberFormat="1" applyFont="1" applyFill="1" applyBorder="1" applyAlignment="1">
      <alignment horizontal="centerContinuous" vertical="center"/>
    </xf>
    <xf numFmtId="41" fontId="15" fillId="0" borderId="0" xfId="0" applyNumberFormat="1" applyFont="1" applyFill="1" applyAlignment="1">
      <alignment horizontal="center" vertical="center"/>
    </xf>
    <xf numFmtId="41" fontId="15" fillId="0" borderId="8" xfId="1" applyNumberFormat="1" applyFont="1" applyFill="1" applyBorder="1" applyAlignment="1">
      <alignment vertical="center"/>
    </xf>
    <xf numFmtId="41" fontId="15" fillId="0" borderId="0" xfId="0" applyNumberFormat="1" applyFont="1" applyFill="1" applyAlignment="1">
      <alignment horizontal="right" vertical="center"/>
    </xf>
    <xf numFmtId="41" fontId="15" fillId="0" borderId="0" xfId="0" applyNumberFormat="1" applyFont="1" applyFill="1" applyBorder="1" applyAlignment="1">
      <alignment vertical="center"/>
    </xf>
    <xf numFmtId="38" fontId="15" fillId="0" borderId="3" xfId="0" applyNumberFormat="1" applyFont="1" applyFill="1" applyBorder="1" applyAlignment="1">
      <alignment horizontal="center" vertical="center"/>
    </xf>
    <xf numFmtId="37" fontId="15" fillId="0" borderId="3" xfId="0" applyNumberFormat="1" applyFont="1" applyFill="1" applyBorder="1" applyAlignment="1">
      <alignment horizontal="center" vertical="center"/>
    </xf>
    <xf numFmtId="38" fontId="11" fillId="5" borderId="3" xfId="0" applyNumberFormat="1" applyFont="1" applyFill="1" applyBorder="1" applyAlignment="1">
      <alignment horizontal="center" vertical="center"/>
    </xf>
    <xf numFmtId="37" fontId="11" fillId="5" borderId="3" xfId="0" applyNumberFormat="1" applyFont="1" applyFill="1" applyBorder="1" applyAlignment="1">
      <alignment horizontal="center" vertical="center"/>
    </xf>
    <xf numFmtId="41" fontId="11" fillId="0" borderId="3" xfId="16" applyNumberFormat="1" applyFont="1" applyFill="1" applyBorder="1" applyAlignment="1">
      <alignment horizontal="center" vertical="center"/>
    </xf>
    <xf numFmtId="41" fontId="11" fillId="0" borderId="7" xfId="16" applyNumberFormat="1" applyFont="1" applyFill="1" applyBorder="1" applyAlignment="1">
      <alignment horizontal="center" vertical="center"/>
    </xf>
    <xf numFmtId="41" fontId="11" fillId="5" borderId="3" xfId="16" applyNumberFormat="1" applyFont="1" applyFill="1" applyBorder="1" applyAlignment="1">
      <alignment horizontal="center" vertical="center"/>
    </xf>
    <xf numFmtId="41" fontId="11" fillId="0" borderId="3" xfId="16" applyNumberFormat="1" applyFont="1" applyBorder="1" applyAlignment="1">
      <alignment horizontal="center" vertical="center"/>
    </xf>
    <xf numFmtId="38" fontId="11" fillId="0" borderId="3" xfId="0" applyNumberFormat="1" applyFont="1" applyFill="1" applyBorder="1" applyAlignment="1">
      <alignment horizontal="center" vertical="center"/>
    </xf>
    <xf numFmtId="37" fontId="11" fillId="0" borderId="3" xfId="0" applyNumberFormat="1" applyFont="1" applyFill="1" applyBorder="1" applyAlignment="1">
      <alignment horizontal="center" vertical="center"/>
    </xf>
    <xf numFmtId="172" fontId="11" fillId="5" borderId="5" xfId="1" applyNumberFormat="1" applyFont="1" applyFill="1" applyBorder="1" applyAlignment="1">
      <alignment vertical="center"/>
    </xf>
  </cellXfs>
  <cellStyles count="22">
    <cellStyle name="Comma" xfId="1" builtinId="3"/>
    <cellStyle name="comma zerodec" xfId="2" xr:uid="{00000000-0005-0000-0000-000001000000}"/>
    <cellStyle name="comma zerodec 2" xfId="3" xr:uid="{00000000-0005-0000-0000-000002000000}"/>
    <cellStyle name="Currency 2" xfId="19" xr:uid="{6521E42D-5E35-4A6D-A7B6-31631CA51C76}"/>
    <cellStyle name="Currency1" xfId="4" xr:uid="{00000000-0005-0000-0000-000003000000}"/>
    <cellStyle name="Currency1 2" xfId="5" xr:uid="{00000000-0005-0000-0000-000004000000}"/>
    <cellStyle name="Dollar (zero dec)" xfId="6" xr:uid="{00000000-0005-0000-0000-000005000000}"/>
    <cellStyle name="Dollar (zero dec) 2" xfId="7" xr:uid="{00000000-0005-0000-0000-000006000000}"/>
    <cellStyle name="Grey" xfId="8" xr:uid="{00000000-0005-0000-0000-000007000000}"/>
    <cellStyle name="Input [yellow]" xfId="9" xr:uid="{00000000-0005-0000-0000-000008000000}"/>
    <cellStyle name="no dec" xfId="10" xr:uid="{00000000-0005-0000-0000-000009000000}"/>
    <cellStyle name="Normal" xfId="0" builtinId="0"/>
    <cellStyle name="Normal - Style1" xfId="11" xr:uid="{00000000-0005-0000-0000-00000B000000}"/>
    <cellStyle name="Normal 2" xfId="12" xr:uid="{00000000-0005-0000-0000-00000C000000}"/>
    <cellStyle name="Normal 2 2" xfId="21" xr:uid="{7A50871A-460F-4AA3-AE90-F0D34D356A19}"/>
    <cellStyle name="Normal 2 3" xfId="20" xr:uid="{76838F6D-89A2-42B7-9BE8-9D9A1EBB17BE}"/>
    <cellStyle name="Normal 3" xfId="13" xr:uid="{00000000-0005-0000-0000-00000D000000}"/>
    <cellStyle name="Normal 4" xfId="14" xr:uid="{00000000-0005-0000-0000-00000E000000}"/>
    <cellStyle name="Normal_CET - Auditor" xfId="15" xr:uid="{00000000-0005-0000-0000-00000F000000}"/>
    <cellStyle name="Normal_CET&amp;E" xfId="16" xr:uid="{00000000-0005-0000-0000-000010000000}"/>
    <cellStyle name="Percent [2]" xfId="17" xr:uid="{00000000-0005-0000-0000-000011000000}"/>
    <cellStyle name="Quantity" xfId="18" xr:uid="{00000000-0005-0000-0000-000012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A6DBE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4.2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2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85"/>
  <sheetViews>
    <sheetView showGridLines="0" view="pageBreakPreview" topLeftCell="A23" zoomScaleNormal="100" zoomScaleSheetLayoutView="100" workbookViewId="0">
      <selection activeCell="E43" sqref="E43"/>
    </sheetView>
  </sheetViews>
  <sheetFormatPr defaultColWidth="12.85546875" defaultRowHeight="18.95" customHeight="1"/>
  <cols>
    <col min="1" max="1" width="9.85546875" style="95" customWidth="1"/>
    <col min="2" max="2" width="12.85546875" style="95" customWidth="1"/>
    <col min="3" max="3" width="10.140625" style="95" customWidth="1"/>
    <col min="4" max="4" width="8.42578125" style="95" customWidth="1"/>
    <col min="5" max="5" width="4.140625" style="97" customWidth="1"/>
    <col min="6" max="6" width="1.140625" style="97" customWidth="1"/>
    <col min="7" max="7" width="15.140625" style="207" customWidth="1"/>
    <col min="8" max="8" width="1.140625" style="97" customWidth="1"/>
    <col min="9" max="9" width="13.85546875" style="207" customWidth="1"/>
    <col min="10" max="10" width="1.140625" style="97" customWidth="1"/>
    <col min="11" max="11" width="13.85546875" style="206" customWidth="1"/>
    <col min="12" max="12" width="1.140625" style="97" customWidth="1"/>
    <col min="13" max="13" width="13.85546875" style="206" customWidth="1"/>
    <col min="14" max="16384" width="12.85546875" style="95"/>
  </cols>
  <sheetData>
    <row r="1" spans="1:13" s="91" customFormat="1" ht="18.95" customHeight="1">
      <c r="A1" s="90" t="s">
        <v>17</v>
      </c>
      <c r="B1" s="90"/>
      <c r="C1" s="90"/>
      <c r="D1" s="90"/>
      <c r="E1" s="90"/>
      <c r="F1" s="90"/>
      <c r="G1" s="202"/>
      <c r="H1" s="90"/>
      <c r="I1" s="202"/>
      <c r="J1" s="90"/>
      <c r="K1" s="202"/>
      <c r="L1" s="90"/>
      <c r="M1" s="202"/>
    </row>
    <row r="2" spans="1:13" s="91" customFormat="1" ht="18.95" customHeight="1">
      <c r="A2" s="90" t="s">
        <v>143</v>
      </c>
      <c r="B2" s="90"/>
      <c r="C2" s="90"/>
      <c r="D2" s="90"/>
      <c r="E2" s="90"/>
      <c r="F2" s="90"/>
      <c r="G2" s="202"/>
      <c r="H2" s="90"/>
      <c r="I2" s="202"/>
      <c r="J2" s="90"/>
      <c r="K2" s="202"/>
      <c r="L2" s="90"/>
      <c r="M2" s="202"/>
    </row>
    <row r="3" spans="1:13" s="91" customFormat="1" ht="18.95" customHeight="1">
      <c r="A3" s="90" t="s">
        <v>210</v>
      </c>
      <c r="B3" s="90"/>
      <c r="C3" s="90"/>
      <c r="D3" s="90"/>
      <c r="E3" s="90"/>
      <c r="F3" s="90"/>
      <c r="G3" s="202"/>
      <c r="H3" s="90"/>
      <c r="I3" s="202"/>
      <c r="J3" s="90"/>
      <c r="K3" s="202"/>
      <c r="L3" s="90"/>
      <c r="M3" s="202"/>
    </row>
    <row r="4" spans="1:13" ht="18.95" customHeight="1">
      <c r="A4" s="92"/>
      <c r="B4" s="93"/>
      <c r="C4" s="93"/>
      <c r="D4" s="93"/>
      <c r="E4" s="94"/>
      <c r="F4" s="94"/>
      <c r="G4" s="203"/>
      <c r="H4" s="94"/>
      <c r="I4" s="203"/>
      <c r="J4" s="94"/>
      <c r="K4" s="215"/>
      <c r="L4" s="94"/>
      <c r="M4" s="218" t="s">
        <v>149</v>
      </c>
    </row>
    <row r="5" spans="1:13" ht="18.95" customHeight="1">
      <c r="A5" s="92"/>
      <c r="B5" s="93"/>
      <c r="C5" s="93"/>
      <c r="D5" s="93"/>
      <c r="E5" s="94"/>
      <c r="F5" s="94"/>
      <c r="G5" s="220" t="s">
        <v>15</v>
      </c>
      <c r="H5" s="220"/>
      <c r="I5" s="220"/>
      <c r="J5" s="96"/>
      <c r="K5" s="221" t="s">
        <v>16</v>
      </c>
      <c r="L5" s="221"/>
      <c r="M5" s="221"/>
    </row>
    <row r="6" spans="1:13" ht="18.95" customHeight="1">
      <c r="A6" s="92"/>
      <c r="B6" s="93"/>
      <c r="C6" s="93"/>
      <c r="D6" s="93"/>
      <c r="E6" s="146" t="s">
        <v>0</v>
      </c>
      <c r="F6" s="94"/>
      <c r="G6" s="204" t="s">
        <v>211</v>
      </c>
      <c r="H6" s="94"/>
      <c r="I6" s="204" t="s">
        <v>214</v>
      </c>
      <c r="J6" s="94"/>
      <c r="K6" s="204" t="s">
        <v>211</v>
      </c>
      <c r="L6" s="94"/>
      <c r="M6" s="204" t="s">
        <v>214</v>
      </c>
    </row>
    <row r="7" spans="1:13" ht="18.95" customHeight="1">
      <c r="A7" s="92"/>
      <c r="B7" s="93"/>
      <c r="C7" s="93"/>
      <c r="D7" s="93"/>
      <c r="E7" s="126"/>
      <c r="F7" s="94"/>
      <c r="G7" s="205" t="s">
        <v>162</v>
      </c>
      <c r="H7" s="94"/>
      <c r="I7" s="205" t="s">
        <v>164</v>
      </c>
      <c r="J7" s="94"/>
      <c r="K7" s="205" t="s">
        <v>162</v>
      </c>
      <c r="L7" s="94"/>
      <c r="M7" s="205" t="s">
        <v>164</v>
      </c>
    </row>
    <row r="8" spans="1:13" ht="18.95" customHeight="1">
      <c r="A8" s="92"/>
      <c r="B8" s="93"/>
      <c r="C8" s="93"/>
      <c r="D8" s="93"/>
      <c r="E8" s="126"/>
      <c r="F8" s="94"/>
      <c r="G8" s="205" t="s">
        <v>163</v>
      </c>
      <c r="H8" s="94"/>
      <c r="I8" s="205"/>
      <c r="J8" s="94"/>
      <c r="K8" s="205" t="s">
        <v>163</v>
      </c>
      <c r="L8" s="94"/>
      <c r="M8" s="205"/>
    </row>
    <row r="9" spans="1:13" ht="18.95" customHeight="1">
      <c r="A9" s="90" t="s">
        <v>18</v>
      </c>
      <c r="G9" s="206"/>
      <c r="I9" s="206"/>
    </row>
    <row r="10" spans="1:13" ht="18.95" customHeight="1">
      <c r="A10" s="90" t="s">
        <v>1</v>
      </c>
      <c r="J10" s="98"/>
      <c r="K10" s="216"/>
      <c r="L10" s="98"/>
    </row>
    <row r="11" spans="1:13" ht="18.95" customHeight="1">
      <c r="A11" s="91" t="s">
        <v>19</v>
      </c>
      <c r="D11" s="99"/>
      <c r="E11" s="98"/>
      <c r="F11" s="98"/>
      <c r="G11" s="135">
        <v>326223</v>
      </c>
      <c r="H11" s="100"/>
      <c r="I11" s="135">
        <v>239607</v>
      </c>
      <c r="J11" s="137"/>
      <c r="K11" s="135">
        <v>258307</v>
      </c>
      <c r="L11" s="100"/>
      <c r="M11" s="135">
        <v>128869</v>
      </c>
    </row>
    <row r="12" spans="1:13" ht="18.95" customHeight="1">
      <c r="A12" s="91" t="s">
        <v>104</v>
      </c>
      <c r="D12" s="99"/>
      <c r="E12" s="98" t="s">
        <v>222</v>
      </c>
      <c r="F12" s="98"/>
      <c r="G12" s="135">
        <v>592716</v>
      </c>
      <c r="H12" s="135"/>
      <c r="I12" s="135">
        <v>606358</v>
      </c>
      <c r="J12" s="137"/>
      <c r="K12" s="135">
        <v>234777</v>
      </c>
      <c r="L12" s="100"/>
      <c r="M12" s="135">
        <v>219934</v>
      </c>
    </row>
    <row r="13" spans="1:13" ht="18.95" customHeight="1">
      <c r="A13" s="91" t="s">
        <v>131</v>
      </c>
      <c r="D13" s="99"/>
      <c r="E13" s="98">
        <v>4</v>
      </c>
      <c r="F13" s="98"/>
      <c r="G13" s="135">
        <v>555834</v>
      </c>
      <c r="H13" s="135"/>
      <c r="I13" s="135">
        <v>632733</v>
      </c>
      <c r="J13" s="137"/>
      <c r="K13" s="135">
        <v>223427</v>
      </c>
      <c r="L13" s="100"/>
      <c r="M13" s="135">
        <v>319635</v>
      </c>
    </row>
    <row r="14" spans="1:13" ht="18.95" customHeight="1">
      <c r="A14" s="91" t="s">
        <v>171</v>
      </c>
      <c r="D14" s="99"/>
      <c r="E14" s="98"/>
      <c r="F14" s="98"/>
      <c r="G14" s="135">
        <v>2573</v>
      </c>
      <c r="H14" s="135"/>
      <c r="I14" s="135">
        <v>2559</v>
      </c>
      <c r="J14" s="137"/>
      <c r="K14" s="135">
        <v>0</v>
      </c>
      <c r="L14" s="100"/>
      <c r="M14" s="135">
        <v>0</v>
      </c>
    </row>
    <row r="15" spans="1:13" ht="18.95" customHeight="1">
      <c r="A15" s="95" t="s">
        <v>20</v>
      </c>
      <c r="E15" s="98"/>
      <c r="G15" s="102">
        <v>4943</v>
      </c>
      <c r="H15" s="100"/>
      <c r="I15" s="102">
        <v>5033</v>
      </c>
      <c r="J15" s="137"/>
      <c r="K15" s="102">
        <v>3376</v>
      </c>
      <c r="L15" s="100"/>
      <c r="M15" s="102">
        <v>3623</v>
      </c>
    </row>
    <row r="16" spans="1:13" ht="18.95" customHeight="1">
      <c r="A16" s="90" t="s">
        <v>2</v>
      </c>
      <c r="G16" s="102">
        <f>SUM(G11:G15)</f>
        <v>1482289</v>
      </c>
      <c r="H16" s="100"/>
      <c r="I16" s="102">
        <f>SUM(I11:I15)</f>
        <v>1486290</v>
      </c>
      <c r="J16" s="137"/>
      <c r="K16" s="102">
        <f>SUM(K11:K15)</f>
        <v>719887</v>
      </c>
      <c r="L16" s="100"/>
      <c r="M16" s="102">
        <f>SUM(M11:M15)</f>
        <v>672061</v>
      </c>
    </row>
    <row r="17" spans="1:13" ht="18.95" customHeight="1">
      <c r="A17" s="90" t="s">
        <v>3</v>
      </c>
      <c r="E17" s="98"/>
      <c r="G17" s="135"/>
      <c r="H17" s="100"/>
      <c r="I17" s="135"/>
      <c r="J17" s="137"/>
      <c r="K17" s="135"/>
      <c r="L17" s="100"/>
      <c r="M17" s="135"/>
    </row>
    <row r="18" spans="1:13" ht="18.95" customHeight="1">
      <c r="A18" s="95" t="s">
        <v>124</v>
      </c>
      <c r="E18" s="98">
        <v>5</v>
      </c>
      <c r="F18" s="98"/>
      <c r="G18" s="135">
        <v>46180</v>
      </c>
      <c r="H18" s="135"/>
      <c r="I18" s="135">
        <v>46180</v>
      </c>
      <c r="J18" s="138"/>
      <c r="K18" s="135">
        <v>6080</v>
      </c>
      <c r="L18" s="100"/>
      <c r="M18" s="135">
        <v>6080</v>
      </c>
    </row>
    <row r="19" spans="1:13" ht="18.95" customHeight="1">
      <c r="A19" s="95" t="s">
        <v>172</v>
      </c>
      <c r="E19" s="98"/>
      <c r="F19" s="98"/>
      <c r="G19" s="135">
        <v>2637</v>
      </c>
      <c r="H19" s="135"/>
      <c r="I19" s="135">
        <v>2893</v>
      </c>
      <c r="J19" s="138"/>
      <c r="K19" s="135">
        <v>0</v>
      </c>
      <c r="L19" s="100"/>
      <c r="M19" s="135">
        <v>0</v>
      </c>
    </row>
    <row r="20" spans="1:13" ht="18.95" customHeight="1">
      <c r="A20" s="95" t="s">
        <v>155</v>
      </c>
      <c r="E20" s="98">
        <v>6</v>
      </c>
      <c r="G20" s="135">
        <v>6828</v>
      </c>
      <c r="H20" s="135"/>
      <c r="I20" s="135">
        <v>17078</v>
      </c>
      <c r="J20" s="138"/>
      <c r="K20" s="135">
        <v>4900</v>
      </c>
      <c r="L20" s="100"/>
      <c r="M20" s="135">
        <v>4900</v>
      </c>
    </row>
    <row r="21" spans="1:13" ht="18.95" customHeight="1">
      <c r="A21" s="95" t="s">
        <v>21</v>
      </c>
      <c r="E21" s="98">
        <v>7</v>
      </c>
      <c r="G21" s="135">
        <v>0</v>
      </c>
      <c r="H21" s="135"/>
      <c r="I21" s="135">
        <v>0</v>
      </c>
      <c r="J21" s="138"/>
      <c r="K21" s="135">
        <v>405184</v>
      </c>
      <c r="L21" s="100"/>
      <c r="M21" s="135">
        <v>405334</v>
      </c>
    </row>
    <row r="22" spans="1:13" ht="18.95" customHeight="1">
      <c r="A22" s="95" t="s">
        <v>125</v>
      </c>
      <c r="E22" s="98">
        <v>8</v>
      </c>
      <c r="F22" s="98"/>
      <c r="G22" s="135">
        <v>475755</v>
      </c>
      <c r="H22" s="135"/>
      <c r="I22" s="135">
        <v>494807</v>
      </c>
      <c r="J22" s="138"/>
      <c r="K22" s="135">
        <v>251912</v>
      </c>
      <c r="L22" s="100"/>
      <c r="M22" s="135">
        <v>262198</v>
      </c>
    </row>
    <row r="23" spans="1:13" ht="18.95" customHeight="1">
      <c r="A23" s="95" t="s">
        <v>126</v>
      </c>
      <c r="E23" s="98"/>
      <c r="F23" s="98"/>
      <c r="G23" s="135">
        <v>4404</v>
      </c>
      <c r="H23" s="135"/>
      <c r="I23" s="135">
        <v>2735</v>
      </c>
      <c r="J23" s="138"/>
      <c r="K23" s="135">
        <v>2213</v>
      </c>
      <c r="L23" s="100"/>
      <c r="M23" s="135">
        <v>1553</v>
      </c>
    </row>
    <row r="24" spans="1:13" ht="18.95" customHeight="1">
      <c r="A24" s="95" t="s">
        <v>148</v>
      </c>
      <c r="E24" s="98">
        <v>11</v>
      </c>
      <c r="F24" s="98"/>
      <c r="G24" s="135">
        <v>14399</v>
      </c>
      <c r="H24" s="100"/>
      <c r="I24" s="135">
        <v>13142</v>
      </c>
      <c r="J24" s="138"/>
      <c r="K24" s="135">
        <v>9563</v>
      </c>
      <c r="L24" s="100"/>
      <c r="M24" s="135">
        <v>8681</v>
      </c>
    </row>
    <row r="25" spans="1:13" ht="18.95" customHeight="1">
      <c r="A25" s="95" t="s">
        <v>22</v>
      </c>
      <c r="E25" s="98"/>
      <c r="F25" s="98"/>
      <c r="G25" s="102">
        <v>3519</v>
      </c>
      <c r="H25" s="100"/>
      <c r="I25" s="102">
        <v>3329</v>
      </c>
      <c r="J25" s="138"/>
      <c r="K25" s="102">
        <v>2563</v>
      </c>
      <c r="L25" s="100"/>
      <c r="M25" s="102">
        <v>2558</v>
      </c>
    </row>
    <row r="26" spans="1:13" ht="18.95" customHeight="1">
      <c r="A26" s="90" t="s">
        <v>4</v>
      </c>
      <c r="E26" s="98"/>
      <c r="F26" s="98"/>
      <c r="G26" s="102">
        <f>SUM(G18:G25)</f>
        <v>553722</v>
      </c>
      <c r="H26" s="100"/>
      <c r="I26" s="102">
        <f>SUM(I18:I25)</f>
        <v>580164</v>
      </c>
      <c r="J26" s="137"/>
      <c r="K26" s="102">
        <f>SUM(K18:K25)</f>
        <v>682415</v>
      </c>
      <c r="L26" s="100"/>
      <c r="M26" s="102">
        <f>SUM(M18:M25)</f>
        <v>691304</v>
      </c>
    </row>
    <row r="27" spans="1:13" ht="18.95" customHeight="1" thickBot="1">
      <c r="A27" s="90" t="s">
        <v>23</v>
      </c>
      <c r="D27" s="99"/>
      <c r="E27" s="98"/>
      <c r="F27" s="98"/>
      <c r="G27" s="208">
        <f>SUM(G16,G26)</f>
        <v>2036011</v>
      </c>
      <c r="H27" s="100"/>
      <c r="I27" s="208">
        <f>I16+I26</f>
        <v>2066454</v>
      </c>
      <c r="J27" s="137"/>
      <c r="K27" s="208">
        <f>K16+K26</f>
        <v>1402302</v>
      </c>
      <c r="L27" s="100"/>
      <c r="M27" s="208">
        <f>M16+M26</f>
        <v>1363365</v>
      </c>
    </row>
    <row r="28" spans="1:13" ht="18.95" customHeight="1" thickTop="1">
      <c r="D28" s="99"/>
      <c r="E28" s="98"/>
      <c r="F28" s="98"/>
      <c r="G28" s="209"/>
      <c r="H28" s="98"/>
      <c r="I28" s="209"/>
      <c r="J28" s="98"/>
      <c r="K28" s="216"/>
      <c r="L28" s="98"/>
      <c r="M28" s="219"/>
    </row>
    <row r="29" spans="1:13" ht="18.95" customHeight="1">
      <c r="D29" s="99"/>
      <c r="E29" s="98"/>
      <c r="F29" s="98"/>
      <c r="G29" s="209"/>
      <c r="H29" s="98"/>
      <c r="I29" s="209"/>
      <c r="J29" s="98"/>
      <c r="K29" s="216"/>
      <c r="L29" s="98"/>
      <c r="M29" s="219"/>
    </row>
    <row r="30" spans="1:13" ht="18.95" customHeight="1">
      <c r="A30" s="95" t="s">
        <v>208</v>
      </c>
      <c r="D30" s="99"/>
      <c r="E30" s="98"/>
      <c r="F30" s="98"/>
      <c r="G30" s="209"/>
      <c r="H30" s="98"/>
      <c r="I30" s="209"/>
      <c r="J30" s="98"/>
      <c r="K30" s="216"/>
      <c r="L30" s="98"/>
    </row>
    <row r="31" spans="1:13" s="91" customFormat="1" ht="18.95" customHeight="1">
      <c r="A31" s="90" t="s">
        <v>17</v>
      </c>
      <c r="B31" s="90"/>
      <c r="C31" s="90"/>
      <c r="D31" s="90"/>
      <c r="E31" s="90"/>
      <c r="F31" s="90"/>
      <c r="G31" s="202"/>
      <c r="H31" s="90"/>
      <c r="I31" s="202"/>
      <c r="J31" s="90"/>
      <c r="K31" s="202"/>
      <c r="L31" s="90"/>
      <c r="M31" s="202"/>
    </row>
    <row r="32" spans="1:13" s="91" customFormat="1" ht="18.95" customHeight="1">
      <c r="A32" s="90" t="s">
        <v>144</v>
      </c>
      <c r="B32" s="90"/>
      <c r="C32" s="90"/>
      <c r="D32" s="90"/>
      <c r="E32" s="90"/>
      <c r="F32" s="90"/>
      <c r="G32" s="202"/>
      <c r="H32" s="90"/>
      <c r="I32" s="202"/>
      <c r="J32" s="90"/>
      <c r="K32" s="202"/>
      <c r="L32" s="90"/>
      <c r="M32" s="202"/>
    </row>
    <row r="33" spans="1:13" s="91" customFormat="1" ht="18.95" customHeight="1">
      <c r="A33" s="90" t="s">
        <v>210</v>
      </c>
      <c r="B33" s="90"/>
      <c r="C33" s="90"/>
      <c r="D33" s="90"/>
      <c r="E33" s="90"/>
      <c r="F33" s="90"/>
      <c r="G33" s="202"/>
      <c r="H33" s="90"/>
      <c r="I33" s="202"/>
      <c r="J33" s="90"/>
      <c r="K33" s="202"/>
      <c r="L33" s="90"/>
      <c r="M33" s="202"/>
    </row>
    <row r="34" spans="1:13" ht="18.95" customHeight="1">
      <c r="A34" s="92"/>
      <c r="B34" s="93"/>
      <c r="C34" s="93"/>
      <c r="D34" s="93"/>
      <c r="E34" s="94"/>
      <c r="F34" s="94"/>
      <c r="G34" s="203"/>
      <c r="H34" s="94"/>
      <c r="I34" s="203"/>
      <c r="J34" s="94"/>
      <c r="K34" s="215"/>
      <c r="L34" s="94"/>
      <c r="M34" s="218" t="s">
        <v>149</v>
      </c>
    </row>
    <row r="35" spans="1:13" ht="18.95" customHeight="1">
      <c r="A35" s="92"/>
      <c r="B35" s="93"/>
      <c r="C35" s="93"/>
      <c r="D35" s="93"/>
      <c r="E35" s="94"/>
      <c r="F35" s="94"/>
      <c r="G35" s="220" t="s">
        <v>15</v>
      </c>
      <c r="H35" s="220"/>
      <c r="I35" s="220"/>
      <c r="J35" s="96"/>
      <c r="K35" s="221" t="s">
        <v>16</v>
      </c>
      <c r="L35" s="221"/>
      <c r="M35" s="221"/>
    </row>
    <row r="36" spans="1:13" ht="18.95" customHeight="1">
      <c r="A36" s="92"/>
      <c r="B36" s="93"/>
      <c r="C36" s="93"/>
      <c r="D36" s="93"/>
      <c r="E36" s="146" t="s">
        <v>0</v>
      </c>
      <c r="F36" s="94"/>
      <c r="G36" s="204" t="s">
        <v>211</v>
      </c>
      <c r="H36" s="94"/>
      <c r="I36" s="204" t="s">
        <v>214</v>
      </c>
      <c r="J36" s="94"/>
      <c r="K36" s="204" t="s">
        <v>211</v>
      </c>
      <c r="L36" s="94"/>
      <c r="M36" s="204" t="s">
        <v>214</v>
      </c>
    </row>
    <row r="37" spans="1:13" ht="18.95" customHeight="1">
      <c r="A37" s="92"/>
      <c r="B37" s="93"/>
      <c r="C37" s="93"/>
      <c r="D37" s="93"/>
      <c r="E37" s="126"/>
      <c r="F37" s="94"/>
      <c r="G37" s="205" t="s">
        <v>162</v>
      </c>
      <c r="H37" s="94"/>
      <c r="I37" s="205" t="s">
        <v>164</v>
      </c>
      <c r="J37" s="94"/>
      <c r="K37" s="205" t="s">
        <v>162</v>
      </c>
      <c r="L37" s="94"/>
      <c r="M37" s="205" t="s">
        <v>164</v>
      </c>
    </row>
    <row r="38" spans="1:13" ht="18.95" customHeight="1">
      <c r="A38" s="92"/>
      <c r="B38" s="93"/>
      <c r="C38" s="93"/>
      <c r="D38" s="93"/>
      <c r="E38" s="126"/>
      <c r="F38" s="94"/>
      <c r="G38" s="205" t="s">
        <v>163</v>
      </c>
      <c r="H38" s="94"/>
      <c r="I38" s="205"/>
      <c r="J38" s="94"/>
      <c r="K38" s="205" t="s">
        <v>163</v>
      </c>
      <c r="L38" s="94"/>
      <c r="M38" s="205"/>
    </row>
    <row r="39" spans="1:13" ht="18.95" customHeight="1">
      <c r="A39" s="136" t="s">
        <v>24</v>
      </c>
      <c r="M39" s="216"/>
    </row>
    <row r="40" spans="1:13" ht="18.95" customHeight="1">
      <c r="A40" s="90" t="s">
        <v>5</v>
      </c>
      <c r="D40" s="99"/>
      <c r="E40" s="98"/>
      <c r="F40" s="98"/>
      <c r="G40" s="209"/>
      <c r="H40" s="98"/>
      <c r="I40" s="209"/>
      <c r="J40" s="98"/>
      <c r="K40" s="216"/>
      <c r="L40" s="98"/>
    </row>
    <row r="41" spans="1:13" ht="18.95" customHeight="1">
      <c r="A41" s="91" t="s">
        <v>223</v>
      </c>
      <c r="D41" s="99"/>
      <c r="E41" s="98">
        <v>9</v>
      </c>
      <c r="F41" s="98"/>
      <c r="G41" s="135">
        <v>65888</v>
      </c>
      <c r="H41" s="135"/>
      <c r="I41" s="139">
        <v>69419</v>
      </c>
      <c r="J41" s="101"/>
      <c r="K41" s="135">
        <v>1015</v>
      </c>
      <c r="L41" s="101"/>
      <c r="M41" s="135">
        <v>4177</v>
      </c>
    </row>
    <row r="42" spans="1:13" ht="18.95" customHeight="1">
      <c r="A42" s="95" t="s">
        <v>107</v>
      </c>
      <c r="D42" s="99"/>
      <c r="E42" s="98" t="s">
        <v>224</v>
      </c>
      <c r="F42" s="98"/>
      <c r="G42" s="135">
        <v>395692</v>
      </c>
      <c r="H42" s="135"/>
      <c r="I42" s="139">
        <v>409767</v>
      </c>
      <c r="J42" s="101"/>
      <c r="K42" s="135">
        <v>172176</v>
      </c>
      <c r="L42" s="101"/>
      <c r="M42" s="135">
        <v>152065</v>
      </c>
    </row>
    <row r="43" spans="1:13" ht="18.95" customHeight="1">
      <c r="A43" s="95" t="s">
        <v>177</v>
      </c>
      <c r="D43" s="99"/>
      <c r="E43" s="98"/>
      <c r="F43" s="98"/>
      <c r="G43" s="135">
        <v>3227</v>
      </c>
      <c r="H43" s="135"/>
      <c r="I43" s="139">
        <v>3128</v>
      </c>
      <c r="J43" s="101"/>
      <c r="K43" s="135">
        <v>3227</v>
      </c>
      <c r="L43" s="101"/>
      <c r="M43" s="135">
        <v>3128</v>
      </c>
    </row>
    <row r="44" spans="1:13" ht="18.95" customHeight="1">
      <c r="A44" s="95" t="s">
        <v>127</v>
      </c>
      <c r="D44" s="99"/>
      <c r="E44" s="98"/>
      <c r="F44" s="98"/>
      <c r="G44" s="135">
        <v>14375</v>
      </c>
      <c r="H44" s="135"/>
      <c r="I44" s="139">
        <v>15723</v>
      </c>
      <c r="J44" s="101"/>
      <c r="K44" s="104">
        <v>0</v>
      </c>
      <c r="L44" s="101"/>
      <c r="M44" s="135">
        <v>0</v>
      </c>
    </row>
    <row r="45" spans="1:13" ht="18.95" customHeight="1">
      <c r="A45" s="95" t="s">
        <v>25</v>
      </c>
      <c r="D45" s="99"/>
      <c r="E45" s="98"/>
      <c r="F45" s="98"/>
      <c r="G45" s="135">
        <v>6108</v>
      </c>
      <c r="H45" s="135"/>
      <c r="I45" s="139">
        <v>9235</v>
      </c>
      <c r="J45" s="101"/>
      <c r="K45" s="135">
        <v>3527</v>
      </c>
      <c r="L45" s="101"/>
      <c r="M45" s="135">
        <v>3254</v>
      </c>
    </row>
    <row r="46" spans="1:13" ht="18.95" customHeight="1">
      <c r="A46" s="90" t="s">
        <v>6</v>
      </c>
      <c r="D46" s="99"/>
      <c r="E46" s="98"/>
      <c r="F46" s="98"/>
      <c r="G46" s="103">
        <f>SUM(G41:G45)</f>
        <v>485290</v>
      </c>
      <c r="H46" s="101"/>
      <c r="I46" s="140">
        <f>SUM(I41:I45)</f>
        <v>507272</v>
      </c>
      <c r="J46" s="101"/>
      <c r="K46" s="103">
        <f>SUM(K41:K45)</f>
        <v>179945</v>
      </c>
      <c r="L46" s="101"/>
      <c r="M46" s="103">
        <f>SUM(M41:M45)</f>
        <v>162624</v>
      </c>
    </row>
    <row r="47" spans="1:13" ht="18.95" customHeight="1">
      <c r="A47" s="90" t="s">
        <v>7</v>
      </c>
      <c r="D47" s="99"/>
      <c r="E47" s="98"/>
      <c r="F47" s="98"/>
      <c r="G47" s="104"/>
      <c r="H47" s="101"/>
      <c r="I47" s="139"/>
      <c r="J47" s="141"/>
      <c r="K47" s="104"/>
      <c r="L47" s="142"/>
      <c r="M47" s="104"/>
    </row>
    <row r="48" spans="1:13" ht="18.95" customHeight="1">
      <c r="A48" s="95" t="s">
        <v>206</v>
      </c>
      <c r="D48" s="99"/>
      <c r="E48" s="98"/>
      <c r="F48" s="98"/>
      <c r="G48" s="104">
        <v>3135</v>
      </c>
      <c r="H48" s="101"/>
      <c r="I48" s="139">
        <v>4768</v>
      </c>
      <c r="J48" s="141"/>
      <c r="K48" s="104">
        <v>3135</v>
      </c>
      <c r="L48" s="142"/>
      <c r="M48" s="104">
        <v>4768</v>
      </c>
    </row>
    <row r="49" spans="1:13" ht="18.95" customHeight="1">
      <c r="A49" s="95" t="s">
        <v>121</v>
      </c>
      <c r="D49" s="99"/>
      <c r="E49" s="98"/>
      <c r="F49" s="98"/>
      <c r="G49" s="135">
        <v>30576</v>
      </c>
      <c r="H49" s="101"/>
      <c r="I49" s="139">
        <v>29052</v>
      </c>
      <c r="J49" s="137"/>
      <c r="K49" s="135">
        <v>16585</v>
      </c>
      <c r="L49" s="101"/>
      <c r="M49" s="135">
        <v>15731</v>
      </c>
    </row>
    <row r="50" spans="1:13" ht="18.95" customHeight="1">
      <c r="A50" s="95" t="s">
        <v>175</v>
      </c>
      <c r="D50" s="99"/>
      <c r="E50" s="98">
        <v>11</v>
      </c>
      <c r="F50" s="98"/>
      <c r="G50" s="135">
        <v>16</v>
      </c>
      <c r="H50" s="101"/>
      <c r="I50" s="139">
        <v>13</v>
      </c>
      <c r="J50" s="137"/>
      <c r="K50" s="135">
        <v>0</v>
      </c>
      <c r="L50" s="143"/>
      <c r="M50" s="135">
        <v>0</v>
      </c>
    </row>
    <row r="51" spans="1:13" ht="18.95" customHeight="1">
      <c r="A51" s="95" t="s">
        <v>26</v>
      </c>
      <c r="D51" s="99"/>
      <c r="E51" s="98"/>
      <c r="F51" s="98"/>
      <c r="G51" s="135">
        <v>1</v>
      </c>
      <c r="H51" s="101"/>
      <c r="I51" s="139">
        <v>1</v>
      </c>
      <c r="J51" s="139"/>
      <c r="K51" s="135">
        <v>0</v>
      </c>
      <c r="L51" s="101"/>
      <c r="M51" s="135">
        <v>0</v>
      </c>
    </row>
    <row r="52" spans="1:13" ht="18.95" customHeight="1">
      <c r="A52" s="90" t="s">
        <v>8</v>
      </c>
      <c r="D52" s="99"/>
      <c r="E52" s="98"/>
      <c r="F52" s="98"/>
      <c r="G52" s="140">
        <f>SUM(G48:G51)</f>
        <v>33728</v>
      </c>
      <c r="H52" s="101"/>
      <c r="I52" s="140">
        <f>SUM(I48:I51)</f>
        <v>33834</v>
      </c>
      <c r="J52" s="141"/>
      <c r="K52" s="140">
        <f>SUM(K48:K51)</f>
        <v>19720</v>
      </c>
      <c r="L52" s="101"/>
      <c r="M52" s="140">
        <f>SUM(M48:M51)</f>
        <v>20499</v>
      </c>
    </row>
    <row r="53" spans="1:13" ht="18.95" customHeight="1">
      <c r="A53" s="90" t="s">
        <v>30</v>
      </c>
      <c r="D53" s="99"/>
      <c r="E53" s="98"/>
      <c r="F53" s="98"/>
      <c r="G53" s="102">
        <f>SUM(G46,G52)</f>
        <v>519018</v>
      </c>
      <c r="H53" s="101"/>
      <c r="I53" s="144">
        <f>SUM(I46:I51)</f>
        <v>541106</v>
      </c>
      <c r="J53" s="141"/>
      <c r="K53" s="102">
        <f>SUM(K46:K51)</f>
        <v>199665</v>
      </c>
      <c r="L53" s="101"/>
      <c r="M53" s="102">
        <f>SUM(M46:M51)</f>
        <v>183123</v>
      </c>
    </row>
    <row r="54" spans="1:13" ht="18.95" customHeight="1">
      <c r="A54" s="90"/>
      <c r="D54" s="99"/>
      <c r="E54" s="98"/>
      <c r="F54" s="98"/>
    </row>
    <row r="55" spans="1:13" ht="18.95" customHeight="1">
      <c r="A55" s="95" t="s">
        <v>208</v>
      </c>
      <c r="D55" s="99"/>
    </row>
    <row r="56" spans="1:13" s="91" customFormat="1" ht="18.95" customHeight="1">
      <c r="A56" s="90" t="s">
        <v>17</v>
      </c>
      <c r="B56" s="90"/>
      <c r="C56" s="90"/>
      <c r="D56" s="90"/>
      <c r="E56" s="90"/>
      <c r="F56" s="90"/>
      <c r="G56" s="202"/>
      <c r="H56" s="90"/>
      <c r="I56" s="202"/>
      <c r="J56" s="90"/>
      <c r="K56" s="202"/>
      <c r="L56" s="90"/>
      <c r="M56" s="202"/>
    </row>
    <row r="57" spans="1:13" s="91" customFormat="1" ht="18.95" customHeight="1">
      <c r="A57" s="90" t="s">
        <v>144</v>
      </c>
      <c r="B57" s="90"/>
      <c r="C57" s="90"/>
      <c r="D57" s="90"/>
      <c r="E57" s="90"/>
      <c r="F57" s="90"/>
      <c r="G57" s="202"/>
      <c r="H57" s="90"/>
      <c r="I57" s="202"/>
      <c r="J57" s="90"/>
      <c r="K57" s="202"/>
      <c r="L57" s="90"/>
      <c r="M57" s="202"/>
    </row>
    <row r="58" spans="1:13" s="91" customFormat="1" ht="18.95" customHeight="1">
      <c r="A58" s="90" t="s">
        <v>210</v>
      </c>
      <c r="B58" s="90"/>
      <c r="C58" s="90"/>
      <c r="D58" s="90"/>
      <c r="E58" s="90"/>
      <c r="F58" s="90"/>
      <c r="G58" s="202"/>
      <c r="H58" s="90"/>
      <c r="I58" s="202"/>
      <c r="J58" s="90"/>
      <c r="K58" s="202"/>
      <c r="L58" s="90"/>
      <c r="M58" s="202"/>
    </row>
    <row r="59" spans="1:13" ht="18.95" customHeight="1">
      <c r="A59" s="92"/>
      <c r="B59" s="93"/>
      <c r="C59" s="93"/>
      <c r="D59" s="93"/>
      <c r="E59" s="94"/>
      <c r="F59" s="94"/>
      <c r="G59" s="203"/>
      <c r="H59" s="94"/>
      <c r="I59" s="203"/>
      <c r="J59" s="94"/>
      <c r="K59" s="215"/>
      <c r="L59" s="94"/>
      <c r="M59" s="218" t="s">
        <v>149</v>
      </c>
    </row>
    <row r="60" spans="1:13" ht="18.95" customHeight="1">
      <c r="A60" s="92"/>
      <c r="B60" s="93"/>
      <c r="C60" s="93"/>
      <c r="D60" s="93"/>
      <c r="E60" s="94"/>
      <c r="F60" s="94"/>
      <c r="G60" s="220" t="s">
        <v>15</v>
      </c>
      <c r="H60" s="220"/>
      <c r="I60" s="220"/>
      <c r="J60" s="96"/>
      <c r="K60" s="221" t="s">
        <v>16</v>
      </c>
      <c r="L60" s="221"/>
      <c r="M60" s="221"/>
    </row>
    <row r="61" spans="1:13" ht="18.95" customHeight="1">
      <c r="A61" s="92"/>
      <c r="B61" s="93"/>
      <c r="C61" s="93"/>
      <c r="D61" s="93"/>
      <c r="E61" s="126"/>
      <c r="F61" s="94"/>
      <c r="G61" s="204" t="s">
        <v>211</v>
      </c>
      <c r="H61" s="94"/>
      <c r="I61" s="204" t="s">
        <v>214</v>
      </c>
      <c r="J61" s="94"/>
      <c r="K61" s="204" t="s">
        <v>211</v>
      </c>
      <c r="L61" s="94"/>
      <c r="M61" s="204" t="s">
        <v>214</v>
      </c>
    </row>
    <row r="62" spans="1:13" ht="18.95" customHeight="1">
      <c r="A62" s="92"/>
      <c r="B62" s="93"/>
      <c r="C62" s="93"/>
      <c r="D62" s="93"/>
      <c r="E62" s="126"/>
      <c r="F62" s="94"/>
      <c r="G62" s="205" t="s">
        <v>162</v>
      </c>
      <c r="H62" s="94"/>
      <c r="I62" s="205" t="s">
        <v>164</v>
      </c>
      <c r="J62" s="94"/>
      <c r="K62" s="205" t="s">
        <v>162</v>
      </c>
      <c r="L62" s="94"/>
      <c r="M62" s="205" t="s">
        <v>164</v>
      </c>
    </row>
    <row r="63" spans="1:13" ht="18.95" customHeight="1">
      <c r="A63" s="92"/>
      <c r="B63" s="93"/>
      <c r="C63" s="93"/>
      <c r="D63" s="93"/>
      <c r="E63" s="126"/>
      <c r="F63" s="94"/>
      <c r="G63" s="205" t="s">
        <v>163</v>
      </c>
      <c r="H63" s="94"/>
      <c r="I63" s="205"/>
      <c r="J63" s="94"/>
      <c r="K63" s="205" t="s">
        <v>163</v>
      </c>
      <c r="L63" s="94"/>
      <c r="M63" s="205"/>
    </row>
    <row r="64" spans="1:13" ht="18.95" customHeight="1">
      <c r="A64" s="90" t="s">
        <v>9</v>
      </c>
      <c r="B64" s="93"/>
      <c r="C64" s="93"/>
      <c r="D64" s="93"/>
      <c r="E64" s="105"/>
      <c r="F64" s="94"/>
      <c r="G64" s="210"/>
      <c r="H64" s="98"/>
      <c r="I64" s="210"/>
      <c r="J64" s="106"/>
      <c r="K64" s="135"/>
      <c r="L64" s="106"/>
      <c r="M64" s="135"/>
    </row>
    <row r="65" spans="1:13" ht="18.95" customHeight="1">
      <c r="A65" s="95" t="s">
        <v>28</v>
      </c>
      <c r="D65" s="99"/>
      <c r="E65" s="98"/>
      <c r="F65" s="98"/>
      <c r="G65" s="206"/>
      <c r="H65" s="98"/>
      <c r="I65" s="206"/>
      <c r="J65" s="106"/>
      <c r="K65" s="135"/>
      <c r="L65" s="106"/>
      <c r="M65" s="135"/>
    </row>
    <row r="66" spans="1:13" ht="18.95" customHeight="1">
      <c r="A66" s="95" t="s">
        <v>29</v>
      </c>
      <c r="D66" s="99"/>
      <c r="F66" s="98"/>
      <c r="G66" s="206"/>
      <c r="H66" s="98"/>
      <c r="I66" s="206"/>
      <c r="J66" s="106"/>
      <c r="K66" s="135"/>
      <c r="L66" s="106"/>
      <c r="M66" s="135"/>
    </row>
    <row r="67" spans="1:13" ht="18.95" customHeight="1" thickBot="1">
      <c r="A67" s="91" t="s">
        <v>138</v>
      </c>
      <c r="D67" s="99"/>
      <c r="E67" s="98"/>
      <c r="F67" s="98"/>
      <c r="G67" s="211">
        <v>383000</v>
      </c>
      <c r="H67" s="107"/>
      <c r="I67" s="211">
        <v>383000</v>
      </c>
      <c r="J67" s="145"/>
      <c r="K67" s="211">
        <v>383000</v>
      </c>
      <c r="L67" s="107"/>
      <c r="M67" s="211">
        <v>383000</v>
      </c>
    </row>
    <row r="68" spans="1:13" ht="18.95" customHeight="1" thickTop="1">
      <c r="A68" s="95" t="s">
        <v>132</v>
      </c>
      <c r="D68" s="99"/>
      <c r="E68" s="98"/>
      <c r="F68" s="98"/>
      <c r="G68" s="135"/>
      <c r="H68" s="107"/>
      <c r="I68" s="139"/>
      <c r="J68" s="145"/>
      <c r="K68" s="135"/>
      <c r="L68" s="107"/>
      <c r="M68" s="135"/>
    </row>
    <row r="69" spans="1:13" ht="18.95" customHeight="1">
      <c r="A69" s="91" t="s">
        <v>138</v>
      </c>
      <c r="D69" s="99"/>
      <c r="E69" s="98"/>
      <c r="F69" s="98"/>
      <c r="G69" s="135">
        <v>383000</v>
      </c>
      <c r="H69" s="107"/>
      <c r="I69" s="135">
        <v>383000</v>
      </c>
      <c r="J69" s="145"/>
      <c r="K69" s="135">
        <v>383000</v>
      </c>
      <c r="L69" s="107"/>
      <c r="M69" s="135">
        <v>383000</v>
      </c>
    </row>
    <row r="70" spans="1:13" ht="18.95" customHeight="1">
      <c r="A70" s="91" t="s">
        <v>128</v>
      </c>
      <c r="D70" s="99"/>
      <c r="E70" s="98"/>
      <c r="F70" s="98"/>
      <c r="G70" s="135">
        <v>519673</v>
      </c>
      <c r="H70" s="107"/>
      <c r="I70" s="135">
        <v>519673</v>
      </c>
      <c r="J70" s="145"/>
      <c r="K70" s="135">
        <v>519673</v>
      </c>
      <c r="L70" s="107"/>
      <c r="M70" s="135">
        <v>519673</v>
      </c>
    </row>
    <row r="71" spans="1:13" ht="18.95" customHeight="1">
      <c r="A71" s="91" t="s">
        <v>48</v>
      </c>
      <c r="D71" s="99"/>
      <c r="E71" s="98"/>
      <c r="F71" s="98"/>
      <c r="G71" s="135"/>
      <c r="H71" s="107"/>
      <c r="I71" s="139"/>
      <c r="J71" s="145"/>
      <c r="K71" s="135"/>
      <c r="L71" s="107"/>
      <c r="M71" s="135"/>
    </row>
    <row r="72" spans="1:13" ht="18.95" customHeight="1">
      <c r="A72" s="91" t="s">
        <v>97</v>
      </c>
      <c r="D72" s="99"/>
      <c r="F72" s="98"/>
      <c r="G72" s="135">
        <v>79700</v>
      </c>
      <c r="H72" s="107"/>
      <c r="I72" s="139">
        <v>79150</v>
      </c>
      <c r="J72" s="145"/>
      <c r="K72" s="135">
        <v>38300</v>
      </c>
      <c r="L72" s="107"/>
      <c r="M72" s="135">
        <v>38300</v>
      </c>
    </row>
    <row r="73" spans="1:13" ht="18.95" customHeight="1">
      <c r="A73" s="91" t="s">
        <v>98</v>
      </c>
      <c r="D73" s="99"/>
      <c r="E73" s="98"/>
      <c r="F73" s="98"/>
      <c r="G73" s="102">
        <v>379523</v>
      </c>
      <c r="H73" s="108"/>
      <c r="I73" s="139">
        <v>382492</v>
      </c>
      <c r="J73" s="145"/>
      <c r="K73" s="135">
        <v>261664</v>
      </c>
      <c r="L73" s="108"/>
      <c r="M73" s="135">
        <v>239269</v>
      </c>
    </row>
    <row r="74" spans="1:13" ht="18.95" customHeight="1">
      <c r="A74" s="91" t="s">
        <v>105</v>
      </c>
      <c r="D74" s="99"/>
      <c r="E74" s="98"/>
      <c r="F74" s="98"/>
      <c r="G74" s="212">
        <f>SUM(G69:G73)</f>
        <v>1361896</v>
      </c>
      <c r="H74" s="135"/>
      <c r="I74" s="212">
        <f>SUM(I69:I73)</f>
        <v>1364315</v>
      </c>
      <c r="J74" s="145"/>
      <c r="K74" s="217">
        <f>SUM(K69:K73)</f>
        <v>1202637</v>
      </c>
      <c r="L74" s="107"/>
      <c r="M74" s="217">
        <f>SUM(M69:M73)</f>
        <v>1180242</v>
      </c>
    </row>
    <row r="75" spans="1:13" ht="18.95" customHeight="1">
      <c r="A75" s="91" t="s">
        <v>129</v>
      </c>
      <c r="D75" s="99"/>
      <c r="E75" s="98"/>
      <c r="F75" s="98"/>
      <c r="G75" s="135">
        <v>155097</v>
      </c>
      <c r="H75" s="135"/>
      <c r="I75" s="139">
        <v>161033</v>
      </c>
      <c r="J75" s="145"/>
      <c r="K75" s="104">
        <v>0</v>
      </c>
      <c r="L75" s="108"/>
      <c r="M75" s="104">
        <v>0</v>
      </c>
    </row>
    <row r="76" spans="1:13" ht="18.95" customHeight="1">
      <c r="A76" s="90" t="s">
        <v>10</v>
      </c>
      <c r="D76" s="99"/>
      <c r="E76" s="98"/>
      <c r="F76" s="98"/>
      <c r="G76" s="103">
        <f>SUM(G74:G75)</f>
        <v>1516993</v>
      </c>
      <c r="H76" s="107"/>
      <c r="I76" s="140">
        <f>SUM(I74:I75)</f>
        <v>1525348</v>
      </c>
      <c r="J76" s="145"/>
      <c r="K76" s="103">
        <f>SUM(K74:K75)</f>
        <v>1202637</v>
      </c>
      <c r="L76" s="107"/>
      <c r="M76" s="103">
        <f>SUM(M74:M75)</f>
        <v>1180242</v>
      </c>
    </row>
    <row r="77" spans="1:13" ht="18.95" customHeight="1" thickBot="1">
      <c r="A77" s="90" t="s">
        <v>27</v>
      </c>
      <c r="D77" s="99"/>
      <c r="E77" s="98"/>
      <c r="F77" s="98"/>
      <c r="G77" s="211">
        <f>SUM(G76,G53)</f>
        <v>2036011</v>
      </c>
      <c r="H77" s="107"/>
      <c r="I77" s="211">
        <f>SUM(I76,I53)</f>
        <v>2066454</v>
      </c>
      <c r="J77" s="145"/>
      <c r="K77" s="211">
        <f>SUM(K76,K53)</f>
        <v>1402302</v>
      </c>
      <c r="L77" s="107"/>
      <c r="M77" s="211">
        <f>SUM(M76,M53)</f>
        <v>1363365</v>
      </c>
    </row>
    <row r="78" spans="1:13" ht="18.95" customHeight="1" thickTop="1">
      <c r="D78" s="99"/>
      <c r="E78" s="98"/>
      <c r="F78" s="98"/>
      <c r="G78" s="135">
        <f>G77-G27</f>
        <v>0</v>
      </c>
      <c r="I78" s="135">
        <f>I77-I27</f>
        <v>0</v>
      </c>
      <c r="K78" s="135">
        <f>K77-K27</f>
        <v>0</v>
      </c>
      <c r="L78" s="109"/>
      <c r="M78" s="135">
        <f>M77-M27</f>
        <v>0</v>
      </c>
    </row>
    <row r="79" spans="1:13" ht="18.95" customHeight="1">
      <c r="A79" s="95" t="s">
        <v>208</v>
      </c>
      <c r="D79" s="99"/>
      <c r="E79" s="98"/>
      <c r="F79" s="98"/>
      <c r="G79" s="135"/>
      <c r="H79" s="109"/>
      <c r="I79" s="135"/>
      <c r="J79" s="109"/>
      <c r="K79" s="135"/>
      <c r="L79" s="109"/>
      <c r="M79" s="135"/>
    </row>
    <row r="80" spans="1:13" ht="18.95" customHeight="1">
      <c r="D80" s="99"/>
      <c r="E80" s="98"/>
      <c r="F80" s="98"/>
      <c r="G80" s="135"/>
      <c r="H80" s="109"/>
      <c r="I80" s="135"/>
      <c r="J80" s="109"/>
      <c r="K80" s="135"/>
      <c r="L80" s="109"/>
      <c r="M80" s="135"/>
    </row>
    <row r="81" spans="1:12" ht="18.95" customHeight="1">
      <c r="D81" s="99"/>
      <c r="E81" s="98"/>
      <c r="F81" s="98"/>
      <c r="G81" s="209"/>
      <c r="H81" s="98"/>
      <c r="I81" s="209"/>
    </row>
    <row r="82" spans="1:12" ht="18.95" customHeight="1">
      <c r="A82" s="110"/>
      <c r="B82" s="110"/>
      <c r="C82" s="110"/>
      <c r="D82" s="111"/>
      <c r="E82" s="111"/>
      <c r="F82" s="110"/>
      <c r="G82" s="213"/>
      <c r="H82" s="98"/>
      <c r="I82" s="209"/>
      <c r="J82" s="98"/>
      <c r="K82" s="216"/>
      <c r="L82" s="98"/>
    </row>
    <row r="83" spans="1:12" ht="18.95" customHeight="1">
      <c r="A83" s="96"/>
      <c r="B83" s="96"/>
      <c r="C83" s="96"/>
      <c r="D83" s="99"/>
      <c r="E83" s="98"/>
      <c r="F83" s="98"/>
      <c r="G83" s="209"/>
      <c r="H83" s="98"/>
      <c r="I83" s="209"/>
      <c r="J83" s="98"/>
      <c r="K83" s="216"/>
      <c r="L83" s="98"/>
    </row>
    <row r="84" spans="1:12" ht="18.95" customHeight="1">
      <c r="E84" s="95"/>
      <c r="G84" s="206"/>
      <c r="H84" s="91" t="s">
        <v>31</v>
      </c>
      <c r="I84" s="214"/>
    </row>
    <row r="85" spans="1:12" ht="18.95" customHeight="1">
      <c r="A85" s="110"/>
      <c r="B85" s="110"/>
      <c r="C85" s="110"/>
      <c r="D85" s="112"/>
      <c r="E85" s="111"/>
      <c r="F85" s="110"/>
      <c r="G85" s="213"/>
      <c r="H85" s="95"/>
      <c r="I85" s="206"/>
      <c r="J85" s="95"/>
      <c r="L85" s="95"/>
    </row>
  </sheetData>
  <mergeCells count="6">
    <mergeCell ref="G35:I35"/>
    <mergeCell ref="K35:M35"/>
    <mergeCell ref="G5:I5"/>
    <mergeCell ref="K5:M5"/>
    <mergeCell ref="G60:I60"/>
    <mergeCell ref="K60:M60"/>
  </mergeCells>
  <printOptions gridLinesSet="0"/>
  <pageMargins left="0.78740157480314965" right="0.39370078740157483" top="0.78740157480314965" bottom="0.39370078740157483" header="0.19685039370078741" footer="0.19685039370078741"/>
  <pageSetup paperSize="9" scale="88" fitToWidth="0" fitToHeight="0" orientation="portrait" r:id="rId1"/>
  <headerFooter alignWithMargins="0"/>
  <rowBreaks count="2" manualBreakCount="2">
    <brk id="30" max="16383" man="1"/>
    <brk id="55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M112"/>
  <sheetViews>
    <sheetView showGridLines="0" view="pageBreakPreview" topLeftCell="A70" zoomScaleNormal="85" zoomScaleSheetLayoutView="100" workbookViewId="0">
      <selection activeCell="B81" sqref="B81"/>
    </sheetView>
  </sheetViews>
  <sheetFormatPr defaultColWidth="12.85546875" defaultRowHeight="21.75" customHeight="1"/>
  <cols>
    <col min="1" max="1" width="9.85546875" style="55" customWidth="1"/>
    <col min="2" max="2" width="13.85546875" style="55" customWidth="1"/>
    <col min="3" max="3" width="26.85546875" style="55" customWidth="1"/>
    <col min="4" max="4" width="4.85546875" style="55" customWidth="1"/>
    <col min="5" max="5" width="6" style="57" customWidth="1"/>
    <col min="6" max="6" width="1.140625" style="57" customWidth="1"/>
    <col min="7" max="7" width="15.85546875" style="57" customWidth="1"/>
    <col min="8" max="8" width="1.140625" style="57" customWidth="1"/>
    <col min="9" max="9" width="15.85546875" style="57" customWidth="1"/>
    <col min="10" max="10" width="1.140625" style="57" customWidth="1"/>
    <col min="11" max="11" width="15.85546875" style="58" customWidth="1"/>
    <col min="12" max="12" width="1.140625" style="57" customWidth="1"/>
    <col min="13" max="13" width="15.85546875" style="58" customWidth="1"/>
    <col min="14" max="16384" width="12.85546875" style="55"/>
  </cols>
  <sheetData>
    <row r="1" spans="1:13" ht="21.75" customHeight="1">
      <c r="M1" s="54" t="s">
        <v>152</v>
      </c>
    </row>
    <row r="2" spans="1:13" ht="21.75" customHeight="1">
      <c r="A2" s="48" t="s">
        <v>17</v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</row>
    <row r="3" spans="1:13" ht="21.75" customHeight="1">
      <c r="A3" s="48" t="s">
        <v>157</v>
      </c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</row>
    <row r="4" spans="1:13" ht="21.75" customHeight="1">
      <c r="A4" s="48" t="s">
        <v>212</v>
      </c>
      <c r="B4" s="48"/>
      <c r="C4" s="48"/>
      <c r="D4" s="48"/>
      <c r="E4" s="48"/>
      <c r="F4" s="48"/>
      <c r="G4" s="147"/>
      <c r="H4" s="147"/>
      <c r="I4" s="147"/>
      <c r="J4" s="147"/>
      <c r="K4" s="147"/>
      <c r="L4" s="147"/>
      <c r="M4" s="147"/>
    </row>
    <row r="5" spans="1:13" ht="21.75" customHeight="1">
      <c r="A5" s="50"/>
      <c r="B5" s="51"/>
      <c r="C5" s="51"/>
      <c r="D5" s="51"/>
      <c r="E5" s="52"/>
      <c r="F5" s="52"/>
      <c r="G5" s="148"/>
      <c r="H5" s="148"/>
      <c r="I5" s="148"/>
      <c r="J5" s="148"/>
      <c r="K5" s="149"/>
      <c r="L5" s="148"/>
      <c r="M5" s="150" t="s">
        <v>149</v>
      </c>
    </row>
    <row r="6" spans="1:13" ht="21.75" customHeight="1">
      <c r="A6" s="50"/>
      <c r="B6" s="51"/>
      <c r="C6" s="51"/>
      <c r="D6" s="51"/>
      <c r="E6" s="52"/>
      <c r="F6" s="52"/>
      <c r="G6" s="222" t="s">
        <v>15</v>
      </c>
      <c r="H6" s="222"/>
      <c r="I6" s="222"/>
      <c r="J6" s="151"/>
      <c r="K6" s="223" t="s">
        <v>16</v>
      </c>
      <c r="L6" s="223"/>
      <c r="M6" s="223"/>
    </row>
    <row r="7" spans="1:13" ht="21.75" customHeight="1">
      <c r="A7" s="50"/>
      <c r="B7" s="51"/>
      <c r="C7" s="51"/>
      <c r="D7" s="51"/>
      <c r="E7" s="70" t="s">
        <v>0</v>
      </c>
      <c r="F7" s="52"/>
      <c r="G7" s="152">
        <v>2023</v>
      </c>
      <c r="H7" s="148"/>
      <c r="I7" s="152">
        <v>2022</v>
      </c>
      <c r="J7" s="148"/>
      <c r="K7" s="152">
        <v>2023</v>
      </c>
      <c r="L7" s="148"/>
      <c r="M7" s="152">
        <v>2022</v>
      </c>
    </row>
    <row r="8" spans="1:13" ht="21.75" customHeight="1">
      <c r="A8" s="48" t="s">
        <v>32</v>
      </c>
      <c r="D8" s="59"/>
      <c r="E8" s="60"/>
      <c r="F8" s="60"/>
      <c r="G8" s="153"/>
      <c r="H8" s="153"/>
      <c r="I8" s="153"/>
      <c r="J8" s="153"/>
      <c r="K8" s="154"/>
      <c r="L8" s="153"/>
      <c r="M8" s="155"/>
    </row>
    <row r="9" spans="1:13" ht="21.75" customHeight="1">
      <c r="A9" s="49" t="s">
        <v>94</v>
      </c>
      <c r="D9" s="59"/>
      <c r="E9" s="60"/>
      <c r="F9" s="60"/>
      <c r="G9" s="156">
        <v>706636</v>
      </c>
      <c r="H9" s="157"/>
      <c r="I9" s="156">
        <v>665213</v>
      </c>
      <c r="J9" s="158"/>
      <c r="K9" s="156">
        <v>259656</v>
      </c>
      <c r="L9" s="158"/>
      <c r="M9" s="156">
        <v>249028</v>
      </c>
    </row>
    <row r="10" spans="1:13" ht="21.75" customHeight="1">
      <c r="A10" s="49" t="s">
        <v>139</v>
      </c>
      <c r="D10" s="59"/>
      <c r="E10" s="72"/>
      <c r="F10" s="60"/>
      <c r="G10" s="156">
        <v>48</v>
      </c>
      <c r="H10" s="157"/>
      <c r="I10" s="156">
        <v>45</v>
      </c>
      <c r="J10" s="158"/>
      <c r="K10" s="156">
        <v>0</v>
      </c>
      <c r="L10" s="158"/>
      <c r="M10" s="156">
        <v>0</v>
      </c>
    </row>
    <row r="11" spans="1:13" ht="21.75" customHeight="1">
      <c r="A11" s="49" t="s">
        <v>42</v>
      </c>
      <c r="D11" s="59"/>
      <c r="E11" s="60"/>
      <c r="F11" s="60"/>
      <c r="G11" s="159">
        <v>8471</v>
      </c>
      <c r="H11" s="157"/>
      <c r="I11" s="159">
        <v>6509</v>
      </c>
      <c r="J11" s="158"/>
      <c r="K11" s="159">
        <v>8462</v>
      </c>
      <c r="L11" s="158"/>
      <c r="M11" s="159">
        <v>7076</v>
      </c>
    </row>
    <row r="12" spans="1:13" ht="21.75" customHeight="1">
      <c r="A12" s="48" t="s">
        <v>33</v>
      </c>
      <c r="D12" s="59"/>
      <c r="E12" s="60"/>
      <c r="F12" s="60"/>
      <c r="G12" s="159">
        <f>SUM(G9:G11)</f>
        <v>715155</v>
      </c>
      <c r="H12" s="157"/>
      <c r="I12" s="159">
        <f>SUM(I9:I11)</f>
        <v>671767</v>
      </c>
      <c r="J12" s="158"/>
      <c r="K12" s="159">
        <f>SUM(K9:K11)</f>
        <v>268118</v>
      </c>
      <c r="L12" s="158"/>
      <c r="M12" s="159">
        <f>SUM(M9:M11)</f>
        <v>256104</v>
      </c>
    </row>
    <row r="13" spans="1:13" ht="21.75" customHeight="1">
      <c r="A13" s="48" t="s">
        <v>34</v>
      </c>
      <c r="D13" s="59"/>
      <c r="E13" s="60"/>
      <c r="F13" s="60"/>
      <c r="G13" s="156"/>
      <c r="H13" s="157"/>
      <c r="I13" s="156"/>
      <c r="J13" s="158"/>
      <c r="K13" s="156"/>
      <c r="L13" s="158"/>
      <c r="M13" s="156"/>
    </row>
    <row r="14" spans="1:13" ht="21.75" customHeight="1">
      <c r="A14" s="49" t="s">
        <v>95</v>
      </c>
      <c r="D14" s="59"/>
      <c r="E14" s="60"/>
      <c r="F14" s="60"/>
      <c r="G14" s="156">
        <v>634202</v>
      </c>
      <c r="H14" s="157"/>
      <c r="I14" s="156">
        <v>586537</v>
      </c>
      <c r="J14" s="158"/>
      <c r="K14" s="156">
        <v>246082</v>
      </c>
      <c r="L14" s="158"/>
      <c r="M14" s="156">
        <v>230201</v>
      </c>
    </row>
    <row r="15" spans="1:13" ht="21.75" customHeight="1">
      <c r="A15" s="49" t="s">
        <v>168</v>
      </c>
      <c r="D15" s="59"/>
      <c r="E15" s="60"/>
      <c r="F15" s="60"/>
      <c r="G15" s="156">
        <v>13987</v>
      </c>
      <c r="H15" s="157"/>
      <c r="I15" s="156">
        <v>14488</v>
      </c>
      <c r="J15" s="158"/>
      <c r="K15" s="156">
        <v>7731</v>
      </c>
      <c r="L15" s="158"/>
      <c r="M15" s="156">
        <v>8333</v>
      </c>
    </row>
    <row r="16" spans="1:13" ht="21.75" customHeight="1">
      <c r="A16" s="49" t="s">
        <v>46</v>
      </c>
      <c r="D16" s="59"/>
      <c r="E16" s="60"/>
      <c r="F16" s="60"/>
      <c r="G16" s="159">
        <v>28218</v>
      </c>
      <c r="H16" s="157"/>
      <c r="I16" s="159">
        <v>27605</v>
      </c>
      <c r="J16" s="158"/>
      <c r="K16" s="159">
        <v>13545</v>
      </c>
      <c r="L16" s="158"/>
      <c r="M16" s="159">
        <v>13542</v>
      </c>
    </row>
    <row r="17" spans="1:13" ht="21.75" customHeight="1">
      <c r="A17" s="48" t="s">
        <v>35</v>
      </c>
      <c r="D17" s="59"/>
      <c r="E17" s="60"/>
      <c r="F17" s="60"/>
      <c r="G17" s="159">
        <f>SUM(G14:G16)</f>
        <v>676407</v>
      </c>
      <c r="H17" s="157"/>
      <c r="I17" s="159">
        <f>SUM(I14:I16)</f>
        <v>628630</v>
      </c>
      <c r="J17" s="158"/>
      <c r="K17" s="159">
        <f>SUM(K14:K16)</f>
        <v>267358</v>
      </c>
      <c r="L17" s="158"/>
      <c r="M17" s="159">
        <f>SUM(M14:M16)</f>
        <v>252076</v>
      </c>
    </row>
    <row r="18" spans="1:13" ht="21.75" customHeight="1">
      <c r="A18" s="48" t="s">
        <v>193</v>
      </c>
      <c r="D18" s="59"/>
      <c r="E18" s="60"/>
      <c r="F18" s="60"/>
      <c r="G18" s="160">
        <f>SUM(G12-G17)</f>
        <v>38748</v>
      </c>
      <c r="H18" s="157"/>
      <c r="I18" s="160">
        <f>SUM(I12-I17)</f>
        <v>43137</v>
      </c>
      <c r="J18" s="158"/>
      <c r="K18" s="160">
        <f>SUM(K12-K17)</f>
        <v>760</v>
      </c>
      <c r="L18" s="158"/>
      <c r="M18" s="160">
        <f>SUM(M12-M17)</f>
        <v>4028</v>
      </c>
    </row>
    <row r="19" spans="1:13" ht="21.75" customHeight="1">
      <c r="A19" s="55" t="s">
        <v>106</v>
      </c>
      <c r="D19" s="59"/>
      <c r="E19" s="72">
        <v>6.2</v>
      </c>
      <c r="F19" s="60"/>
      <c r="G19" s="160">
        <v>679</v>
      </c>
      <c r="H19" s="161"/>
      <c r="I19" s="160">
        <v>536</v>
      </c>
      <c r="J19" s="162"/>
      <c r="K19" s="160">
        <v>0</v>
      </c>
      <c r="L19" s="162"/>
      <c r="M19" s="160">
        <v>0</v>
      </c>
    </row>
    <row r="20" spans="1:13" ht="21.75" customHeight="1">
      <c r="A20" s="55" t="s">
        <v>45</v>
      </c>
      <c r="D20" s="59"/>
      <c r="E20" s="60"/>
      <c r="F20" s="60"/>
      <c r="G20" s="159">
        <v>-793</v>
      </c>
      <c r="H20" s="161"/>
      <c r="I20" s="159">
        <v>-1400</v>
      </c>
      <c r="J20" s="162"/>
      <c r="K20" s="159">
        <v>-173</v>
      </c>
      <c r="L20" s="162"/>
      <c r="M20" s="159">
        <v>-352</v>
      </c>
    </row>
    <row r="21" spans="1:13" ht="21.75" customHeight="1">
      <c r="A21" s="48" t="s">
        <v>226</v>
      </c>
      <c r="D21" s="59"/>
      <c r="E21" s="60"/>
      <c r="F21" s="60"/>
      <c r="G21" s="160">
        <f>SUM(G18:G20)</f>
        <v>38634</v>
      </c>
      <c r="H21" s="157"/>
      <c r="I21" s="160">
        <f>SUM(I18:I20)</f>
        <v>42273</v>
      </c>
      <c r="J21" s="158"/>
      <c r="K21" s="160">
        <f>SUM(K18:K20)</f>
        <v>587</v>
      </c>
      <c r="L21" s="158"/>
      <c r="M21" s="160">
        <f>SUM(M18:M20)</f>
        <v>3676</v>
      </c>
    </row>
    <row r="22" spans="1:13" ht="21.75" customHeight="1">
      <c r="A22" s="55" t="s">
        <v>227</v>
      </c>
      <c r="D22" s="59"/>
      <c r="E22" s="60">
        <v>11</v>
      </c>
      <c r="F22" s="60"/>
      <c r="G22" s="159">
        <v>-7591</v>
      </c>
      <c r="H22" s="157"/>
      <c r="I22" s="159">
        <v>-8404</v>
      </c>
      <c r="J22" s="158"/>
      <c r="K22" s="159">
        <v>9</v>
      </c>
      <c r="L22" s="158"/>
      <c r="M22" s="159">
        <v>-693</v>
      </c>
    </row>
    <row r="23" spans="1:13" ht="21.75" customHeight="1">
      <c r="A23" s="63" t="s">
        <v>150</v>
      </c>
      <c r="D23" s="59"/>
      <c r="E23" s="60"/>
      <c r="F23" s="60"/>
      <c r="G23" s="163">
        <f>SUM(G21:G22)</f>
        <v>31043</v>
      </c>
      <c r="H23" s="157"/>
      <c r="I23" s="163">
        <f>SUM(I21:I22)</f>
        <v>33869</v>
      </c>
      <c r="J23" s="158"/>
      <c r="K23" s="163">
        <f>SUM(K21:K22)</f>
        <v>596</v>
      </c>
      <c r="L23" s="158"/>
      <c r="M23" s="163">
        <f>SUM(M21:M22)</f>
        <v>2983</v>
      </c>
    </row>
    <row r="24" spans="1:13" ht="21.75" customHeight="1">
      <c r="A24" s="73"/>
      <c r="D24" s="59"/>
      <c r="E24" s="60"/>
      <c r="F24" s="60"/>
      <c r="G24" s="160"/>
      <c r="H24" s="157"/>
      <c r="I24" s="160"/>
      <c r="J24" s="158"/>
      <c r="K24" s="160"/>
      <c r="L24" s="158"/>
      <c r="M24" s="160"/>
    </row>
    <row r="25" spans="1:13" ht="21.75" customHeight="1">
      <c r="A25" s="63" t="s">
        <v>190</v>
      </c>
      <c r="D25" s="59"/>
      <c r="E25" s="60"/>
      <c r="F25" s="60"/>
      <c r="G25" s="160"/>
      <c r="H25" s="157"/>
      <c r="I25" s="160"/>
      <c r="J25" s="158"/>
      <c r="K25" s="160"/>
      <c r="L25" s="158"/>
      <c r="M25" s="160"/>
    </row>
    <row r="26" spans="1:13" ht="21.75" customHeight="1" thickBot="1">
      <c r="A26" s="49" t="s">
        <v>110</v>
      </c>
      <c r="D26" s="59"/>
      <c r="E26" s="60"/>
      <c r="F26" s="60"/>
      <c r="G26" s="160">
        <f>+G23-G27</f>
        <v>20227</v>
      </c>
      <c r="H26" s="157"/>
      <c r="I26" s="160">
        <f>+I23-I27</f>
        <v>22302</v>
      </c>
      <c r="J26" s="158"/>
      <c r="K26" s="164">
        <f>+K23</f>
        <v>596</v>
      </c>
      <c r="L26" s="158"/>
      <c r="M26" s="164">
        <f>+M23</f>
        <v>2983</v>
      </c>
    </row>
    <row r="27" spans="1:13" ht="21.75" customHeight="1" thickTop="1">
      <c r="A27" s="49" t="s">
        <v>129</v>
      </c>
      <c r="D27" s="59"/>
      <c r="E27" s="60"/>
      <c r="F27" s="60"/>
      <c r="G27" s="160">
        <v>10816</v>
      </c>
      <c r="H27" s="157"/>
      <c r="I27" s="160">
        <v>11567</v>
      </c>
      <c r="J27" s="158"/>
      <c r="K27" s="160"/>
      <c r="L27" s="158"/>
      <c r="M27" s="160"/>
    </row>
    <row r="28" spans="1:13" ht="21.75" customHeight="1" thickBot="1">
      <c r="A28" s="49"/>
      <c r="D28" s="59"/>
      <c r="E28" s="60"/>
      <c r="F28" s="60"/>
      <c r="G28" s="165">
        <f>SUM(G26:G27)</f>
        <v>31043</v>
      </c>
      <c r="H28" s="157"/>
      <c r="I28" s="165">
        <f>SUM(I26:I27)</f>
        <v>33869</v>
      </c>
      <c r="J28" s="158"/>
      <c r="K28" s="160"/>
      <c r="L28" s="158"/>
      <c r="M28" s="160"/>
    </row>
    <row r="29" spans="1:13" ht="21.75" customHeight="1" thickTop="1">
      <c r="A29" s="49"/>
      <c r="D29" s="59"/>
      <c r="E29" s="60"/>
      <c r="F29" s="60"/>
      <c r="G29" s="166"/>
      <c r="H29" s="166"/>
      <c r="I29" s="166"/>
      <c r="J29" s="166"/>
      <c r="K29" s="167"/>
      <c r="L29" s="166"/>
      <c r="M29" s="167"/>
    </row>
    <row r="30" spans="1:13" ht="21.75" customHeight="1">
      <c r="A30" s="63" t="s">
        <v>103</v>
      </c>
      <c r="D30" s="59"/>
      <c r="E30" s="60">
        <v>12</v>
      </c>
      <c r="F30" s="60"/>
      <c r="G30" s="168"/>
      <c r="H30" s="169"/>
      <c r="I30" s="168"/>
      <c r="J30" s="170"/>
      <c r="K30" s="168"/>
      <c r="L30" s="170"/>
      <c r="M30" s="168"/>
    </row>
    <row r="31" spans="1:13" ht="21.75" customHeight="1">
      <c r="A31" s="49" t="s">
        <v>44</v>
      </c>
      <c r="D31" s="59"/>
      <c r="E31" s="55"/>
      <c r="F31" s="60"/>
      <c r="G31" s="171"/>
      <c r="H31" s="169"/>
      <c r="I31" s="171"/>
      <c r="J31" s="170"/>
      <c r="K31" s="171"/>
      <c r="L31" s="170"/>
      <c r="M31" s="171"/>
    </row>
    <row r="32" spans="1:13" ht="21.75" customHeight="1" thickBot="1">
      <c r="A32" s="49" t="s">
        <v>187</v>
      </c>
      <c r="D32" s="59"/>
      <c r="E32" s="60"/>
      <c r="F32" s="60"/>
      <c r="G32" s="172">
        <f>+G26/(G34/1000)</f>
        <v>5.281201044386423E-2</v>
      </c>
      <c r="H32" s="173"/>
      <c r="I32" s="172">
        <f>+I26/(I34/1000)</f>
        <v>5.8229765013054831E-2</v>
      </c>
      <c r="J32" s="174"/>
      <c r="K32" s="230">
        <f>+K26/(K34/1000)-0.001</f>
        <v>5.5613577023498682E-4</v>
      </c>
      <c r="L32" s="174"/>
      <c r="M32" s="230">
        <f>+M26/(M34/1000)</f>
        <v>7.7885117493472584E-3</v>
      </c>
    </row>
    <row r="33" spans="1:13" ht="21.75" customHeight="1" thickTop="1">
      <c r="D33" s="59"/>
      <c r="E33" s="60"/>
      <c r="F33" s="60"/>
      <c r="G33" s="160"/>
      <c r="H33" s="157"/>
      <c r="I33" s="160"/>
      <c r="J33" s="158"/>
      <c r="K33" s="160"/>
      <c r="L33" s="158"/>
      <c r="M33" s="160"/>
    </row>
    <row r="34" spans="1:13" ht="21.75" customHeight="1" thickBot="1">
      <c r="A34" s="49" t="s">
        <v>142</v>
      </c>
      <c r="D34" s="59"/>
      <c r="E34" s="60"/>
      <c r="F34" s="60"/>
      <c r="G34" s="164">
        <v>383000000</v>
      </c>
      <c r="H34" s="157"/>
      <c r="I34" s="164">
        <v>383000000</v>
      </c>
      <c r="J34" s="158"/>
      <c r="K34" s="164">
        <v>383000000</v>
      </c>
      <c r="L34" s="158"/>
      <c r="M34" s="164">
        <v>383000000</v>
      </c>
    </row>
    <row r="35" spans="1:13" ht="21.75" customHeight="1" thickTop="1">
      <c r="D35" s="59"/>
      <c r="E35" s="60"/>
      <c r="F35" s="60"/>
      <c r="G35" s="155"/>
      <c r="H35" s="155"/>
      <c r="I35" s="155"/>
      <c r="J35" s="155"/>
      <c r="K35" s="155"/>
      <c r="L35" s="155"/>
      <c r="M35" s="155"/>
    </row>
    <row r="36" spans="1:13" ht="21.75" customHeight="1">
      <c r="A36" s="55" t="s">
        <v>208</v>
      </c>
      <c r="D36" s="59"/>
      <c r="E36" s="60"/>
      <c r="F36" s="60"/>
      <c r="G36" s="153"/>
      <c r="H36" s="153"/>
      <c r="I36" s="153"/>
      <c r="J36" s="153"/>
      <c r="K36" s="154"/>
      <c r="L36" s="153"/>
      <c r="M36" s="167"/>
    </row>
    <row r="37" spans="1:13" ht="21.75" customHeight="1">
      <c r="D37" s="59"/>
      <c r="E37" s="60"/>
      <c r="F37" s="60"/>
      <c r="G37" s="153"/>
      <c r="H37" s="153"/>
      <c r="I37" s="153"/>
      <c r="J37" s="153"/>
      <c r="K37" s="154"/>
      <c r="L37" s="153"/>
      <c r="M37" s="150" t="s">
        <v>152</v>
      </c>
    </row>
    <row r="38" spans="1:13" ht="21.75" customHeight="1">
      <c r="A38" s="48" t="s">
        <v>17</v>
      </c>
      <c r="B38" s="48"/>
      <c r="C38" s="48"/>
      <c r="D38" s="48"/>
      <c r="E38" s="48"/>
      <c r="F38" s="48"/>
      <c r="G38" s="147"/>
      <c r="H38" s="147"/>
      <c r="I38" s="147"/>
      <c r="J38" s="147"/>
      <c r="K38" s="147"/>
      <c r="L38" s="147"/>
      <c r="M38" s="155"/>
    </row>
    <row r="39" spans="1:13" ht="21.75" customHeight="1">
      <c r="A39" s="48" t="s">
        <v>145</v>
      </c>
      <c r="B39" s="48"/>
      <c r="C39" s="48"/>
      <c r="D39" s="48"/>
      <c r="E39" s="48"/>
      <c r="F39" s="48"/>
      <c r="G39" s="147"/>
      <c r="H39" s="147"/>
      <c r="I39" s="147"/>
      <c r="J39" s="147"/>
      <c r="K39" s="147"/>
      <c r="L39" s="147"/>
      <c r="M39" s="147"/>
    </row>
    <row r="40" spans="1:13" ht="21.75" customHeight="1">
      <c r="A40" s="48" t="s">
        <v>212</v>
      </c>
      <c r="B40" s="48"/>
      <c r="C40" s="48"/>
      <c r="D40" s="48"/>
      <c r="E40" s="48"/>
      <c r="F40" s="48"/>
      <c r="G40" s="147"/>
      <c r="H40" s="147"/>
      <c r="I40" s="147"/>
      <c r="J40" s="147"/>
      <c r="K40" s="147"/>
      <c r="L40" s="147"/>
      <c r="M40" s="147"/>
    </row>
    <row r="41" spans="1:13" ht="21.75" customHeight="1">
      <c r="A41" s="50"/>
      <c r="B41" s="55" t="s">
        <v>173</v>
      </c>
      <c r="C41" s="51"/>
      <c r="D41" s="51"/>
      <c r="E41" s="52"/>
      <c r="F41" s="52"/>
      <c r="G41" s="148"/>
      <c r="H41" s="148"/>
      <c r="I41" s="148"/>
      <c r="J41" s="148"/>
      <c r="K41" s="149"/>
      <c r="L41" s="148"/>
      <c r="M41" s="150" t="s">
        <v>149</v>
      </c>
    </row>
    <row r="42" spans="1:13" ht="21.75" customHeight="1">
      <c r="A42" s="50"/>
      <c r="B42" s="55" t="s">
        <v>173</v>
      </c>
      <c r="C42" s="51"/>
      <c r="D42" s="51"/>
      <c r="E42" s="52"/>
      <c r="F42" s="52"/>
      <c r="G42" s="222" t="s">
        <v>15</v>
      </c>
      <c r="H42" s="222"/>
      <c r="I42" s="222"/>
      <c r="J42" s="151"/>
      <c r="K42" s="223" t="s">
        <v>16</v>
      </c>
      <c r="L42" s="223"/>
      <c r="M42" s="223"/>
    </row>
    <row r="43" spans="1:13" ht="21.75" customHeight="1">
      <c r="A43" s="50"/>
      <c r="B43" s="51"/>
      <c r="C43" s="51"/>
      <c r="D43" s="51"/>
      <c r="E43" s="60"/>
      <c r="F43" s="52"/>
      <c r="G43" s="152">
        <v>2023</v>
      </c>
      <c r="H43" s="148"/>
      <c r="I43" s="152">
        <v>2022</v>
      </c>
      <c r="J43" s="148"/>
      <c r="K43" s="152">
        <v>2023</v>
      </c>
      <c r="L43" s="148"/>
      <c r="M43" s="152">
        <v>2022</v>
      </c>
    </row>
    <row r="44" spans="1:13" ht="21.75" customHeight="1">
      <c r="A44" s="63" t="s">
        <v>150</v>
      </c>
      <c r="D44" s="59"/>
      <c r="E44" s="60"/>
      <c r="F44" s="60"/>
      <c r="G44" s="163">
        <f>+G23</f>
        <v>31043</v>
      </c>
      <c r="H44" s="157"/>
      <c r="I44" s="163">
        <f>+I23</f>
        <v>33869</v>
      </c>
      <c r="J44" s="158"/>
      <c r="K44" s="163">
        <f>+K23</f>
        <v>596</v>
      </c>
      <c r="L44" s="158"/>
      <c r="M44" s="163">
        <f>+M23</f>
        <v>2983</v>
      </c>
    </row>
    <row r="45" spans="1:13" ht="21.75" customHeight="1">
      <c r="A45" s="73"/>
      <c r="D45" s="59"/>
      <c r="E45" s="60"/>
      <c r="F45" s="60"/>
      <c r="G45" s="169"/>
      <c r="H45" s="169"/>
      <c r="I45" s="169"/>
      <c r="J45" s="169"/>
      <c r="K45" s="169"/>
      <c r="L45" s="169"/>
      <c r="M45" s="169"/>
    </row>
    <row r="46" spans="1:13" ht="21.75" customHeight="1">
      <c r="A46" s="74" t="s">
        <v>108</v>
      </c>
      <c r="D46" s="59"/>
      <c r="E46" s="60"/>
      <c r="F46" s="60"/>
      <c r="G46" s="160"/>
      <c r="H46" s="161"/>
      <c r="I46" s="160"/>
      <c r="J46" s="162"/>
      <c r="K46" s="160"/>
      <c r="L46" s="162"/>
      <c r="M46" s="160"/>
    </row>
    <row r="47" spans="1:13" ht="21.75" customHeight="1">
      <c r="A47" s="74" t="s">
        <v>156</v>
      </c>
      <c r="D47" s="59"/>
      <c r="E47" s="60"/>
      <c r="F47" s="60"/>
      <c r="G47" s="159">
        <v>0</v>
      </c>
      <c r="H47" s="157"/>
      <c r="I47" s="159">
        <v>0</v>
      </c>
      <c r="J47" s="158"/>
      <c r="K47" s="159">
        <v>0</v>
      </c>
      <c r="L47" s="158"/>
      <c r="M47" s="159">
        <v>0</v>
      </c>
    </row>
    <row r="48" spans="1:13" ht="21.75" customHeight="1">
      <c r="A48" s="73"/>
      <c r="D48" s="59"/>
      <c r="E48" s="60"/>
      <c r="F48" s="60"/>
      <c r="G48" s="160"/>
      <c r="H48" s="157"/>
      <c r="I48" s="160"/>
      <c r="J48" s="158"/>
      <c r="K48" s="160"/>
      <c r="L48" s="158"/>
      <c r="M48" s="160"/>
    </row>
    <row r="49" spans="1:13" ht="21.75" customHeight="1" thickBot="1">
      <c r="A49" s="113" t="s">
        <v>151</v>
      </c>
      <c r="E49" s="114"/>
      <c r="F49" s="115"/>
      <c r="G49" s="176">
        <f>SUM(G47,G44)</f>
        <v>31043</v>
      </c>
      <c r="H49" s="177"/>
      <c r="I49" s="176">
        <f>SUM(I47,I44)</f>
        <v>33869</v>
      </c>
      <c r="J49" s="177"/>
      <c r="K49" s="176">
        <f>SUM(K47,K44)</f>
        <v>596</v>
      </c>
      <c r="L49" s="177"/>
      <c r="M49" s="176">
        <f>SUM(M47,M44)</f>
        <v>2983</v>
      </c>
    </row>
    <row r="50" spans="1:13" ht="21.75" customHeight="1" thickTop="1">
      <c r="A50" s="113"/>
      <c r="E50" s="114"/>
      <c r="F50" s="115"/>
      <c r="G50" s="160"/>
      <c r="H50" s="157"/>
      <c r="I50" s="160"/>
      <c r="J50" s="158"/>
      <c r="K50" s="160"/>
      <c r="L50" s="158"/>
      <c r="M50" s="160"/>
    </row>
    <row r="51" spans="1:13" ht="21.75" customHeight="1">
      <c r="A51" s="63" t="s">
        <v>109</v>
      </c>
      <c r="D51" s="59"/>
      <c r="E51" s="60"/>
      <c r="F51" s="60"/>
      <c r="G51" s="160"/>
      <c r="H51" s="157"/>
      <c r="I51" s="160"/>
      <c r="J51" s="158"/>
      <c r="K51" s="160"/>
      <c r="L51" s="158"/>
      <c r="M51" s="160"/>
    </row>
    <row r="52" spans="1:13" ht="21.75" customHeight="1" thickBot="1">
      <c r="A52" s="49" t="s">
        <v>110</v>
      </c>
      <c r="D52" s="59"/>
      <c r="E52" s="60"/>
      <c r="F52" s="60"/>
      <c r="G52" s="160">
        <f>+G49-G53</f>
        <v>20227</v>
      </c>
      <c r="H52" s="157"/>
      <c r="I52" s="160">
        <f>+I49-I53</f>
        <v>22302</v>
      </c>
      <c r="J52" s="158"/>
      <c r="K52" s="164">
        <f>+K26</f>
        <v>596</v>
      </c>
      <c r="L52" s="158"/>
      <c r="M52" s="164">
        <f>+M26</f>
        <v>2983</v>
      </c>
    </row>
    <row r="53" spans="1:13" ht="21.75" customHeight="1" thickTop="1">
      <c r="A53" s="49" t="s">
        <v>129</v>
      </c>
      <c r="D53" s="59"/>
      <c r="E53" s="60"/>
      <c r="F53" s="60"/>
      <c r="G53" s="160">
        <v>10816</v>
      </c>
      <c r="H53" s="157"/>
      <c r="I53" s="160">
        <v>11567</v>
      </c>
      <c r="J53" s="158"/>
      <c r="K53" s="160"/>
      <c r="L53" s="158"/>
      <c r="M53" s="160"/>
    </row>
    <row r="54" spans="1:13" ht="21.75" customHeight="1" thickBot="1">
      <c r="A54" s="74" t="s">
        <v>151</v>
      </c>
      <c r="D54" s="59"/>
      <c r="E54" s="60"/>
      <c r="F54" s="60"/>
      <c r="G54" s="165">
        <f>SUM(G52:G53)</f>
        <v>31043</v>
      </c>
      <c r="H54" s="157"/>
      <c r="I54" s="165">
        <f>SUM(I52:I53)</f>
        <v>33869</v>
      </c>
      <c r="J54" s="158"/>
      <c r="K54" s="160"/>
      <c r="L54" s="158"/>
      <c r="M54" s="160"/>
    </row>
    <row r="55" spans="1:13" ht="21.75" customHeight="1" thickTop="1">
      <c r="G55" s="166"/>
      <c r="H55" s="166"/>
      <c r="I55" s="166"/>
      <c r="J55" s="166"/>
      <c r="K55" s="167"/>
      <c r="L55" s="166"/>
      <c r="M55" s="150"/>
    </row>
    <row r="56" spans="1:13" ht="21.75" customHeight="1">
      <c r="A56" s="55" t="s">
        <v>208</v>
      </c>
      <c r="G56" s="166"/>
      <c r="H56" s="166"/>
      <c r="I56" s="166"/>
      <c r="J56" s="166"/>
      <c r="K56" s="167"/>
      <c r="L56" s="166"/>
      <c r="M56" s="167"/>
    </row>
    <row r="57" spans="1:13" ht="21.75" customHeight="1">
      <c r="G57" s="166"/>
      <c r="H57" s="166"/>
      <c r="I57" s="166"/>
      <c r="J57" s="166"/>
      <c r="K57" s="167"/>
      <c r="L57" s="166"/>
      <c r="M57" s="150" t="s">
        <v>152</v>
      </c>
    </row>
    <row r="58" spans="1:13" ht="21.75" customHeight="1">
      <c r="A58" s="48" t="s">
        <v>17</v>
      </c>
      <c r="B58" s="48"/>
      <c r="C58" s="48"/>
      <c r="D58" s="48"/>
      <c r="E58" s="48"/>
      <c r="F58" s="48"/>
      <c r="G58" s="147"/>
      <c r="H58" s="147"/>
      <c r="I58" s="147"/>
      <c r="J58" s="147"/>
      <c r="K58" s="147"/>
      <c r="L58" s="147"/>
      <c r="M58" s="147"/>
    </row>
    <row r="59" spans="1:13" ht="21.75" customHeight="1">
      <c r="A59" s="48" t="s">
        <v>157</v>
      </c>
      <c r="B59" s="48"/>
      <c r="C59" s="48"/>
      <c r="D59" s="48"/>
      <c r="E59" s="48"/>
      <c r="F59" s="48"/>
      <c r="G59" s="147"/>
      <c r="H59" s="147"/>
      <c r="I59" s="147"/>
      <c r="J59" s="147"/>
      <c r="K59" s="147"/>
      <c r="L59" s="147"/>
      <c r="M59" s="147"/>
    </row>
    <row r="60" spans="1:13" ht="21.75" customHeight="1">
      <c r="A60" s="48" t="s">
        <v>215</v>
      </c>
      <c r="B60" s="48"/>
      <c r="C60" s="48"/>
      <c r="D60" s="48"/>
      <c r="E60" s="48"/>
      <c r="F60" s="48"/>
      <c r="G60" s="147"/>
      <c r="H60" s="147"/>
      <c r="I60" s="147"/>
      <c r="J60" s="147"/>
      <c r="K60" s="147"/>
      <c r="L60" s="147"/>
      <c r="M60" s="147"/>
    </row>
    <row r="61" spans="1:13" ht="21.75" customHeight="1">
      <c r="A61" s="50"/>
      <c r="B61" s="51"/>
      <c r="C61" s="51"/>
      <c r="D61" s="51"/>
      <c r="E61" s="52"/>
      <c r="F61" s="52"/>
      <c r="G61" s="148"/>
      <c r="H61" s="148"/>
      <c r="I61" s="148"/>
      <c r="J61" s="148"/>
      <c r="K61" s="149"/>
      <c r="L61" s="148"/>
      <c r="M61" s="150" t="s">
        <v>149</v>
      </c>
    </row>
    <row r="62" spans="1:13" ht="21.75" customHeight="1">
      <c r="A62" s="50"/>
      <c r="B62" s="51"/>
      <c r="C62" s="51"/>
      <c r="D62" s="51"/>
      <c r="E62" s="52"/>
      <c r="F62" s="52"/>
      <c r="G62" s="222" t="s">
        <v>15</v>
      </c>
      <c r="H62" s="222"/>
      <c r="I62" s="222"/>
      <c r="J62" s="151"/>
      <c r="K62" s="223" t="s">
        <v>16</v>
      </c>
      <c r="L62" s="223"/>
      <c r="M62" s="223"/>
    </row>
    <row r="63" spans="1:13" ht="21.75" customHeight="1">
      <c r="A63" s="50"/>
      <c r="B63" s="51"/>
      <c r="C63" s="51"/>
      <c r="D63" s="51"/>
      <c r="E63" s="70" t="s">
        <v>0</v>
      </c>
      <c r="F63" s="52"/>
      <c r="G63" s="152">
        <v>2023</v>
      </c>
      <c r="H63" s="148"/>
      <c r="I63" s="152">
        <v>2022</v>
      </c>
      <c r="J63" s="148"/>
      <c r="K63" s="152">
        <v>2023</v>
      </c>
      <c r="L63" s="148"/>
      <c r="M63" s="152">
        <v>2022</v>
      </c>
    </row>
    <row r="64" spans="1:13" ht="21.75" customHeight="1">
      <c r="A64" s="48" t="s">
        <v>32</v>
      </c>
      <c r="D64" s="59"/>
      <c r="E64" s="60"/>
      <c r="F64" s="60"/>
      <c r="G64" s="153"/>
      <c r="H64" s="153"/>
      <c r="I64" s="153"/>
      <c r="J64" s="153"/>
      <c r="K64" s="154"/>
      <c r="L64" s="153"/>
      <c r="M64" s="155"/>
    </row>
    <row r="65" spans="1:13" ht="21.75" customHeight="1">
      <c r="A65" s="49" t="s">
        <v>94</v>
      </c>
      <c r="D65" s="59"/>
      <c r="E65" s="60"/>
      <c r="F65" s="60"/>
      <c r="G65" s="156">
        <v>1319285</v>
      </c>
      <c r="H65" s="157"/>
      <c r="I65" s="156">
        <v>1360223</v>
      </c>
      <c r="J65" s="158"/>
      <c r="K65" s="156">
        <v>469904</v>
      </c>
      <c r="L65" s="158"/>
      <c r="M65" s="156">
        <v>506525</v>
      </c>
    </row>
    <row r="66" spans="1:13" ht="21.75" customHeight="1">
      <c r="A66" s="49" t="s">
        <v>139</v>
      </c>
      <c r="D66" s="59"/>
      <c r="E66" s="72" t="s">
        <v>219</v>
      </c>
      <c r="F66" s="60"/>
      <c r="G66" s="156">
        <v>96</v>
      </c>
      <c r="H66" s="157"/>
      <c r="I66" s="156">
        <v>90</v>
      </c>
      <c r="J66" s="158"/>
      <c r="K66" s="156">
        <v>60345</v>
      </c>
      <c r="L66" s="158"/>
      <c r="M66" s="156">
        <v>60440</v>
      </c>
    </row>
    <row r="67" spans="1:13" ht="21.75" customHeight="1">
      <c r="A67" s="49" t="s">
        <v>42</v>
      </c>
      <c r="D67" s="59"/>
      <c r="E67" s="60"/>
      <c r="F67" s="60"/>
      <c r="G67" s="159">
        <v>12866</v>
      </c>
      <c r="H67" s="157"/>
      <c r="I67" s="159">
        <v>15807</v>
      </c>
      <c r="J67" s="158"/>
      <c r="K67" s="159">
        <v>12824</v>
      </c>
      <c r="L67" s="158"/>
      <c r="M67" s="159">
        <v>15469</v>
      </c>
    </row>
    <row r="68" spans="1:13" ht="21.75" customHeight="1">
      <c r="A68" s="48" t="s">
        <v>33</v>
      </c>
      <c r="D68" s="59"/>
      <c r="E68" s="60"/>
      <c r="F68" s="60"/>
      <c r="G68" s="159">
        <f>SUM(G65:G67)</f>
        <v>1332247</v>
      </c>
      <c r="H68" s="157"/>
      <c r="I68" s="159">
        <f>SUM(I65:I67)</f>
        <v>1376120</v>
      </c>
      <c r="J68" s="158"/>
      <c r="K68" s="159">
        <f>SUM(K65:K67)</f>
        <v>543073</v>
      </c>
      <c r="L68" s="158"/>
      <c r="M68" s="159">
        <f>SUM(M65:M67)</f>
        <v>582434</v>
      </c>
    </row>
    <row r="69" spans="1:13" ht="21.75" customHeight="1">
      <c r="A69" s="48" t="s">
        <v>34</v>
      </c>
      <c r="D69" s="59"/>
      <c r="E69" s="60"/>
      <c r="F69" s="60"/>
      <c r="G69" s="156"/>
      <c r="H69" s="157"/>
      <c r="I69" s="156"/>
      <c r="J69" s="158"/>
      <c r="K69" s="156"/>
      <c r="L69" s="158"/>
      <c r="M69" s="156"/>
    </row>
    <row r="70" spans="1:13" ht="21.75" customHeight="1">
      <c r="A70" s="49" t="s">
        <v>95</v>
      </c>
      <c r="D70" s="59"/>
      <c r="E70" s="60"/>
      <c r="F70" s="60"/>
      <c r="G70" s="156">
        <v>1183087</v>
      </c>
      <c r="H70" s="157"/>
      <c r="I70" s="156">
        <v>1191393</v>
      </c>
      <c r="J70" s="158"/>
      <c r="K70" s="156">
        <v>444803</v>
      </c>
      <c r="L70" s="158"/>
      <c r="M70" s="156">
        <v>453400</v>
      </c>
    </row>
    <row r="71" spans="1:13" ht="21.75" customHeight="1">
      <c r="A71" s="49" t="s">
        <v>168</v>
      </c>
      <c r="D71" s="59"/>
      <c r="E71" s="60"/>
      <c r="F71" s="60"/>
      <c r="G71" s="156">
        <v>27012</v>
      </c>
      <c r="H71" s="157"/>
      <c r="I71" s="156">
        <v>28936</v>
      </c>
      <c r="J71" s="158"/>
      <c r="K71" s="156">
        <v>15311</v>
      </c>
      <c r="L71" s="158"/>
      <c r="M71" s="156">
        <v>16742</v>
      </c>
    </row>
    <row r="72" spans="1:13" ht="21.75" customHeight="1">
      <c r="A72" s="49" t="s">
        <v>46</v>
      </c>
      <c r="D72" s="59"/>
      <c r="E72" s="60"/>
      <c r="F72" s="60"/>
      <c r="G72" s="159">
        <v>55473</v>
      </c>
      <c r="H72" s="157"/>
      <c r="I72" s="159">
        <v>54378</v>
      </c>
      <c r="J72" s="158"/>
      <c r="K72" s="159">
        <v>26557</v>
      </c>
      <c r="L72" s="158"/>
      <c r="M72" s="159">
        <v>26240</v>
      </c>
    </row>
    <row r="73" spans="1:13" ht="21.75" customHeight="1">
      <c r="A73" s="48" t="s">
        <v>35</v>
      </c>
      <c r="D73" s="59"/>
      <c r="E73" s="60"/>
      <c r="F73" s="60"/>
      <c r="G73" s="159">
        <f>SUM(G70:G72)</f>
        <v>1265572</v>
      </c>
      <c r="H73" s="157"/>
      <c r="I73" s="159">
        <f>SUM(I70:I72)</f>
        <v>1274707</v>
      </c>
      <c r="J73" s="158"/>
      <c r="K73" s="159">
        <f>SUM(K70:K72)</f>
        <v>486671</v>
      </c>
      <c r="L73" s="158"/>
      <c r="M73" s="159">
        <f>SUM(M70:M72)</f>
        <v>496382</v>
      </c>
    </row>
    <row r="74" spans="1:13" ht="21.75" customHeight="1">
      <c r="A74" s="48" t="s">
        <v>193</v>
      </c>
      <c r="D74" s="59"/>
      <c r="E74" s="60"/>
      <c r="F74" s="60"/>
      <c r="G74" s="160">
        <f>SUM(G68-G73)</f>
        <v>66675</v>
      </c>
      <c r="H74" s="157"/>
      <c r="I74" s="160">
        <f>SUM(I68-I73)</f>
        <v>101413</v>
      </c>
      <c r="J74" s="158"/>
      <c r="K74" s="160">
        <f>SUM(K68-K73)</f>
        <v>56402</v>
      </c>
      <c r="L74" s="158"/>
      <c r="M74" s="160">
        <f>SUM(M68-M73)</f>
        <v>86052</v>
      </c>
    </row>
    <row r="75" spans="1:13" ht="21.75" customHeight="1">
      <c r="A75" s="55" t="s">
        <v>106</v>
      </c>
      <c r="D75" s="59"/>
      <c r="E75" s="72">
        <v>6.2</v>
      </c>
      <c r="F75" s="60"/>
      <c r="G75" s="160">
        <v>1265</v>
      </c>
      <c r="H75" s="161"/>
      <c r="I75" s="160">
        <v>967</v>
      </c>
      <c r="J75" s="162"/>
      <c r="K75" s="160">
        <v>0</v>
      </c>
      <c r="L75" s="162"/>
      <c r="M75" s="160">
        <v>0</v>
      </c>
    </row>
    <row r="76" spans="1:13" ht="21.75" customHeight="1">
      <c r="A76" s="55" t="s">
        <v>45</v>
      </c>
      <c r="D76" s="59"/>
      <c r="E76" s="60"/>
      <c r="F76" s="60"/>
      <c r="G76" s="159">
        <v>-1787</v>
      </c>
      <c r="H76" s="161"/>
      <c r="I76" s="159">
        <v>-2406</v>
      </c>
      <c r="J76" s="162"/>
      <c r="K76" s="159">
        <v>-419</v>
      </c>
      <c r="L76" s="162"/>
      <c r="M76" s="159">
        <v>-505</v>
      </c>
    </row>
    <row r="77" spans="1:13" ht="21.75" customHeight="1">
      <c r="A77" s="48" t="s">
        <v>226</v>
      </c>
      <c r="D77" s="59"/>
      <c r="E77" s="60"/>
      <c r="F77" s="60"/>
      <c r="G77" s="160">
        <f>SUM(G74:G76)</f>
        <v>66153</v>
      </c>
      <c r="H77" s="157"/>
      <c r="I77" s="160">
        <f>SUM(I74:I76)</f>
        <v>99974</v>
      </c>
      <c r="J77" s="158"/>
      <c r="K77" s="160">
        <f>SUM(K74:K76)</f>
        <v>55983</v>
      </c>
      <c r="L77" s="158"/>
      <c r="M77" s="160">
        <f>SUM(M74:M76)</f>
        <v>85547</v>
      </c>
    </row>
    <row r="78" spans="1:13" ht="21.75" customHeight="1">
      <c r="A78" s="55" t="s">
        <v>227</v>
      </c>
      <c r="D78" s="59"/>
      <c r="E78" s="60">
        <v>11</v>
      </c>
      <c r="F78" s="60"/>
      <c r="G78" s="159">
        <v>-13158</v>
      </c>
      <c r="H78" s="157"/>
      <c r="I78" s="159">
        <v>-20017</v>
      </c>
      <c r="J78" s="158"/>
      <c r="K78" s="159">
        <v>882</v>
      </c>
      <c r="L78" s="158"/>
      <c r="M78" s="159">
        <v>-5038</v>
      </c>
    </row>
    <row r="79" spans="1:13" ht="21.75" customHeight="1">
      <c r="A79" s="63" t="s">
        <v>150</v>
      </c>
      <c r="D79" s="59"/>
      <c r="E79" s="60"/>
      <c r="F79" s="60"/>
      <c r="G79" s="163">
        <f>SUM(G77:G78)</f>
        <v>52995</v>
      </c>
      <c r="H79" s="157"/>
      <c r="I79" s="163">
        <f>SUM(I77:I78)</f>
        <v>79957</v>
      </c>
      <c r="J79" s="158"/>
      <c r="K79" s="163">
        <f>SUM(K77:K78)</f>
        <v>56865</v>
      </c>
      <c r="L79" s="158"/>
      <c r="M79" s="163">
        <f>SUM(M77:M78)</f>
        <v>80509</v>
      </c>
    </row>
    <row r="80" spans="1:13" ht="21.75" customHeight="1">
      <c r="A80" s="73"/>
      <c r="D80" s="59"/>
      <c r="E80" s="60"/>
      <c r="F80" s="60"/>
      <c r="G80" s="160"/>
      <c r="H80" s="157"/>
      <c r="I80" s="160"/>
      <c r="J80" s="158"/>
      <c r="K80" s="160"/>
      <c r="L80" s="158"/>
      <c r="M80" s="160"/>
    </row>
    <row r="81" spans="1:13" ht="21.75" customHeight="1">
      <c r="A81" s="63" t="s">
        <v>190</v>
      </c>
      <c r="D81" s="59"/>
      <c r="E81" s="60"/>
      <c r="F81" s="60"/>
      <c r="G81" s="160"/>
      <c r="H81" s="157"/>
      <c r="I81" s="160"/>
      <c r="J81" s="158"/>
      <c r="K81" s="160"/>
      <c r="L81" s="158"/>
      <c r="M81" s="160"/>
    </row>
    <row r="82" spans="1:13" ht="21.75" customHeight="1" thickBot="1">
      <c r="A82" s="49" t="s">
        <v>110</v>
      </c>
      <c r="D82" s="59"/>
      <c r="E82" s="60"/>
      <c r="F82" s="60"/>
      <c r="G82" s="160">
        <f>+G79-G83</f>
        <v>32051</v>
      </c>
      <c r="H82" s="157"/>
      <c r="I82" s="160">
        <f>+I79-I83</f>
        <v>59491</v>
      </c>
      <c r="J82" s="158"/>
      <c r="K82" s="164">
        <f>+K79</f>
        <v>56865</v>
      </c>
      <c r="L82" s="158"/>
      <c r="M82" s="164">
        <f>+M79</f>
        <v>80509</v>
      </c>
    </row>
    <row r="83" spans="1:13" ht="21.75" customHeight="1" thickTop="1">
      <c r="A83" s="49" t="s">
        <v>129</v>
      </c>
      <c r="D83" s="59"/>
      <c r="E83" s="60"/>
      <c r="F83" s="60"/>
      <c r="G83" s="160">
        <v>20944</v>
      </c>
      <c r="H83" s="157"/>
      <c r="I83" s="160">
        <v>20466</v>
      </c>
      <c r="J83" s="158"/>
      <c r="K83" s="160"/>
      <c r="L83" s="158"/>
      <c r="M83" s="160"/>
    </row>
    <row r="84" spans="1:13" ht="21.75" customHeight="1" thickBot="1">
      <c r="A84" s="49"/>
      <c r="D84" s="59"/>
      <c r="E84" s="60"/>
      <c r="F84" s="60"/>
      <c r="G84" s="165">
        <f>SUM(G82:G83)</f>
        <v>52995</v>
      </c>
      <c r="H84" s="157"/>
      <c r="I84" s="165">
        <f>SUM(I82:I83)</f>
        <v>79957</v>
      </c>
      <c r="J84" s="158"/>
      <c r="K84" s="160"/>
      <c r="L84" s="158"/>
      <c r="M84" s="160"/>
    </row>
    <row r="85" spans="1:13" ht="21.75" customHeight="1" thickTop="1">
      <c r="A85" s="49"/>
      <c r="D85" s="59"/>
      <c r="E85" s="60"/>
      <c r="F85" s="60"/>
      <c r="G85" s="166"/>
      <c r="H85" s="166"/>
      <c r="I85" s="166"/>
      <c r="J85" s="166"/>
      <c r="K85" s="167"/>
      <c r="L85" s="166"/>
      <c r="M85" s="167"/>
    </row>
    <row r="86" spans="1:13" ht="21.75" customHeight="1">
      <c r="A86" s="63" t="s">
        <v>103</v>
      </c>
      <c r="D86" s="59"/>
      <c r="E86" s="60">
        <v>12</v>
      </c>
      <c r="F86" s="60"/>
      <c r="G86" s="168"/>
      <c r="H86" s="169"/>
      <c r="I86" s="168"/>
      <c r="J86" s="170"/>
      <c r="K86" s="168"/>
      <c r="L86" s="170"/>
      <c r="M86" s="168"/>
    </row>
    <row r="87" spans="1:13" ht="21.75" customHeight="1">
      <c r="A87" s="49" t="s">
        <v>44</v>
      </c>
      <c r="D87" s="59"/>
      <c r="E87" s="55"/>
      <c r="F87" s="60"/>
      <c r="G87" s="171"/>
      <c r="H87" s="169"/>
      <c r="I87" s="171"/>
      <c r="J87" s="170"/>
      <c r="K87" s="171"/>
      <c r="L87" s="170"/>
      <c r="M87" s="171"/>
    </row>
    <row r="88" spans="1:13" ht="21.75" customHeight="1" thickBot="1">
      <c r="A88" s="49" t="s">
        <v>187</v>
      </c>
      <c r="D88" s="59"/>
      <c r="E88" s="60"/>
      <c r="F88" s="60"/>
      <c r="G88" s="172">
        <f>+G82/(G90/1000)</f>
        <v>8.3684073107049603E-2</v>
      </c>
      <c r="H88" s="173"/>
      <c r="I88" s="172">
        <f>+I82/(I90/1000)</f>
        <v>0.15532898172323759</v>
      </c>
      <c r="J88" s="174"/>
      <c r="K88" s="175">
        <f>+K82/(K90/1000)</f>
        <v>0.14847258485639686</v>
      </c>
      <c r="L88" s="174"/>
      <c r="M88" s="175">
        <f>+M82/(M90/1000)</f>
        <v>0.21020626631853787</v>
      </c>
    </row>
    <row r="89" spans="1:13" ht="21.75" customHeight="1" thickTop="1">
      <c r="D89" s="59"/>
      <c r="E89" s="60"/>
      <c r="F89" s="60"/>
      <c r="G89" s="160"/>
      <c r="H89" s="157"/>
      <c r="I89" s="160"/>
      <c r="J89" s="158"/>
      <c r="K89" s="160"/>
      <c r="L89" s="158"/>
      <c r="M89" s="160"/>
    </row>
    <row r="90" spans="1:13" ht="21.75" customHeight="1" thickBot="1">
      <c r="A90" s="49" t="s">
        <v>142</v>
      </c>
      <c r="D90" s="59"/>
      <c r="E90" s="60"/>
      <c r="F90" s="60"/>
      <c r="G90" s="164">
        <v>383000000</v>
      </c>
      <c r="H90" s="157"/>
      <c r="I90" s="164">
        <v>383000000</v>
      </c>
      <c r="J90" s="158"/>
      <c r="K90" s="164">
        <v>383000000</v>
      </c>
      <c r="L90" s="158"/>
      <c r="M90" s="164">
        <v>383000000</v>
      </c>
    </row>
    <row r="91" spans="1:13" ht="21.75" customHeight="1" thickTop="1">
      <c r="D91" s="59"/>
      <c r="E91" s="60"/>
      <c r="F91" s="60"/>
      <c r="G91" s="155"/>
      <c r="H91" s="155"/>
      <c r="I91" s="155"/>
      <c r="J91" s="155"/>
      <c r="K91" s="155"/>
      <c r="L91" s="155"/>
      <c r="M91" s="155"/>
    </row>
    <row r="92" spans="1:13" ht="21.75" customHeight="1">
      <c r="A92" s="55" t="s">
        <v>208</v>
      </c>
      <c r="D92" s="59"/>
      <c r="E92" s="60"/>
      <c r="F92" s="60"/>
      <c r="G92" s="153"/>
      <c r="H92" s="153"/>
      <c r="I92" s="153"/>
      <c r="J92" s="153"/>
      <c r="K92" s="154"/>
      <c r="L92" s="153"/>
      <c r="M92" s="167"/>
    </row>
    <row r="93" spans="1:13" ht="21.75" customHeight="1">
      <c r="D93" s="59"/>
      <c r="E93" s="60"/>
      <c r="F93" s="60"/>
      <c r="G93" s="153"/>
      <c r="H93" s="153"/>
      <c r="I93" s="153"/>
      <c r="J93" s="153"/>
      <c r="K93" s="154"/>
      <c r="L93" s="153"/>
      <c r="M93" s="150" t="s">
        <v>152</v>
      </c>
    </row>
    <row r="94" spans="1:13" ht="21.75" customHeight="1">
      <c r="A94" s="48" t="s">
        <v>17</v>
      </c>
      <c r="B94" s="48"/>
      <c r="C94" s="48"/>
      <c r="D94" s="48"/>
      <c r="E94" s="48"/>
      <c r="F94" s="48"/>
      <c r="G94" s="147"/>
      <c r="H94" s="147"/>
      <c r="I94" s="147"/>
      <c r="J94" s="147"/>
      <c r="K94" s="147"/>
      <c r="L94" s="147"/>
      <c r="M94" s="155"/>
    </row>
    <row r="95" spans="1:13" ht="21.75" customHeight="1">
      <c r="A95" s="48" t="s">
        <v>145</v>
      </c>
      <c r="B95" s="48"/>
      <c r="C95" s="48"/>
      <c r="D95" s="48"/>
      <c r="E95" s="48"/>
      <c r="F95" s="48"/>
      <c r="G95" s="147"/>
      <c r="H95" s="147"/>
      <c r="I95" s="147"/>
      <c r="J95" s="147"/>
      <c r="K95" s="147"/>
      <c r="L95" s="147"/>
      <c r="M95" s="147"/>
    </row>
    <row r="96" spans="1:13" ht="21.75" customHeight="1">
      <c r="A96" s="48" t="s">
        <v>215</v>
      </c>
      <c r="B96" s="48"/>
      <c r="C96" s="48"/>
      <c r="D96" s="48"/>
      <c r="E96" s="48"/>
      <c r="F96" s="48"/>
      <c r="G96" s="147"/>
      <c r="H96" s="147"/>
      <c r="I96" s="147"/>
      <c r="J96" s="147"/>
      <c r="K96" s="147"/>
      <c r="L96" s="147"/>
      <c r="M96" s="147"/>
    </row>
    <row r="97" spans="1:13" ht="21.75" customHeight="1">
      <c r="A97" s="50"/>
      <c r="B97" s="55" t="s">
        <v>173</v>
      </c>
      <c r="C97" s="51"/>
      <c r="D97" s="51"/>
      <c r="E97" s="52"/>
      <c r="F97" s="52"/>
      <c r="G97" s="148"/>
      <c r="H97" s="148"/>
      <c r="I97" s="148"/>
      <c r="J97" s="148"/>
      <c r="K97" s="149"/>
      <c r="L97" s="148"/>
      <c r="M97" s="150" t="s">
        <v>149</v>
      </c>
    </row>
    <row r="98" spans="1:13" ht="21.75" customHeight="1">
      <c r="A98" s="50"/>
      <c r="B98" s="55" t="s">
        <v>173</v>
      </c>
      <c r="C98" s="51"/>
      <c r="D98" s="51"/>
      <c r="E98" s="52"/>
      <c r="F98" s="52"/>
      <c r="G98" s="222" t="s">
        <v>15</v>
      </c>
      <c r="H98" s="222"/>
      <c r="I98" s="222"/>
      <c r="J98" s="151"/>
      <c r="K98" s="223" t="s">
        <v>16</v>
      </c>
      <c r="L98" s="223"/>
      <c r="M98" s="223"/>
    </row>
    <row r="99" spans="1:13" ht="21.75" customHeight="1">
      <c r="A99" s="50"/>
      <c r="B99" s="51"/>
      <c r="C99" s="51"/>
      <c r="D99" s="51"/>
      <c r="E99" s="60"/>
      <c r="F99" s="52"/>
      <c r="G99" s="152">
        <v>2023</v>
      </c>
      <c r="H99" s="148"/>
      <c r="I99" s="152">
        <v>2022</v>
      </c>
      <c r="J99" s="148"/>
      <c r="K99" s="152">
        <v>2023</v>
      </c>
      <c r="L99" s="148"/>
      <c r="M99" s="152">
        <v>2022</v>
      </c>
    </row>
    <row r="100" spans="1:13" ht="21.75" customHeight="1">
      <c r="A100" s="63" t="s">
        <v>150</v>
      </c>
      <c r="D100" s="59"/>
      <c r="E100" s="60"/>
      <c r="F100" s="60"/>
      <c r="G100" s="163">
        <f>+G79</f>
        <v>52995</v>
      </c>
      <c r="H100" s="157"/>
      <c r="I100" s="163">
        <f>+I79</f>
        <v>79957</v>
      </c>
      <c r="J100" s="158"/>
      <c r="K100" s="163">
        <f>+K79</f>
        <v>56865</v>
      </c>
      <c r="L100" s="158"/>
      <c r="M100" s="163">
        <f>+M79</f>
        <v>80509</v>
      </c>
    </row>
    <row r="101" spans="1:13" ht="21.75" customHeight="1">
      <c r="A101" s="73"/>
      <c r="D101" s="59"/>
      <c r="E101" s="60"/>
      <c r="F101" s="60"/>
      <c r="G101" s="169"/>
      <c r="H101" s="169"/>
      <c r="I101" s="169"/>
      <c r="J101" s="169"/>
      <c r="K101" s="169"/>
      <c r="L101" s="169"/>
      <c r="M101" s="169"/>
    </row>
    <row r="102" spans="1:13" ht="21.75" customHeight="1">
      <c r="A102" s="74" t="s">
        <v>108</v>
      </c>
      <c r="D102" s="59"/>
      <c r="E102" s="60"/>
      <c r="F102" s="60"/>
      <c r="G102" s="160"/>
      <c r="H102" s="161"/>
      <c r="I102" s="160"/>
      <c r="J102" s="162"/>
      <c r="K102" s="160"/>
      <c r="L102" s="162"/>
      <c r="M102" s="160"/>
    </row>
    <row r="103" spans="1:13" ht="21.75" customHeight="1">
      <c r="A103" s="74" t="s">
        <v>156</v>
      </c>
      <c r="D103" s="59"/>
      <c r="E103" s="60"/>
      <c r="F103" s="60"/>
      <c r="G103" s="159">
        <v>0</v>
      </c>
      <c r="H103" s="157"/>
      <c r="I103" s="159">
        <v>0</v>
      </c>
      <c r="J103" s="158"/>
      <c r="K103" s="159">
        <v>0</v>
      </c>
      <c r="L103" s="158"/>
      <c r="M103" s="159">
        <v>0</v>
      </c>
    </row>
    <row r="104" spans="1:13" ht="21.75" customHeight="1">
      <c r="A104" s="73"/>
      <c r="D104" s="59"/>
      <c r="E104" s="60"/>
      <c r="F104" s="60"/>
      <c r="G104" s="160"/>
      <c r="H104" s="157"/>
      <c r="I104" s="160"/>
      <c r="J104" s="158"/>
      <c r="K104" s="160"/>
      <c r="L104" s="158"/>
      <c r="M104" s="160"/>
    </row>
    <row r="105" spans="1:13" ht="21.75" customHeight="1" thickBot="1">
      <c r="A105" s="113" t="s">
        <v>151</v>
      </c>
      <c r="E105" s="114"/>
      <c r="F105" s="115"/>
      <c r="G105" s="176">
        <f>SUM(G103,G100)</f>
        <v>52995</v>
      </c>
      <c r="H105" s="177"/>
      <c r="I105" s="176">
        <f>SUM(I103,I100)</f>
        <v>79957</v>
      </c>
      <c r="J105" s="177"/>
      <c r="K105" s="176">
        <f>SUM(K103,K100)</f>
        <v>56865</v>
      </c>
      <c r="L105" s="177"/>
      <c r="M105" s="176">
        <f>SUM(M103,M100)</f>
        <v>80509</v>
      </c>
    </row>
    <row r="106" spans="1:13" ht="21.75" customHeight="1" thickTop="1">
      <c r="A106" s="113"/>
      <c r="E106" s="114"/>
      <c r="F106" s="115"/>
      <c r="G106" s="160"/>
      <c r="H106" s="157"/>
      <c r="I106" s="160"/>
      <c r="J106" s="158"/>
      <c r="K106" s="160"/>
      <c r="L106" s="158"/>
      <c r="M106" s="160"/>
    </row>
    <row r="107" spans="1:13" ht="21.75" customHeight="1">
      <c r="A107" s="63" t="s">
        <v>109</v>
      </c>
      <c r="D107" s="59"/>
      <c r="E107" s="60"/>
      <c r="F107" s="60"/>
      <c r="G107" s="160"/>
      <c r="H107" s="157"/>
      <c r="I107" s="160"/>
      <c r="J107" s="158"/>
      <c r="K107" s="160"/>
      <c r="L107" s="158"/>
      <c r="M107" s="160"/>
    </row>
    <row r="108" spans="1:13" ht="21.75" customHeight="1" thickBot="1">
      <c r="A108" s="49" t="s">
        <v>110</v>
      </c>
      <c r="D108" s="59"/>
      <c r="E108" s="60"/>
      <c r="F108" s="60"/>
      <c r="G108" s="160">
        <f>+G105-G109</f>
        <v>32051</v>
      </c>
      <c r="H108" s="157"/>
      <c r="I108" s="160">
        <f>+I105-I109</f>
        <v>59491</v>
      </c>
      <c r="J108" s="158"/>
      <c r="K108" s="164">
        <f>+K82</f>
        <v>56865</v>
      </c>
      <c r="L108" s="158"/>
      <c r="M108" s="164">
        <f>+M82</f>
        <v>80509</v>
      </c>
    </row>
    <row r="109" spans="1:13" ht="21.75" customHeight="1" thickTop="1">
      <c r="A109" s="49" t="s">
        <v>129</v>
      </c>
      <c r="D109" s="59"/>
      <c r="E109" s="60"/>
      <c r="F109" s="60"/>
      <c r="G109" s="160">
        <v>20944</v>
      </c>
      <c r="H109" s="157"/>
      <c r="I109" s="160">
        <v>20466</v>
      </c>
      <c r="J109" s="158"/>
      <c r="K109" s="160"/>
      <c r="L109" s="158"/>
      <c r="M109" s="160"/>
    </row>
    <row r="110" spans="1:13" ht="21.75" customHeight="1" thickBot="1">
      <c r="A110" s="74" t="s">
        <v>151</v>
      </c>
      <c r="D110" s="59"/>
      <c r="E110" s="60"/>
      <c r="F110" s="60"/>
      <c r="G110" s="165">
        <f>SUM(G108:G109)</f>
        <v>52995</v>
      </c>
      <c r="H110" s="157"/>
      <c r="I110" s="165">
        <f>SUM(I108:I109)</f>
        <v>79957</v>
      </c>
      <c r="J110" s="158"/>
      <c r="K110" s="160"/>
      <c r="L110" s="158"/>
      <c r="M110" s="160"/>
    </row>
    <row r="111" spans="1:13" ht="21.75" customHeight="1" thickTop="1">
      <c r="G111" s="166"/>
      <c r="H111" s="166"/>
      <c r="I111" s="166"/>
      <c r="J111" s="166"/>
      <c r="K111" s="167"/>
      <c r="L111" s="166"/>
      <c r="M111" s="150"/>
    </row>
    <row r="112" spans="1:13" ht="21.75" customHeight="1">
      <c r="A112" s="55" t="s">
        <v>208</v>
      </c>
    </row>
  </sheetData>
  <mergeCells count="8">
    <mergeCell ref="G62:I62"/>
    <mergeCell ref="K62:M62"/>
    <mergeCell ref="G98:I98"/>
    <mergeCell ref="K98:M98"/>
    <mergeCell ref="G6:I6"/>
    <mergeCell ref="K6:M6"/>
    <mergeCell ref="G42:I42"/>
    <mergeCell ref="K42:M42"/>
  </mergeCells>
  <pageMargins left="0.78740157480314965" right="0.39370078740157483" top="0.78740157480314965" bottom="0.39370078740157483" header="0.19685039370078741" footer="0.19685039370078741"/>
  <pageSetup paperSize="9" scale="72" fitToWidth="0" fitToHeight="0" orientation="portrait" r:id="rId1"/>
  <rowBreaks count="3" manualBreakCount="3">
    <brk id="36" max="16383" man="1"/>
    <brk id="56" max="16383" man="1"/>
    <brk id="92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Q33"/>
  <sheetViews>
    <sheetView showGridLines="0" view="pageBreakPreview" zoomScale="70" zoomScaleNormal="85" zoomScaleSheetLayoutView="70" workbookViewId="0">
      <selection activeCell="A2" sqref="A2"/>
    </sheetView>
  </sheetViews>
  <sheetFormatPr defaultColWidth="9.140625" defaultRowHeight="20.85" customHeight="1"/>
  <cols>
    <col min="1" max="1" width="51.85546875" style="131" customWidth="1"/>
    <col min="2" max="2" width="3.140625" style="131" customWidth="1"/>
    <col min="3" max="3" width="7.5703125" style="131" customWidth="1"/>
    <col min="4" max="4" width="2.140625" style="131" customWidth="1"/>
    <col min="5" max="5" width="13.85546875" style="131" customWidth="1"/>
    <col min="6" max="6" width="2.140625" style="131" customWidth="1"/>
    <col min="7" max="7" width="13.5703125" style="131" customWidth="1"/>
    <col min="8" max="8" width="2.140625" style="131" customWidth="1"/>
    <col min="9" max="9" width="17.140625" style="131" customWidth="1"/>
    <col min="10" max="10" width="2.140625" style="131" customWidth="1"/>
    <col min="11" max="11" width="16" style="131" customWidth="1"/>
    <col min="12" max="12" width="2.140625" style="131" customWidth="1"/>
    <col min="13" max="13" width="21" style="131" customWidth="1"/>
    <col min="14" max="14" width="2.140625" style="131" customWidth="1"/>
    <col min="15" max="15" width="17.140625" style="131" customWidth="1"/>
    <col min="16" max="16" width="2.140625" style="131" customWidth="1"/>
    <col min="17" max="17" width="14.5703125" style="131" customWidth="1"/>
    <col min="18" max="16384" width="9.140625" style="131"/>
  </cols>
  <sheetData>
    <row r="1" spans="1:17" s="3" customFormat="1" ht="20.85" customHeight="1">
      <c r="A1" s="1"/>
      <c r="B1" s="1"/>
      <c r="C1" s="1"/>
      <c r="D1" s="1"/>
      <c r="E1" s="2"/>
      <c r="F1" s="1"/>
      <c r="G1" s="2"/>
      <c r="H1" s="1"/>
      <c r="I1" s="2"/>
      <c r="J1" s="1"/>
      <c r="K1" s="2"/>
      <c r="L1" s="1"/>
      <c r="N1" s="1"/>
      <c r="P1" s="1"/>
      <c r="Q1" s="8" t="s">
        <v>152</v>
      </c>
    </row>
    <row r="2" spans="1:17" s="3" customFormat="1" ht="20.85" customHeight="1">
      <c r="A2" s="1" t="s">
        <v>17</v>
      </c>
      <c r="B2" s="1"/>
      <c r="C2" s="1"/>
      <c r="D2" s="1"/>
      <c r="E2" s="2"/>
      <c r="F2" s="1"/>
      <c r="G2" s="2"/>
      <c r="H2" s="1"/>
      <c r="I2" s="2"/>
      <c r="J2" s="1"/>
      <c r="K2" s="2"/>
      <c r="L2" s="1"/>
      <c r="M2" s="2"/>
      <c r="N2" s="1"/>
      <c r="P2" s="1"/>
    </row>
    <row r="3" spans="1:17" ht="20.85" customHeight="1">
      <c r="A3" s="116" t="s">
        <v>146</v>
      </c>
      <c r="B3" s="116"/>
      <c r="C3" s="116"/>
      <c r="D3" s="116"/>
      <c r="E3" s="41"/>
      <c r="F3" s="116"/>
      <c r="G3" s="41"/>
      <c r="H3" s="116"/>
      <c r="I3" s="41"/>
      <c r="J3" s="116"/>
      <c r="K3" s="41"/>
      <c r="L3" s="116"/>
      <c r="M3" s="41"/>
      <c r="N3" s="116"/>
      <c r="O3" s="41"/>
      <c r="P3" s="116"/>
      <c r="Q3" s="41"/>
    </row>
    <row r="4" spans="1:17" ht="20.85" customHeight="1">
      <c r="A4" s="48" t="s">
        <v>215</v>
      </c>
      <c r="B4" s="116"/>
      <c r="C4" s="116"/>
      <c r="D4" s="116"/>
      <c r="E4" s="41"/>
      <c r="F4" s="116"/>
      <c r="G4" s="41"/>
      <c r="H4" s="116"/>
      <c r="I4" s="41"/>
      <c r="J4" s="116"/>
      <c r="K4" s="41"/>
      <c r="L4" s="116"/>
      <c r="M4" s="41"/>
      <c r="N4" s="116"/>
      <c r="O4" s="41"/>
      <c r="P4" s="116"/>
      <c r="Q4" s="41"/>
    </row>
    <row r="5" spans="1:17" ht="20.85" customHeight="1">
      <c r="A5" s="117"/>
      <c r="B5" s="117"/>
      <c r="C5" s="117"/>
      <c r="D5" s="117"/>
      <c r="E5" s="118"/>
      <c r="F5" s="117"/>
      <c r="G5" s="119"/>
      <c r="H5" s="117"/>
      <c r="I5" s="119"/>
      <c r="J5" s="117"/>
      <c r="K5" s="44"/>
      <c r="L5" s="117"/>
      <c r="M5" s="44"/>
      <c r="N5" s="117"/>
      <c r="O5" s="42"/>
      <c r="P5" s="117"/>
      <c r="Q5" s="42" t="s">
        <v>158</v>
      </c>
    </row>
    <row r="6" spans="1:17" ht="20.85" customHeight="1">
      <c r="A6" s="117"/>
      <c r="B6" s="117"/>
      <c r="C6" s="117"/>
      <c r="D6" s="117"/>
      <c r="E6" s="224" t="s">
        <v>15</v>
      </c>
      <c r="F6" s="224"/>
      <c r="G6" s="224"/>
      <c r="H6" s="224"/>
      <c r="I6" s="224"/>
      <c r="J6" s="224"/>
      <c r="K6" s="224"/>
      <c r="L6" s="224"/>
      <c r="M6" s="224"/>
      <c r="N6" s="224"/>
      <c r="O6" s="224"/>
      <c r="P6" s="224"/>
      <c r="Q6" s="224"/>
    </row>
    <row r="7" spans="1:17" ht="20.85" customHeight="1">
      <c r="A7" s="117"/>
      <c r="B7" s="117"/>
      <c r="C7" s="117"/>
      <c r="D7" s="117"/>
      <c r="E7" s="225" t="s">
        <v>105</v>
      </c>
      <c r="F7" s="225"/>
      <c r="G7" s="225"/>
      <c r="H7" s="225"/>
      <c r="I7" s="225"/>
      <c r="J7" s="225"/>
      <c r="K7" s="225"/>
      <c r="L7" s="225"/>
      <c r="M7" s="225"/>
      <c r="N7" s="117"/>
      <c r="O7" s="45"/>
      <c r="P7" s="117"/>
      <c r="Q7" s="46"/>
    </row>
    <row r="8" spans="1:17" ht="20.85" customHeight="1">
      <c r="A8" s="117"/>
      <c r="B8" s="117"/>
      <c r="C8" s="117"/>
      <c r="D8" s="117"/>
      <c r="E8" s="43"/>
      <c r="F8" s="117"/>
      <c r="G8" s="43"/>
      <c r="H8" s="117"/>
      <c r="I8" s="43"/>
      <c r="J8" s="117"/>
      <c r="K8" s="43"/>
      <c r="L8" s="117"/>
      <c r="M8" s="37" t="s">
        <v>184</v>
      </c>
      <c r="N8" s="117"/>
      <c r="O8" s="43" t="s">
        <v>112</v>
      </c>
      <c r="P8" s="117"/>
      <c r="Q8" s="45"/>
    </row>
    <row r="9" spans="1:17" ht="20.85" customHeight="1">
      <c r="A9" s="178"/>
      <c r="B9" s="178"/>
      <c r="C9" s="178"/>
      <c r="D9" s="178"/>
      <c r="E9" s="179" t="s">
        <v>113</v>
      </c>
      <c r="F9" s="178"/>
      <c r="G9" s="180"/>
      <c r="H9" s="178"/>
      <c r="I9" s="226" t="s">
        <v>48</v>
      </c>
      <c r="J9" s="226"/>
      <c r="K9" s="226"/>
      <c r="L9" s="178"/>
      <c r="M9" s="181" t="s">
        <v>101</v>
      </c>
      <c r="N9" s="178"/>
      <c r="O9" s="179" t="s">
        <v>114</v>
      </c>
      <c r="P9" s="178"/>
      <c r="Q9" s="179" t="s">
        <v>51</v>
      </c>
    </row>
    <row r="10" spans="1:17" ht="20.85" customHeight="1">
      <c r="A10" s="182"/>
      <c r="B10" s="182"/>
      <c r="C10" s="182"/>
      <c r="D10" s="182"/>
      <c r="E10" s="179" t="s">
        <v>100</v>
      </c>
      <c r="F10" s="182"/>
      <c r="G10" s="179" t="s">
        <v>115</v>
      </c>
      <c r="H10" s="182"/>
      <c r="I10" s="183" t="s">
        <v>133</v>
      </c>
      <c r="J10" s="182"/>
      <c r="K10" s="182"/>
      <c r="L10" s="182"/>
      <c r="M10" s="184" t="s">
        <v>116</v>
      </c>
      <c r="N10" s="182"/>
      <c r="O10" s="183" t="s">
        <v>117</v>
      </c>
      <c r="P10" s="182"/>
      <c r="Q10" s="183" t="s">
        <v>136</v>
      </c>
    </row>
    <row r="11" spans="1:17" ht="20.85" customHeight="1">
      <c r="A11" s="182"/>
      <c r="B11" s="182"/>
      <c r="C11" s="152" t="s">
        <v>0</v>
      </c>
      <c r="D11" s="182"/>
      <c r="E11" s="185" t="s">
        <v>50</v>
      </c>
      <c r="F11" s="182"/>
      <c r="G11" s="185" t="s">
        <v>118</v>
      </c>
      <c r="H11" s="182"/>
      <c r="I11" s="185" t="s">
        <v>134</v>
      </c>
      <c r="J11" s="182"/>
      <c r="K11" s="185" t="s">
        <v>49</v>
      </c>
      <c r="L11" s="182"/>
      <c r="M11" s="186" t="s">
        <v>119</v>
      </c>
      <c r="N11" s="182"/>
      <c r="O11" s="185" t="s">
        <v>120</v>
      </c>
      <c r="P11" s="182"/>
      <c r="Q11" s="185" t="s">
        <v>137</v>
      </c>
    </row>
    <row r="12" spans="1:17" ht="20.85" customHeight="1">
      <c r="A12" s="187" t="s">
        <v>218</v>
      </c>
      <c r="B12" s="182"/>
      <c r="C12" s="188"/>
      <c r="D12" s="182"/>
      <c r="E12" s="189">
        <v>383000</v>
      </c>
      <c r="F12" s="189"/>
      <c r="G12" s="189">
        <v>519673</v>
      </c>
      <c r="H12" s="189"/>
      <c r="I12" s="189">
        <v>78700</v>
      </c>
      <c r="J12" s="189"/>
      <c r="K12" s="189">
        <v>521851</v>
      </c>
      <c r="L12" s="189"/>
      <c r="M12" s="189">
        <f>SUM(E12:L12)</f>
        <v>1503224</v>
      </c>
      <c r="N12" s="189"/>
      <c r="O12" s="189">
        <v>157895</v>
      </c>
      <c r="P12" s="189"/>
      <c r="Q12" s="189">
        <f>SUM(M12:O12)</f>
        <v>1661119</v>
      </c>
    </row>
    <row r="13" spans="1:17" ht="20.85" customHeight="1">
      <c r="A13" s="182" t="s">
        <v>150</v>
      </c>
      <c r="B13" s="182"/>
      <c r="C13" s="153"/>
      <c r="D13" s="182"/>
      <c r="E13" s="189">
        <v>0</v>
      </c>
      <c r="F13" s="190"/>
      <c r="G13" s="189">
        <v>0</v>
      </c>
      <c r="H13" s="190"/>
      <c r="I13" s="189">
        <v>0</v>
      </c>
      <c r="J13" s="191"/>
      <c r="K13" s="189">
        <f>SUM('P&amp;L'!I82)</f>
        <v>59491</v>
      </c>
      <c r="L13" s="189"/>
      <c r="M13" s="189">
        <f>SUM(E13:L13)</f>
        <v>59491</v>
      </c>
      <c r="N13" s="189"/>
      <c r="O13" s="189">
        <f>SUM('P&amp;L'!I83)</f>
        <v>20466</v>
      </c>
      <c r="P13" s="189"/>
      <c r="Q13" s="189">
        <f>SUM(M13:O13)</f>
        <v>79957</v>
      </c>
    </row>
    <row r="14" spans="1:17" ht="20.85" customHeight="1">
      <c r="A14" s="182" t="s">
        <v>159</v>
      </c>
      <c r="B14" s="182"/>
      <c r="C14" s="153"/>
      <c r="D14" s="182"/>
      <c r="E14" s="192">
        <v>0</v>
      </c>
      <c r="F14" s="190"/>
      <c r="G14" s="192">
        <v>0</v>
      </c>
      <c r="H14" s="190"/>
      <c r="I14" s="192">
        <v>0</v>
      </c>
      <c r="J14" s="191"/>
      <c r="K14" s="192">
        <v>0</v>
      </c>
      <c r="L14" s="189"/>
      <c r="M14" s="192">
        <f>SUM(E14:L14)</f>
        <v>0</v>
      </c>
      <c r="N14" s="189"/>
      <c r="O14" s="192">
        <v>0</v>
      </c>
      <c r="P14" s="189"/>
      <c r="Q14" s="192">
        <f>SUM(N14:O14)</f>
        <v>0</v>
      </c>
    </row>
    <row r="15" spans="1:17" ht="20.85" customHeight="1">
      <c r="A15" s="182" t="s">
        <v>151</v>
      </c>
      <c r="B15" s="182"/>
      <c r="C15" s="193"/>
      <c r="D15" s="182"/>
      <c r="E15" s="189">
        <f>SUM(E13:E14)</f>
        <v>0</v>
      </c>
      <c r="F15" s="191"/>
      <c r="G15" s="189">
        <f>SUM(G13:G14)</f>
        <v>0</v>
      </c>
      <c r="H15" s="191"/>
      <c r="I15" s="189">
        <f>SUM(I13:I14)</f>
        <v>0</v>
      </c>
      <c r="J15" s="191"/>
      <c r="K15" s="189">
        <f>SUM(K13:K14)</f>
        <v>59491</v>
      </c>
      <c r="L15" s="189"/>
      <c r="M15" s="189">
        <f>SUM(M13:M14)</f>
        <v>59491</v>
      </c>
      <c r="N15" s="189"/>
      <c r="O15" s="189">
        <f>SUM(O13:O14)</f>
        <v>20466</v>
      </c>
      <c r="P15" s="189"/>
      <c r="Q15" s="189">
        <f t="shared" ref="Q15:Q19" si="0">SUM(M15:O15)</f>
        <v>79957</v>
      </c>
    </row>
    <row r="16" spans="1:17" ht="20.85" customHeight="1">
      <c r="A16" s="194" t="s">
        <v>200</v>
      </c>
      <c r="B16" s="182"/>
      <c r="C16" s="153">
        <v>15</v>
      </c>
      <c r="D16" s="182"/>
      <c r="E16" s="189">
        <v>0</v>
      </c>
      <c r="F16" s="191"/>
      <c r="G16" s="189">
        <v>0</v>
      </c>
      <c r="H16" s="191"/>
      <c r="I16" s="189">
        <v>0</v>
      </c>
      <c r="J16" s="191"/>
      <c r="K16" s="189">
        <v>-172350</v>
      </c>
      <c r="L16" s="189"/>
      <c r="M16" s="189">
        <f>SUM(E16:L16)</f>
        <v>-172350</v>
      </c>
      <c r="N16" s="189"/>
      <c r="O16" s="189">
        <v>0</v>
      </c>
      <c r="P16" s="189"/>
      <c r="Q16" s="189">
        <f>SUM(M16:O16)</f>
        <v>-172350</v>
      </c>
    </row>
    <row r="17" spans="1:17" ht="20.85" customHeight="1">
      <c r="A17" s="194" t="s">
        <v>201</v>
      </c>
      <c r="B17" s="182"/>
      <c r="C17" s="153"/>
      <c r="D17" s="182"/>
      <c r="E17" s="189"/>
      <c r="F17" s="191"/>
      <c r="G17" s="189"/>
      <c r="H17" s="191"/>
      <c r="I17" s="189"/>
      <c r="J17" s="191"/>
      <c r="K17" s="189"/>
      <c r="L17" s="189"/>
      <c r="M17" s="189"/>
      <c r="N17" s="189"/>
      <c r="O17" s="189"/>
      <c r="P17" s="189"/>
      <c r="Q17" s="189"/>
    </row>
    <row r="18" spans="1:17" ht="20.85" customHeight="1">
      <c r="A18" s="182" t="s">
        <v>202</v>
      </c>
      <c r="B18" s="182"/>
      <c r="C18" s="153"/>
      <c r="D18" s="182"/>
      <c r="E18" s="189">
        <v>0</v>
      </c>
      <c r="F18" s="191"/>
      <c r="G18" s="189">
        <v>0</v>
      </c>
      <c r="H18" s="191"/>
      <c r="I18" s="189">
        <v>400</v>
      </c>
      <c r="J18" s="191"/>
      <c r="K18" s="189">
        <v>-400</v>
      </c>
      <c r="L18" s="189"/>
      <c r="M18" s="189">
        <f>SUM(E18:L18)</f>
        <v>0</v>
      </c>
      <c r="N18" s="189"/>
      <c r="O18" s="189">
        <v>0</v>
      </c>
      <c r="P18" s="189"/>
      <c r="Q18" s="189">
        <f>SUM(M18:O18)</f>
        <v>0</v>
      </c>
    </row>
    <row r="19" spans="1:17" ht="20.85" customHeight="1">
      <c r="A19" s="182" t="s">
        <v>165</v>
      </c>
      <c r="B19" s="182"/>
      <c r="C19" s="153"/>
      <c r="D19" s="182"/>
      <c r="E19" s="195">
        <v>0</v>
      </c>
      <c r="F19" s="191"/>
      <c r="G19" s="195">
        <v>0</v>
      </c>
      <c r="H19" s="191"/>
      <c r="I19" s="195">
        <v>0</v>
      </c>
      <c r="J19" s="191"/>
      <c r="K19" s="189">
        <v>0</v>
      </c>
      <c r="L19" s="189"/>
      <c r="M19" s="189">
        <f>SUM(E19:L19)</f>
        <v>0</v>
      </c>
      <c r="N19" s="189"/>
      <c r="O19" s="189">
        <v>-24960</v>
      </c>
      <c r="P19" s="189"/>
      <c r="Q19" s="189">
        <f t="shared" si="0"/>
        <v>-24960</v>
      </c>
    </row>
    <row r="20" spans="1:17" ht="20.85" customHeight="1" thickBot="1">
      <c r="A20" s="116" t="s">
        <v>216</v>
      </c>
      <c r="B20" s="194"/>
      <c r="C20" s="153"/>
      <c r="D20" s="197"/>
      <c r="E20" s="198">
        <f>SUM(E12,E15:E19)</f>
        <v>383000</v>
      </c>
      <c r="F20" s="190"/>
      <c r="G20" s="198">
        <f>SUM(G12,G15:G19)</f>
        <v>519673</v>
      </c>
      <c r="H20" s="190"/>
      <c r="I20" s="198">
        <f>SUM(I12,I15:I19)</f>
        <v>79100</v>
      </c>
      <c r="J20" s="190"/>
      <c r="K20" s="198">
        <f>SUM(K12,K15:K19)</f>
        <v>408592</v>
      </c>
      <c r="L20" s="189"/>
      <c r="M20" s="198">
        <f>SUM(M12,M15:M19)</f>
        <v>1390365</v>
      </c>
      <c r="N20" s="199"/>
      <c r="O20" s="198">
        <f>SUM(O12,O15:O19)</f>
        <v>153401</v>
      </c>
      <c r="P20" s="199"/>
      <c r="Q20" s="198">
        <f>SUM(Q12,Q15:Q19)</f>
        <v>1543766</v>
      </c>
    </row>
    <row r="21" spans="1:17" ht="20.85" customHeight="1" thickTop="1">
      <c r="A21" s="196"/>
      <c r="B21" s="194"/>
      <c r="C21" s="153"/>
      <c r="D21" s="197"/>
      <c r="E21" s="189"/>
      <c r="F21" s="190"/>
      <c r="G21" s="189"/>
      <c r="H21" s="190"/>
      <c r="I21" s="189"/>
      <c r="J21" s="190"/>
      <c r="K21" s="189"/>
      <c r="L21" s="189"/>
      <c r="M21" s="189"/>
      <c r="N21" s="199"/>
      <c r="O21" s="189"/>
      <c r="P21" s="199"/>
      <c r="Q21" s="189"/>
    </row>
    <row r="22" spans="1:17" ht="20.85" customHeight="1">
      <c r="A22" s="200" t="s">
        <v>217</v>
      </c>
      <c r="B22" s="194"/>
      <c r="C22" s="153"/>
      <c r="D22" s="197"/>
      <c r="E22" s="189">
        <v>383000</v>
      </c>
      <c r="F22" s="189"/>
      <c r="G22" s="189">
        <v>519673</v>
      </c>
      <c r="H22" s="189"/>
      <c r="I22" s="189">
        <v>79150</v>
      </c>
      <c r="J22" s="189"/>
      <c r="K22" s="189">
        <v>382492</v>
      </c>
      <c r="L22" s="189"/>
      <c r="M22" s="189">
        <f>SUM(E22:L22)</f>
        <v>1364315</v>
      </c>
      <c r="N22" s="189"/>
      <c r="O22" s="189">
        <v>161033</v>
      </c>
      <c r="P22" s="189"/>
      <c r="Q22" s="189">
        <f>SUM(M22:O22)</f>
        <v>1525348</v>
      </c>
    </row>
    <row r="23" spans="1:17" ht="20.85" customHeight="1">
      <c r="A23" s="182" t="s">
        <v>150</v>
      </c>
      <c r="B23" s="194"/>
      <c r="C23" s="153"/>
      <c r="D23" s="197"/>
      <c r="E23" s="189">
        <v>0</v>
      </c>
      <c r="F23" s="190"/>
      <c r="G23" s="189">
        <v>0</v>
      </c>
      <c r="H23" s="190"/>
      <c r="I23" s="189">
        <v>0</v>
      </c>
      <c r="J23" s="191"/>
      <c r="K23" s="189">
        <f>SUM('P&amp;L'!G82)</f>
        <v>32051</v>
      </c>
      <c r="L23" s="189"/>
      <c r="M23" s="189">
        <f>SUM(E23:L23)</f>
        <v>32051</v>
      </c>
      <c r="N23" s="189"/>
      <c r="O23" s="189">
        <f>SUM('P&amp;L'!G83)</f>
        <v>20944</v>
      </c>
      <c r="P23" s="189"/>
      <c r="Q23" s="189">
        <f>SUM(M23:O23)</f>
        <v>52995</v>
      </c>
    </row>
    <row r="24" spans="1:17" ht="20.85" customHeight="1">
      <c r="A24" s="182" t="s">
        <v>156</v>
      </c>
      <c r="B24" s="194"/>
      <c r="C24" s="201"/>
      <c r="D24" s="197"/>
      <c r="E24" s="192">
        <v>0</v>
      </c>
      <c r="F24" s="190"/>
      <c r="G24" s="192">
        <v>0</v>
      </c>
      <c r="H24" s="190"/>
      <c r="I24" s="192">
        <v>0</v>
      </c>
      <c r="J24" s="191"/>
      <c r="K24" s="192">
        <v>0</v>
      </c>
      <c r="L24" s="189"/>
      <c r="M24" s="192">
        <f>SUM(E24:L24)</f>
        <v>0</v>
      </c>
      <c r="N24" s="189"/>
      <c r="O24" s="192">
        <v>0</v>
      </c>
      <c r="P24" s="189"/>
      <c r="Q24" s="192">
        <f>SUM(N24:O24)</f>
        <v>0</v>
      </c>
    </row>
    <row r="25" spans="1:17" ht="20.85" customHeight="1">
      <c r="A25" s="182" t="s">
        <v>151</v>
      </c>
      <c r="B25" s="194"/>
      <c r="C25" s="201"/>
      <c r="D25" s="197"/>
      <c r="E25" s="189">
        <f>SUM(E23:E24)</f>
        <v>0</v>
      </c>
      <c r="F25" s="191"/>
      <c r="G25" s="189">
        <f>SUM(G23:G24)</f>
        <v>0</v>
      </c>
      <c r="H25" s="191"/>
      <c r="I25" s="189">
        <f>SUM(I23:I24)</f>
        <v>0</v>
      </c>
      <c r="J25" s="191"/>
      <c r="K25" s="189">
        <f>SUM(K23:K24)</f>
        <v>32051</v>
      </c>
      <c r="L25" s="189"/>
      <c r="M25" s="189">
        <f>SUM(M23:M24)</f>
        <v>32051</v>
      </c>
      <c r="N25" s="189"/>
      <c r="O25" s="189">
        <f>SUM(O23:O24)</f>
        <v>20944</v>
      </c>
      <c r="P25" s="189"/>
      <c r="Q25" s="189">
        <f>SUM(Q23:Q24)</f>
        <v>52995</v>
      </c>
    </row>
    <row r="26" spans="1:17" ht="20.85" customHeight="1">
      <c r="A26" s="194" t="s">
        <v>200</v>
      </c>
      <c r="B26" s="182"/>
      <c r="C26" s="153">
        <v>15</v>
      </c>
      <c r="D26" s="182"/>
      <c r="E26" s="189">
        <v>0</v>
      </c>
      <c r="F26" s="191"/>
      <c r="G26" s="189">
        <v>0</v>
      </c>
      <c r="H26" s="191"/>
      <c r="I26" s="189">
        <v>0</v>
      </c>
      <c r="J26" s="191"/>
      <c r="K26" s="189">
        <v>-34470</v>
      </c>
      <c r="L26" s="189"/>
      <c r="M26" s="189">
        <f>SUM(E26:L26)</f>
        <v>-34470</v>
      </c>
      <c r="N26" s="189"/>
      <c r="O26" s="189">
        <v>0</v>
      </c>
      <c r="P26" s="189"/>
      <c r="Q26" s="189">
        <f>SUM(M26:O26)</f>
        <v>-34470</v>
      </c>
    </row>
    <row r="27" spans="1:17" ht="20.85" customHeight="1">
      <c r="A27" s="3" t="s">
        <v>201</v>
      </c>
      <c r="B27" s="120"/>
      <c r="C27" s="122"/>
      <c r="D27" s="120"/>
      <c r="E27" s="121"/>
      <c r="F27" s="128"/>
      <c r="G27" s="121"/>
      <c r="H27" s="128"/>
      <c r="I27" s="121"/>
      <c r="J27" s="128"/>
      <c r="K27" s="121"/>
      <c r="L27" s="121"/>
      <c r="M27" s="121"/>
      <c r="N27" s="121"/>
      <c r="O27" s="121"/>
      <c r="P27" s="121"/>
      <c r="Q27" s="121"/>
    </row>
    <row r="28" spans="1:17" ht="20.85" customHeight="1">
      <c r="A28" s="120" t="s">
        <v>202</v>
      </c>
      <c r="B28" s="120"/>
      <c r="C28" s="122"/>
      <c r="D28" s="120"/>
      <c r="E28" s="121">
        <v>0</v>
      </c>
      <c r="F28" s="128"/>
      <c r="G28" s="121">
        <v>0</v>
      </c>
      <c r="H28" s="128"/>
      <c r="I28" s="121">
        <v>550</v>
      </c>
      <c r="J28" s="128"/>
      <c r="K28" s="121">
        <v>-550</v>
      </c>
      <c r="L28" s="121"/>
      <c r="M28" s="121">
        <f>SUM(E28:L28)</f>
        <v>0</v>
      </c>
      <c r="N28" s="121"/>
      <c r="O28" s="121">
        <v>0</v>
      </c>
      <c r="P28" s="121"/>
      <c r="Q28" s="121">
        <f>SUM(M28:O28)</f>
        <v>0</v>
      </c>
    </row>
    <row r="29" spans="1:17" ht="20.85" customHeight="1">
      <c r="A29" s="120" t="s">
        <v>165</v>
      </c>
      <c r="B29" s="46"/>
      <c r="C29" s="122"/>
      <c r="D29" s="124"/>
      <c r="E29" s="123">
        <v>0</v>
      </c>
      <c r="F29" s="128"/>
      <c r="G29" s="123">
        <v>0</v>
      </c>
      <c r="H29" s="128"/>
      <c r="I29" s="123">
        <v>0</v>
      </c>
      <c r="J29" s="128"/>
      <c r="K29" s="121">
        <v>0</v>
      </c>
      <c r="L29" s="121"/>
      <c r="M29" s="121">
        <f>SUM(E29:L29)</f>
        <v>0</v>
      </c>
      <c r="N29" s="121"/>
      <c r="O29" s="121">
        <v>-26880</v>
      </c>
      <c r="P29" s="121"/>
      <c r="Q29" s="121">
        <f>SUM(M29:O29)</f>
        <v>-26880</v>
      </c>
    </row>
    <row r="30" spans="1:17" ht="20.85" customHeight="1" thickBot="1">
      <c r="A30" s="116" t="s">
        <v>213</v>
      </c>
      <c r="B30" s="46"/>
      <c r="C30" s="46"/>
      <c r="D30" s="124"/>
      <c r="E30" s="129">
        <f>SUM(E22,E25:E29)</f>
        <v>383000</v>
      </c>
      <c r="F30" s="127"/>
      <c r="G30" s="129">
        <f>SUM(G22,G25:G29)</f>
        <v>519673</v>
      </c>
      <c r="H30" s="127"/>
      <c r="I30" s="129">
        <f>SUM(I22,I25:I29)</f>
        <v>79700</v>
      </c>
      <c r="J30" s="127"/>
      <c r="K30" s="129">
        <f>SUM(K22,K25:K29)</f>
        <v>379523</v>
      </c>
      <c r="L30" s="121"/>
      <c r="M30" s="129">
        <f>SUM(M22,M25:M29)</f>
        <v>1361896</v>
      </c>
      <c r="N30" s="130"/>
      <c r="O30" s="129">
        <f>SUM(O22,O25:O29)</f>
        <v>155097</v>
      </c>
      <c r="P30" s="130"/>
      <c r="Q30" s="129">
        <f>SUM(Q22,Q25:Q29)</f>
        <v>1516993</v>
      </c>
    </row>
    <row r="31" spans="1:17" ht="20.85" customHeight="1" thickTop="1">
      <c r="A31" s="116"/>
      <c r="B31" s="46"/>
      <c r="C31" s="46"/>
      <c r="D31" s="124"/>
      <c r="E31" s="44">
        <f>SUM(E22-BS!I69)</f>
        <v>0</v>
      </c>
      <c r="F31" s="124"/>
      <c r="G31" s="44">
        <f>SUM(G22-BS!I70)</f>
        <v>0</v>
      </c>
      <c r="H31" s="124"/>
      <c r="I31" s="44">
        <f>SUM(I22-BS!I72)</f>
        <v>0</v>
      </c>
      <c r="J31" s="124"/>
      <c r="K31" s="44">
        <f>SUM(K22-BS!I73)</f>
        <v>0</v>
      </c>
      <c r="L31" s="124"/>
      <c r="M31" s="44">
        <f>SUM(M22-BS!I74)</f>
        <v>0</v>
      </c>
      <c r="N31" s="124"/>
      <c r="O31" s="44">
        <f>SUM(O22-BS!I75)</f>
        <v>0</v>
      </c>
      <c r="P31" s="124"/>
      <c r="Q31" s="44">
        <f>SUM(Q22-BS!I76)</f>
        <v>0</v>
      </c>
    </row>
    <row r="32" spans="1:17" ht="20.85" customHeight="1">
      <c r="A32" s="46"/>
      <c r="B32" s="46"/>
      <c r="C32" s="46"/>
      <c r="D32" s="46"/>
      <c r="E32" s="44">
        <f>E30-BS!G69</f>
        <v>0</v>
      </c>
      <c r="F32" s="46"/>
      <c r="G32" s="132">
        <f>G30-BS!G70</f>
        <v>0</v>
      </c>
      <c r="H32" s="46"/>
      <c r="I32" s="132">
        <f>I30-BS!G72</f>
        <v>0</v>
      </c>
      <c r="J32" s="46"/>
      <c r="K32" s="44">
        <f>K30-BS!G73</f>
        <v>0</v>
      </c>
      <c r="L32" s="46"/>
      <c r="M32" s="44">
        <f>M30-BS!G74</f>
        <v>0</v>
      </c>
      <c r="N32" s="46"/>
      <c r="O32" s="44">
        <f>SUM(O30-BS!G75)</f>
        <v>0</v>
      </c>
      <c r="P32" s="46"/>
      <c r="Q32" s="44">
        <f>SUM(Q30-BS!G76)</f>
        <v>0</v>
      </c>
    </row>
    <row r="33" spans="1:17" ht="20.85" customHeight="1">
      <c r="A33" s="55" t="s">
        <v>208</v>
      </c>
      <c r="B33" s="46"/>
      <c r="C33" s="46"/>
      <c r="D33" s="46"/>
      <c r="E33" s="44"/>
      <c r="F33" s="46"/>
      <c r="G33" s="125"/>
      <c r="H33" s="46"/>
      <c r="I33" s="125"/>
      <c r="J33" s="46"/>
      <c r="K33" s="45"/>
      <c r="L33" s="46"/>
      <c r="M33" s="45"/>
      <c r="N33" s="46"/>
      <c r="O33" s="45"/>
      <c r="P33" s="46"/>
      <c r="Q33" s="45"/>
    </row>
  </sheetData>
  <mergeCells count="3">
    <mergeCell ref="E6:Q6"/>
    <mergeCell ref="E7:M7"/>
    <mergeCell ref="I9:K9"/>
  </mergeCells>
  <printOptions horizontalCentered="1"/>
  <pageMargins left="0.39370078740157483" right="0.39370078740157483" top="0.78740157480314965" bottom="0.39370078740157483" header="0.19685039370078741" footer="0.19685039370078741"/>
  <pageSetup paperSize="9" scale="69" fitToWidth="0" fitToHeight="0" orientation="landscape" r:id="rId1"/>
  <ignoredErrors>
    <ignoredError sqref="I25:L25 G13:Q13 G14:L15" formulaRange="1"/>
    <ignoredError sqref="M14:Q15 M25" formula="1" formulaRange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N773"/>
  <sheetViews>
    <sheetView showGridLines="0" view="pageBreakPreview" zoomScale="70" zoomScaleNormal="70" zoomScaleSheetLayoutView="70" workbookViewId="0">
      <selection activeCell="A2" sqref="A2"/>
    </sheetView>
  </sheetViews>
  <sheetFormatPr defaultColWidth="10.85546875" defaultRowHeight="22.35" customHeight="1"/>
  <cols>
    <col min="1" max="1" width="14" style="3" customWidth="1"/>
    <col min="2" max="2" width="38.42578125" style="3" customWidth="1"/>
    <col min="3" max="3" width="7.28515625" style="3" customWidth="1"/>
    <col min="4" max="4" width="1.42578125" style="3" customWidth="1"/>
    <col min="5" max="5" width="15.85546875" style="31" customWidth="1"/>
    <col min="6" max="6" width="2.140625" style="31" customWidth="1"/>
    <col min="7" max="7" width="15.85546875" style="31" customWidth="1"/>
    <col min="8" max="8" width="2.140625" style="31" customWidth="1"/>
    <col min="9" max="9" width="15.85546875" style="31" customWidth="1"/>
    <col min="10" max="10" width="2.140625" style="31" customWidth="1"/>
    <col min="11" max="11" width="15.85546875" style="14" customWidth="1"/>
    <col min="12" max="12" width="2.140625" style="14" customWidth="1"/>
    <col min="13" max="13" width="15.85546875" style="14" customWidth="1"/>
    <col min="14" max="14" width="2.140625" style="14" customWidth="1"/>
    <col min="15" max="16384" width="10.85546875" style="3"/>
  </cols>
  <sheetData>
    <row r="1" spans="1:14" ht="22.35" customHeight="1">
      <c r="A1" s="1"/>
      <c r="B1" s="1"/>
      <c r="C1" s="1"/>
      <c r="D1" s="1"/>
      <c r="E1" s="2"/>
      <c r="F1" s="2"/>
      <c r="G1" s="2"/>
      <c r="H1" s="2"/>
      <c r="I1" s="2"/>
      <c r="J1" s="2"/>
      <c r="K1" s="2"/>
      <c r="L1" s="2"/>
      <c r="M1" s="8" t="s">
        <v>152</v>
      </c>
      <c r="N1" s="2"/>
    </row>
    <row r="2" spans="1:14" ht="22.35" customHeight="1">
      <c r="A2" s="1" t="s">
        <v>17</v>
      </c>
      <c r="B2" s="1"/>
      <c r="C2" s="1"/>
      <c r="D2" s="1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 ht="22.35" customHeight="1">
      <c r="A3" s="1" t="s">
        <v>147</v>
      </c>
      <c r="B3" s="1"/>
      <c r="C3" s="1"/>
      <c r="D3" s="1"/>
      <c r="E3" s="2"/>
      <c r="F3" s="2"/>
      <c r="G3" s="2"/>
      <c r="H3" s="2"/>
      <c r="I3" s="2"/>
      <c r="J3" s="2"/>
      <c r="K3" s="2"/>
      <c r="L3" s="2"/>
      <c r="M3" s="2"/>
      <c r="N3" s="2"/>
    </row>
    <row r="4" spans="1:14" ht="22.35" customHeight="1">
      <c r="A4" s="1" t="s">
        <v>215</v>
      </c>
      <c r="B4" s="1"/>
      <c r="C4" s="1"/>
      <c r="D4" s="1"/>
      <c r="E4" s="2"/>
      <c r="F4" s="2"/>
      <c r="G4" s="2"/>
      <c r="H4" s="2"/>
      <c r="I4" s="2"/>
      <c r="J4" s="2"/>
      <c r="K4" s="2"/>
      <c r="L4" s="2"/>
      <c r="M4" s="2"/>
      <c r="N4" s="2"/>
    </row>
    <row r="5" spans="1:14" ht="22.35" customHeight="1">
      <c r="A5" s="4"/>
      <c r="B5" s="4"/>
      <c r="C5" s="4"/>
      <c r="D5" s="4"/>
      <c r="E5" s="5"/>
      <c r="F5" s="5"/>
      <c r="G5" s="6"/>
      <c r="H5" s="6"/>
      <c r="I5" s="6"/>
      <c r="J5" s="6"/>
      <c r="K5" s="7"/>
      <c r="L5" s="7"/>
      <c r="M5" s="8" t="s">
        <v>149</v>
      </c>
      <c r="N5" s="7"/>
    </row>
    <row r="6" spans="1:14" ht="22.35" customHeight="1">
      <c r="A6" s="4"/>
      <c r="B6" s="4"/>
      <c r="C6" s="4"/>
      <c r="D6" s="4"/>
      <c r="E6" s="227" t="s">
        <v>16</v>
      </c>
      <c r="F6" s="227"/>
      <c r="G6" s="227"/>
      <c r="H6" s="227"/>
      <c r="I6" s="227"/>
      <c r="J6" s="227"/>
      <c r="K6" s="227"/>
      <c r="L6" s="227"/>
      <c r="M6" s="227"/>
      <c r="N6" s="3"/>
    </row>
    <row r="7" spans="1:14" ht="21.95" customHeight="1">
      <c r="A7" s="4"/>
      <c r="B7" s="4"/>
      <c r="C7" s="4"/>
      <c r="D7" s="4"/>
      <c r="E7" s="10" t="s">
        <v>99</v>
      </c>
      <c r="F7" s="7"/>
      <c r="G7" s="7"/>
      <c r="H7" s="10"/>
      <c r="I7" s="227" t="s">
        <v>48</v>
      </c>
      <c r="J7" s="227"/>
      <c r="K7" s="227"/>
      <c r="L7" s="10"/>
      <c r="M7" s="10" t="s">
        <v>51</v>
      </c>
      <c r="N7" s="10"/>
    </row>
    <row r="8" spans="1:14" s="11" customFormat="1" ht="22.35" customHeight="1">
      <c r="E8" s="10" t="s">
        <v>100</v>
      </c>
      <c r="F8" s="7"/>
      <c r="G8" s="10"/>
      <c r="H8" s="10"/>
      <c r="I8" s="36" t="s">
        <v>135</v>
      </c>
      <c r="L8" s="10"/>
      <c r="M8" s="10" t="s">
        <v>136</v>
      </c>
      <c r="N8" s="10"/>
    </row>
    <row r="9" spans="1:14" s="11" customFormat="1" ht="21.75" customHeight="1">
      <c r="A9" s="182"/>
      <c r="B9" s="182"/>
      <c r="C9" s="152" t="s">
        <v>0</v>
      </c>
      <c r="D9" s="182"/>
      <c r="E9" s="185" t="s">
        <v>50</v>
      </c>
      <c r="F9" s="179"/>
      <c r="G9" s="185" t="s">
        <v>128</v>
      </c>
      <c r="H9" s="179"/>
      <c r="I9" s="185" t="s">
        <v>134</v>
      </c>
      <c r="J9" s="179"/>
      <c r="K9" s="185" t="s">
        <v>49</v>
      </c>
      <c r="L9" s="179"/>
      <c r="M9" s="185" t="s">
        <v>137</v>
      </c>
      <c r="N9" s="10"/>
    </row>
    <row r="10" spans="1:14" s="11" customFormat="1" ht="22.35" customHeight="1">
      <c r="A10" s="187" t="s">
        <v>218</v>
      </c>
      <c r="B10" s="182"/>
      <c r="C10" s="182"/>
      <c r="D10" s="182"/>
      <c r="E10" s="189">
        <v>383000</v>
      </c>
      <c r="F10" s="190"/>
      <c r="G10" s="189">
        <v>519673</v>
      </c>
      <c r="H10" s="190"/>
      <c r="I10" s="189">
        <v>38300</v>
      </c>
      <c r="J10" s="199"/>
      <c r="K10" s="189">
        <v>371531</v>
      </c>
      <c r="L10" s="199"/>
      <c r="M10" s="189">
        <f>SUM(E10:K10)</f>
        <v>1312504</v>
      </c>
      <c r="N10" s="10"/>
    </row>
    <row r="11" spans="1:14" s="11" customFormat="1" ht="22.35" customHeight="1">
      <c r="A11" s="182" t="s">
        <v>150</v>
      </c>
      <c r="B11" s="182"/>
      <c r="C11" s="153"/>
      <c r="D11" s="182"/>
      <c r="E11" s="189">
        <v>0</v>
      </c>
      <c r="F11" s="190"/>
      <c r="G11" s="189">
        <v>0</v>
      </c>
      <c r="H11" s="190"/>
      <c r="I11" s="189">
        <v>0</v>
      </c>
      <c r="J11" s="199"/>
      <c r="K11" s="199">
        <f>SUM('P&amp;L'!M105)</f>
        <v>80509</v>
      </c>
      <c r="L11" s="199"/>
      <c r="M11" s="189">
        <f>SUM(E11:K11)</f>
        <v>80509</v>
      </c>
      <c r="N11" s="10"/>
    </row>
    <row r="12" spans="1:14" s="11" customFormat="1" ht="22.35" customHeight="1">
      <c r="A12" s="182" t="s">
        <v>159</v>
      </c>
      <c r="B12" s="182"/>
      <c r="C12" s="153"/>
      <c r="D12" s="182"/>
      <c r="E12" s="192">
        <v>0</v>
      </c>
      <c r="F12" s="190"/>
      <c r="G12" s="192">
        <v>0</v>
      </c>
      <c r="H12" s="190"/>
      <c r="I12" s="192">
        <v>0</v>
      </c>
      <c r="J12" s="199"/>
      <c r="K12" s="192">
        <v>0</v>
      </c>
      <c r="L12" s="199"/>
      <c r="M12" s="192">
        <f t="shared" ref="M12" si="0">SUM(E12:K12)</f>
        <v>0</v>
      </c>
      <c r="N12" s="10"/>
    </row>
    <row r="13" spans="1:14" s="11" customFormat="1" ht="22.35" customHeight="1">
      <c r="A13" s="182" t="s">
        <v>154</v>
      </c>
      <c r="B13" s="182"/>
      <c r="C13" s="153"/>
      <c r="D13" s="182"/>
      <c r="E13" s="189">
        <f>SUM(E11:E12)</f>
        <v>0</v>
      </c>
      <c r="F13" s="190"/>
      <c r="G13" s="189">
        <f>SUM(G11:G12)</f>
        <v>0</v>
      </c>
      <c r="H13" s="190"/>
      <c r="I13" s="189">
        <f>SUM(I11:I12)</f>
        <v>0</v>
      </c>
      <c r="J13" s="199"/>
      <c r="K13" s="189">
        <f>SUM(K11:K12)</f>
        <v>80509</v>
      </c>
      <c r="L13" s="199"/>
      <c r="M13" s="189">
        <f>SUM(E13:K13)</f>
        <v>80509</v>
      </c>
      <c r="N13" s="10"/>
    </row>
    <row r="14" spans="1:14" s="11" customFormat="1" ht="22.35" customHeight="1">
      <c r="A14" s="194" t="s">
        <v>43</v>
      </c>
      <c r="B14" s="182"/>
      <c r="C14" s="153">
        <v>15</v>
      </c>
      <c r="D14" s="182"/>
      <c r="E14" s="189">
        <v>0</v>
      </c>
      <c r="F14" s="190"/>
      <c r="G14" s="189">
        <v>0</v>
      </c>
      <c r="H14" s="190"/>
      <c r="I14" s="189">
        <v>0</v>
      </c>
      <c r="J14" s="199"/>
      <c r="K14" s="189">
        <v>-172350</v>
      </c>
      <c r="L14" s="199"/>
      <c r="M14" s="189">
        <f>SUM(E14:K14)</f>
        <v>-172350</v>
      </c>
      <c r="N14" s="10"/>
    </row>
    <row r="15" spans="1:14" ht="22.35" customHeight="1" thickBot="1">
      <c r="A15" s="1" t="s">
        <v>216</v>
      </c>
      <c r="B15" s="194"/>
      <c r="C15" s="153"/>
      <c r="D15" s="197"/>
      <c r="E15" s="198">
        <f>SUM(E10,E13:E14)</f>
        <v>383000</v>
      </c>
      <c r="F15" s="190"/>
      <c r="G15" s="198">
        <f>SUM(G10,G13:G14)</f>
        <v>519673</v>
      </c>
      <c r="H15" s="190"/>
      <c r="I15" s="198">
        <f>SUM(I10,I13:I14)</f>
        <v>38300</v>
      </c>
      <c r="J15" s="199"/>
      <c r="K15" s="198">
        <f>SUM(K10,K13:K14)</f>
        <v>279690</v>
      </c>
      <c r="L15" s="199"/>
      <c r="M15" s="198">
        <f>SUM(M10,M13:M14)</f>
        <v>1220663</v>
      </c>
      <c r="N15" s="7"/>
    </row>
    <row r="16" spans="1:14" ht="22.35" customHeight="1" thickTop="1">
      <c r="A16" s="196"/>
      <c r="B16" s="194"/>
      <c r="C16" s="153"/>
      <c r="D16" s="197"/>
      <c r="E16" s="189"/>
      <c r="F16" s="190"/>
      <c r="G16" s="189"/>
      <c r="H16" s="190"/>
      <c r="I16" s="189"/>
      <c r="J16" s="199"/>
      <c r="K16" s="199"/>
      <c r="L16" s="199"/>
      <c r="M16" s="189"/>
      <c r="N16" s="7"/>
    </row>
    <row r="17" spans="1:14" s="11" customFormat="1" ht="22.35" customHeight="1">
      <c r="A17" s="200" t="s">
        <v>217</v>
      </c>
      <c r="B17" s="182"/>
      <c r="C17" s="153"/>
      <c r="D17" s="182"/>
      <c r="E17" s="189">
        <v>383000</v>
      </c>
      <c r="F17" s="190"/>
      <c r="G17" s="189">
        <v>519673</v>
      </c>
      <c r="H17" s="190"/>
      <c r="I17" s="189">
        <v>38300</v>
      </c>
      <c r="J17" s="199"/>
      <c r="K17" s="189">
        <v>239269</v>
      </c>
      <c r="L17" s="199"/>
      <c r="M17" s="189">
        <f>SUM(E17:K17)</f>
        <v>1180242</v>
      </c>
      <c r="N17" s="10"/>
    </row>
    <row r="18" spans="1:14" s="11" customFormat="1" ht="22.35" customHeight="1">
      <c r="A18" s="11" t="s">
        <v>150</v>
      </c>
      <c r="C18" s="60"/>
      <c r="E18" s="38">
        <v>0</v>
      </c>
      <c r="F18" s="39"/>
      <c r="G18" s="38">
        <v>0</v>
      </c>
      <c r="H18" s="39"/>
      <c r="I18" s="38">
        <v>0</v>
      </c>
      <c r="J18" s="40"/>
      <c r="K18" s="40">
        <f>SUM('P&amp;L'!K105)</f>
        <v>56865</v>
      </c>
      <c r="L18" s="40"/>
      <c r="M18" s="38">
        <f>SUM(E18:K18)</f>
        <v>56865</v>
      </c>
      <c r="N18" s="10"/>
    </row>
    <row r="19" spans="1:14" s="11" customFormat="1" ht="22.35" customHeight="1">
      <c r="A19" s="120" t="s">
        <v>159</v>
      </c>
      <c r="C19" s="60"/>
      <c r="E19" s="134">
        <v>0</v>
      </c>
      <c r="F19" s="39"/>
      <c r="G19" s="134">
        <v>0</v>
      </c>
      <c r="H19" s="39"/>
      <c r="I19" s="134">
        <v>0</v>
      </c>
      <c r="J19" s="40"/>
      <c r="K19" s="134">
        <v>0</v>
      </c>
      <c r="L19" s="40"/>
      <c r="M19" s="134">
        <f t="shared" ref="M19" si="1">SUM(E19:K19)</f>
        <v>0</v>
      </c>
      <c r="N19" s="10"/>
    </row>
    <row r="20" spans="1:14" s="11" customFormat="1" ht="22.35" customHeight="1">
      <c r="A20" s="11" t="s">
        <v>154</v>
      </c>
      <c r="C20" s="60"/>
      <c r="E20" s="38">
        <f>SUM(E18:E19)</f>
        <v>0</v>
      </c>
      <c r="F20" s="39"/>
      <c r="G20" s="38">
        <f>SUM(G18:G19)</f>
        <v>0</v>
      </c>
      <c r="H20" s="39"/>
      <c r="I20" s="38">
        <f>SUM(I18:I19)</f>
        <v>0</v>
      </c>
      <c r="J20" s="40"/>
      <c r="K20" s="38">
        <f>SUM(K18:K19)</f>
        <v>56865</v>
      </c>
      <c r="L20" s="40"/>
      <c r="M20" s="38">
        <f>SUM(E20:K20)</f>
        <v>56865</v>
      </c>
      <c r="N20" s="10"/>
    </row>
    <row r="21" spans="1:14" s="11" customFormat="1" ht="22.35" customHeight="1">
      <c r="A21" s="3" t="s">
        <v>43</v>
      </c>
      <c r="C21" s="60">
        <v>15</v>
      </c>
      <c r="E21" s="38">
        <v>0</v>
      </c>
      <c r="F21" s="39"/>
      <c r="G21" s="38">
        <v>0</v>
      </c>
      <c r="H21" s="39"/>
      <c r="I21" s="38">
        <v>0</v>
      </c>
      <c r="J21" s="40"/>
      <c r="K21" s="38">
        <v>-34470</v>
      </c>
      <c r="L21" s="40"/>
      <c r="M21" s="38">
        <f>SUM(E21:K21)</f>
        <v>-34470</v>
      </c>
      <c r="N21" s="10"/>
    </row>
    <row r="22" spans="1:14" ht="22.35" customHeight="1" thickBot="1">
      <c r="A22" s="1" t="s">
        <v>213</v>
      </c>
      <c r="C22" s="60"/>
      <c r="D22" s="17"/>
      <c r="E22" s="47">
        <f>SUM(E17,E20:E21)</f>
        <v>383000</v>
      </c>
      <c r="F22" s="39"/>
      <c r="G22" s="47">
        <f>SUM(G17,G20:G21)</f>
        <v>519673</v>
      </c>
      <c r="H22" s="39"/>
      <c r="I22" s="47">
        <f>SUM(I17,I20:I21)</f>
        <v>38300</v>
      </c>
      <c r="J22" s="40"/>
      <c r="K22" s="47">
        <f>SUM(K17,K20:K21)</f>
        <v>261664</v>
      </c>
      <c r="L22" s="40"/>
      <c r="M22" s="47">
        <f>SUM(M17,M20:M21)</f>
        <v>1202637</v>
      </c>
      <c r="N22" s="7"/>
    </row>
    <row r="23" spans="1:14" ht="22.35" customHeight="1" thickTop="1">
      <c r="A23" s="1"/>
      <c r="C23" s="60"/>
      <c r="D23" s="17"/>
      <c r="E23" s="7">
        <f>SUM(E17-BS!M69)</f>
        <v>0</v>
      </c>
      <c r="F23" s="7"/>
      <c r="G23" s="7">
        <f>SUM(G17-BS!M70)</f>
        <v>0</v>
      </c>
      <c r="H23" s="7"/>
      <c r="I23" s="7">
        <f>SUM(I17-BS!M72)</f>
        <v>0</v>
      </c>
      <c r="J23" s="7"/>
      <c r="K23" s="7">
        <f>SUM(K17-BS!M73)</f>
        <v>0</v>
      </c>
      <c r="L23" s="7"/>
      <c r="M23" s="7">
        <f>SUM(M17-BS!M74)</f>
        <v>0</v>
      </c>
      <c r="N23" s="7"/>
    </row>
    <row r="24" spans="1:14" ht="22.35" customHeight="1">
      <c r="E24" s="7">
        <f>E22-BS!K69</f>
        <v>0</v>
      </c>
      <c r="F24" s="7"/>
      <c r="G24" s="7">
        <f>G22-BS!K70</f>
        <v>0</v>
      </c>
      <c r="H24" s="7"/>
      <c r="I24" s="7">
        <f>I22-BS!M72</f>
        <v>0</v>
      </c>
      <c r="J24" s="7"/>
      <c r="K24" s="7">
        <f>K22-BS!K73</f>
        <v>0</v>
      </c>
      <c r="L24" s="7"/>
      <c r="M24" s="7">
        <f>M22-BS!K76</f>
        <v>0</v>
      </c>
      <c r="N24" s="7"/>
    </row>
    <row r="25" spans="1:14" ht="22.35" customHeight="1">
      <c r="A25" s="55" t="s">
        <v>208</v>
      </c>
      <c r="E25" s="7"/>
      <c r="F25" s="20"/>
      <c r="G25" s="20"/>
      <c r="H25" s="20"/>
      <c r="I25" s="20"/>
      <c r="J25" s="20"/>
    </row>
    <row r="26" spans="1:14" ht="22.35" customHeight="1">
      <c r="A26" s="22"/>
      <c r="E26" s="7"/>
      <c r="F26" s="20"/>
      <c r="G26" s="20"/>
      <c r="H26" s="20"/>
      <c r="I26" s="20"/>
      <c r="J26" s="20"/>
    </row>
    <row r="27" spans="1:14" ht="22.35" customHeight="1">
      <c r="A27" s="22"/>
      <c r="E27" s="7"/>
      <c r="F27" s="20"/>
      <c r="G27" s="20"/>
      <c r="H27" s="20"/>
      <c r="I27" s="20"/>
      <c r="J27" s="20"/>
    </row>
    <row r="28" spans="1:14" ht="22.35" customHeight="1">
      <c r="A28" s="22"/>
      <c r="E28" s="7"/>
      <c r="F28" s="20"/>
      <c r="G28" s="20"/>
      <c r="H28" s="20"/>
      <c r="I28" s="20"/>
      <c r="J28" s="20"/>
    </row>
    <row r="29" spans="1:14" ht="22.35" customHeight="1">
      <c r="A29" s="22"/>
      <c r="E29" s="7"/>
      <c r="F29" s="20"/>
      <c r="G29" s="20"/>
      <c r="H29" s="20"/>
      <c r="I29" s="20"/>
      <c r="J29" s="20"/>
    </row>
    <row r="30" spans="1:14" ht="22.35" customHeight="1">
      <c r="A30" s="22"/>
      <c r="E30" s="7"/>
      <c r="F30" s="20"/>
      <c r="G30" s="20"/>
      <c r="H30" s="20"/>
      <c r="I30" s="20"/>
      <c r="J30" s="20"/>
    </row>
    <row r="31" spans="1:14" ht="22.35" customHeight="1">
      <c r="A31" s="22"/>
      <c r="E31" s="7"/>
      <c r="F31" s="20"/>
      <c r="G31" s="20"/>
      <c r="H31" s="20"/>
      <c r="I31" s="20"/>
      <c r="J31" s="20"/>
    </row>
    <row r="32" spans="1:14" ht="22.35" customHeight="1">
      <c r="A32" s="22"/>
      <c r="E32" s="7"/>
      <c r="F32" s="20"/>
      <c r="G32" s="20"/>
      <c r="H32" s="20"/>
      <c r="I32" s="20"/>
      <c r="J32" s="20"/>
    </row>
    <row r="33" spans="1:10" ht="22.35" customHeight="1">
      <c r="A33" s="22"/>
      <c r="E33" s="7"/>
      <c r="F33" s="20"/>
      <c r="G33" s="20"/>
      <c r="H33" s="20"/>
      <c r="I33" s="20"/>
      <c r="J33" s="20"/>
    </row>
    <row r="34" spans="1:10" ht="22.35" customHeight="1">
      <c r="A34" s="22"/>
      <c r="E34" s="7"/>
      <c r="F34" s="20"/>
      <c r="G34" s="20"/>
      <c r="H34" s="20"/>
      <c r="I34" s="20"/>
      <c r="J34" s="20"/>
    </row>
    <row r="35" spans="1:10" ht="22.35" customHeight="1">
      <c r="A35" s="22"/>
      <c r="E35" s="7"/>
      <c r="F35" s="20"/>
      <c r="G35" s="20"/>
      <c r="H35" s="20"/>
      <c r="I35" s="20"/>
      <c r="J35" s="20"/>
    </row>
    <row r="36" spans="1:10" ht="22.35" customHeight="1">
      <c r="A36" s="22"/>
      <c r="E36" s="7"/>
      <c r="F36" s="20"/>
      <c r="G36" s="20"/>
      <c r="H36" s="20"/>
      <c r="I36" s="20"/>
      <c r="J36" s="20"/>
    </row>
    <row r="37" spans="1:10" ht="22.35" customHeight="1">
      <c r="A37" s="22"/>
      <c r="E37" s="7"/>
      <c r="F37" s="20"/>
      <c r="G37" s="20"/>
      <c r="H37" s="20"/>
      <c r="I37" s="20"/>
      <c r="J37" s="20"/>
    </row>
    <row r="38" spans="1:10" ht="22.35" customHeight="1">
      <c r="A38" s="22"/>
      <c r="E38" s="7"/>
      <c r="F38" s="20"/>
      <c r="G38" s="20"/>
      <c r="H38" s="20"/>
      <c r="I38" s="20"/>
      <c r="J38" s="20"/>
    </row>
    <row r="39" spans="1:10" ht="22.35" customHeight="1">
      <c r="A39" s="22"/>
      <c r="E39" s="7"/>
      <c r="F39" s="20"/>
      <c r="G39" s="20"/>
      <c r="H39" s="20"/>
      <c r="I39" s="20"/>
      <c r="J39" s="20"/>
    </row>
    <row r="40" spans="1:10" ht="22.35" customHeight="1">
      <c r="A40" s="22"/>
      <c r="E40" s="7"/>
      <c r="F40" s="20"/>
      <c r="G40" s="20"/>
      <c r="H40" s="20"/>
      <c r="I40" s="20"/>
      <c r="J40" s="20"/>
    </row>
    <row r="41" spans="1:10" ht="22.35" customHeight="1">
      <c r="A41" s="22"/>
      <c r="E41" s="7"/>
      <c r="F41" s="20"/>
      <c r="G41" s="20"/>
      <c r="H41" s="20"/>
      <c r="I41" s="20"/>
      <c r="J41" s="20"/>
    </row>
    <row r="42" spans="1:10" ht="22.35" customHeight="1">
      <c r="A42" s="22"/>
      <c r="E42" s="7"/>
      <c r="F42" s="20"/>
      <c r="G42" s="20"/>
      <c r="H42" s="20"/>
      <c r="I42" s="20"/>
      <c r="J42" s="20"/>
    </row>
    <row r="43" spans="1:10" ht="22.35" customHeight="1">
      <c r="A43" s="22"/>
      <c r="E43" s="7"/>
      <c r="F43" s="20"/>
      <c r="G43" s="20"/>
      <c r="H43" s="20"/>
      <c r="I43" s="20"/>
      <c r="J43" s="20"/>
    </row>
    <row r="44" spans="1:10" ht="22.35" customHeight="1">
      <c r="A44" s="22"/>
      <c r="E44" s="7"/>
      <c r="F44" s="20"/>
      <c r="G44" s="20"/>
      <c r="H44" s="20"/>
      <c r="I44" s="20"/>
      <c r="J44" s="20"/>
    </row>
    <row r="45" spans="1:10" ht="22.35" customHeight="1">
      <c r="A45" s="22"/>
      <c r="E45" s="7"/>
      <c r="F45" s="20"/>
      <c r="G45" s="20"/>
      <c r="H45" s="20"/>
      <c r="I45" s="20"/>
      <c r="J45" s="20"/>
    </row>
    <row r="46" spans="1:10" ht="22.35" customHeight="1">
      <c r="A46" s="22"/>
      <c r="E46" s="7"/>
      <c r="F46" s="20"/>
      <c r="G46" s="20"/>
      <c r="H46" s="20"/>
      <c r="I46" s="20"/>
      <c r="J46" s="20"/>
    </row>
    <row r="47" spans="1:10" ht="22.35" customHeight="1">
      <c r="A47" s="22"/>
      <c r="E47" s="7"/>
      <c r="F47" s="20"/>
      <c r="G47" s="20"/>
      <c r="H47" s="20"/>
      <c r="I47" s="20"/>
      <c r="J47" s="20"/>
    </row>
    <row r="48" spans="1:10" ht="22.35" customHeight="1">
      <c r="A48" s="22"/>
      <c r="E48" s="7"/>
      <c r="F48" s="20"/>
      <c r="G48" s="20"/>
      <c r="H48" s="20"/>
      <c r="I48" s="20"/>
      <c r="J48" s="20"/>
    </row>
    <row r="49" spans="1:10" ht="22.35" customHeight="1">
      <c r="A49" s="22"/>
      <c r="E49" s="7"/>
      <c r="F49" s="20"/>
      <c r="G49" s="20"/>
      <c r="H49" s="20"/>
      <c r="I49" s="20"/>
      <c r="J49" s="20"/>
    </row>
    <row r="50" spans="1:10" ht="22.35" customHeight="1">
      <c r="A50" s="22"/>
      <c r="E50" s="7"/>
      <c r="F50" s="20"/>
      <c r="G50" s="20"/>
      <c r="H50" s="20"/>
      <c r="I50" s="20"/>
      <c r="J50" s="20"/>
    </row>
    <row r="51" spans="1:10" ht="22.35" customHeight="1">
      <c r="A51" s="22"/>
      <c r="E51" s="7"/>
      <c r="F51" s="20"/>
      <c r="G51" s="20"/>
      <c r="H51" s="20"/>
      <c r="I51" s="20"/>
      <c r="J51" s="20"/>
    </row>
    <row r="52" spans="1:10" ht="22.35" customHeight="1">
      <c r="A52" s="22"/>
      <c r="E52" s="7"/>
      <c r="F52" s="20"/>
      <c r="G52" s="20"/>
      <c r="H52" s="20"/>
      <c r="I52" s="20"/>
      <c r="J52" s="20"/>
    </row>
    <row r="53" spans="1:10" ht="22.35" customHeight="1">
      <c r="A53" s="22"/>
      <c r="E53" s="7"/>
      <c r="F53" s="20"/>
      <c r="G53" s="20"/>
      <c r="H53" s="20"/>
      <c r="I53" s="20"/>
      <c r="J53" s="20"/>
    </row>
    <row r="54" spans="1:10" ht="22.35" customHeight="1">
      <c r="A54" s="22"/>
      <c r="E54" s="7"/>
      <c r="F54" s="20"/>
      <c r="G54" s="20"/>
      <c r="H54" s="20"/>
      <c r="I54" s="20"/>
      <c r="J54" s="20"/>
    </row>
    <row r="55" spans="1:10" ht="22.35" customHeight="1">
      <c r="A55" s="22"/>
      <c r="E55" s="7"/>
      <c r="F55" s="20"/>
      <c r="G55" s="20"/>
      <c r="H55" s="20"/>
      <c r="I55" s="20"/>
      <c r="J55" s="20"/>
    </row>
    <row r="56" spans="1:10" ht="22.35" customHeight="1">
      <c r="A56" s="22"/>
      <c r="E56" s="7"/>
      <c r="F56" s="20"/>
      <c r="G56" s="20"/>
      <c r="H56" s="20"/>
      <c r="I56" s="20"/>
      <c r="J56" s="20"/>
    </row>
    <row r="57" spans="1:10" ht="22.35" customHeight="1">
      <c r="A57" s="22"/>
      <c r="E57" s="7"/>
      <c r="F57" s="20"/>
      <c r="G57" s="20"/>
      <c r="H57" s="20"/>
      <c r="I57" s="20"/>
      <c r="J57" s="20"/>
    </row>
    <row r="58" spans="1:10" ht="22.35" customHeight="1">
      <c r="A58" s="22"/>
      <c r="E58" s="7"/>
      <c r="F58" s="20"/>
      <c r="G58" s="20"/>
      <c r="H58" s="20"/>
      <c r="I58" s="20"/>
      <c r="J58" s="20"/>
    </row>
    <row r="59" spans="1:10" ht="22.35" customHeight="1">
      <c r="A59" s="22"/>
      <c r="E59" s="7"/>
      <c r="F59" s="20"/>
      <c r="G59" s="20"/>
      <c r="H59" s="20"/>
      <c r="I59" s="20"/>
      <c r="J59" s="20"/>
    </row>
    <row r="60" spans="1:10" ht="22.35" customHeight="1">
      <c r="A60" s="22"/>
      <c r="E60" s="7"/>
      <c r="F60" s="20"/>
      <c r="G60" s="20"/>
      <c r="H60" s="20"/>
      <c r="I60" s="20"/>
      <c r="J60" s="20"/>
    </row>
    <row r="61" spans="1:10" ht="22.35" customHeight="1">
      <c r="A61" s="22"/>
      <c r="E61" s="7"/>
      <c r="F61" s="20"/>
      <c r="G61" s="20"/>
      <c r="H61" s="20"/>
      <c r="I61" s="20"/>
      <c r="J61" s="20"/>
    </row>
    <row r="62" spans="1:10" ht="22.35" customHeight="1">
      <c r="A62" s="22"/>
      <c r="E62" s="7"/>
      <c r="F62" s="20"/>
      <c r="G62" s="20"/>
      <c r="H62" s="20"/>
      <c r="I62" s="20"/>
      <c r="J62" s="20"/>
    </row>
    <row r="63" spans="1:10" ht="22.35" customHeight="1">
      <c r="A63" s="22"/>
      <c r="E63" s="7"/>
      <c r="F63" s="20"/>
      <c r="G63" s="20"/>
      <c r="H63" s="20"/>
      <c r="I63" s="20"/>
      <c r="J63" s="20"/>
    </row>
    <row r="64" spans="1:10" ht="22.35" customHeight="1">
      <c r="A64" s="22"/>
      <c r="E64" s="7"/>
      <c r="F64" s="20"/>
      <c r="G64" s="20"/>
      <c r="H64" s="20"/>
      <c r="I64" s="20"/>
      <c r="J64" s="20"/>
    </row>
    <row r="65" spans="1:10" ht="22.35" customHeight="1">
      <c r="A65" s="22"/>
      <c r="E65" s="7"/>
      <c r="F65" s="20"/>
      <c r="G65" s="20"/>
      <c r="H65" s="20"/>
      <c r="I65" s="20"/>
      <c r="J65" s="20"/>
    </row>
    <row r="66" spans="1:10" ht="22.35" customHeight="1">
      <c r="A66" s="22"/>
      <c r="E66" s="7"/>
      <c r="F66" s="20"/>
      <c r="G66" s="20"/>
      <c r="H66" s="20"/>
      <c r="I66" s="20"/>
      <c r="J66" s="20"/>
    </row>
    <row r="67" spans="1:10" ht="22.35" customHeight="1">
      <c r="A67" s="22"/>
      <c r="E67" s="7"/>
      <c r="F67" s="20"/>
      <c r="G67" s="20"/>
      <c r="H67" s="20"/>
      <c r="I67" s="20"/>
      <c r="J67" s="20"/>
    </row>
    <row r="68" spans="1:10" ht="22.35" customHeight="1">
      <c r="A68" s="22"/>
      <c r="E68" s="7"/>
      <c r="F68" s="20"/>
      <c r="G68" s="20"/>
      <c r="H68" s="20"/>
      <c r="I68" s="20"/>
      <c r="J68" s="20"/>
    </row>
    <row r="69" spans="1:10" ht="22.35" customHeight="1">
      <c r="A69" s="22"/>
      <c r="E69" s="7"/>
      <c r="F69" s="20"/>
      <c r="G69" s="20"/>
      <c r="H69" s="20"/>
      <c r="I69" s="20"/>
      <c r="J69" s="20"/>
    </row>
    <row r="70" spans="1:10" ht="22.35" customHeight="1">
      <c r="A70" s="22"/>
      <c r="E70" s="7"/>
      <c r="F70" s="20"/>
      <c r="G70" s="20"/>
      <c r="H70" s="20"/>
      <c r="I70" s="20"/>
      <c r="J70" s="20"/>
    </row>
    <row r="71" spans="1:10" ht="22.35" customHeight="1">
      <c r="A71" s="22"/>
      <c r="E71" s="7"/>
      <c r="F71" s="20"/>
      <c r="G71" s="20"/>
      <c r="H71" s="20"/>
      <c r="I71" s="20"/>
      <c r="J71" s="20"/>
    </row>
    <row r="72" spans="1:10" ht="22.35" customHeight="1">
      <c r="A72" s="22"/>
      <c r="E72" s="7"/>
      <c r="F72" s="20"/>
      <c r="G72" s="20"/>
      <c r="H72" s="20"/>
      <c r="I72" s="20"/>
      <c r="J72" s="20"/>
    </row>
    <row r="73" spans="1:10" ht="22.35" customHeight="1">
      <c r="A73" s="22"/>
      <c r="E73" s="7"/>
      <c r="F73" s="20"/>
      <c r="G73" s="20"/>
      <c r="H73" s="20"/>
      <c r="I73" s="20"/>
      <c r="J73" s="20"/>
    </row>
    <row r="74" spans="1:10" ht="22.35" customHeight="1">
      <c r="A74" s="22"/>
      <c r="E74" s="7"/>
      <c r="F74" s="20"/>
      <c r="G74" s="20"/>
      <c r="H74" s="20"/>
      <c r="I74" s="20"/>
      <c r="J74" s="20"/>
    </row>
    <row r="75" spans="1:10" ht="22.35" customHeight="1">
      <c r="A75" s="22"/>
      <c r="E75" s="7"/>
      <c r="F75" s="20"/>
      <c r="G75" s="20"/>
      <c r="H75" s="20"/>
      <c r="I75" s="20"/>
      <c r="J75" s="20"/>
    </row>
    <row r="76" spans="1:10" ht="22.35" customHeight="1">
      <c r="A76" s="22"/>
      <c r="E76" s="7"/>
      <c r="F76" s="20"/>
      <c r="G76" s="20"/>
      <c r="H76" s="20"/>
      <c r="I76" s="20"/>
      <c r="J76" s="20"/>
    </row>
    <row r="77" spans="1:10" ht="22.35" customHeight="1">
      <c r="A77" s="22"/>
      <c r="E77" s="7"/>
      <c r="F77" s="20"/>
      <c r="G77" s="20"/>
      <c r="H77" s="20"/>
      <c r="I77" s="20"/>
      <c r="J77" s="20"/>
    </row>
    <row r="78" spans="1:10" ht="22.35" customHeight="1">
      <c r="A78" s="22"/>
      <c r="E78" s="7"/>
      <c r="F78" s="20"/>
      <c r="G78" s="20"/>
      <c r="H78" s="20"/>
      <c r="I78" s="20"/>
      <c r="J78" s="20"/>
    </row>
    <row r="79" spans="1:10" ht="22.35" customHeight="1">
      <c r="A79" s="22"/>
      <c r="E79" s="7"/>
      <c r="F79" s="20"/>
      <c r="G79" s="20"/>
      <c r="H79" s="20"/>
      <c r="I79" s="20"/>
      <c r="J79" s="20"/>
    </row>
    <row r="80" spans="1:10" ht="22.35" customHeight="1">
      <c r="A80" s="22"/>
      <c r="E80" s="7"/>
      <c r="F80" s="20"/>
      <c r="G80" s="20"/>
      <c r="H80" s="20"/>
      <c r="I80" s="20"/>
      <c r="J80" s="20"/>
    </row>
    <row r="81" spans="1:10" ht="22.35" customHeight="1">
      <c r="A81" s="22"/>
      <c r="E81" s="7"/>
      <c r="F81" s="20"/>
      <c r="G81" s="20"/>
      <c r="H81" s="20"/>
      <c r="I81" s="20"/>
      <c r="J81" s="20"/>
    </row>
    <row r="82" spans="1:10" ht="22.35" customHeight="1">
      <c r="A82" s="22"/>
      <c r="E82" s="7"/>
      <c r="F82" s="20"/>
      <c r="G82" s="20"/>
      <c r="H82" s="20"/>
      <c r="I82" s="20"/>
      <c r="J82" s="20"/>
    </row>
    <row r="83" spans="1:10" ht="22.35" customHeight="1">
      <c r="A83" s="22"/>
      <c r="E83" s="7"/>
      <c r="F83" s="20"/>
      <c r="G83" s="20"/>
      <c r="H83" s="20"/>
      <c r="I83" s="20"/>
      <c r="J83" s="20"/>
    </row>
    <row r="84" spans="1:10" ht="22.35" customHeight="1">
      <c r="A84" s="22"/>
      <c r="E84" s="7"/>
      <c r="F84" s="20"/>
      <c r="G84" s="20"/>
      <c r="H84" s="20"/>
      <c r="I84" s="20"/>
      <c r="J84" s="20"/>
    </row>
    <row r="85" spans="1:10" ht="22.35" customHeight="1">
      <c r="A85" s="22"/>
      <c r="E85" s="7"/>
      <c r="F85" s="20"/>
      <c r="G85" s="20"/>
      <c r="H85" s="20"/>
      <c r="I85" s="20"/>
      <c r="J85" s="20"/>
    </row>
    <row r="86" spans="1:10" ht="22.35" customHeight="1">
      <c r="A86" s="22"/>
      <c r="E86" s="7"/>
      <c r="F86" s="20"/>
      <c r="G86" s="20"/>
      <c r="H86" s="20"/>
      <c r="I86" s="20"/>
      <c r="J86" s="20"/>
    </row>
    <row r="87" spans="1:10" ht="22.35" customHeight="1">
      <c r="A87" s="22"/>
      <c r="E87" s="7"/>
      <c r="F87" s="20"/>
      <c r="G87" s="20"/>
      <c r="H87" s="20"/>
      <c r="I87" s="20"/>
      <c r="J87" s="20"/>
    </row>
    <row r="88" spans="1:10" ht="22.35" customHeight="1">
      <c r="A88" s="22"/>
      <c r="E88" s="7"/>
      <c r="F88" s="20"/>
      <c r="G88" s="20"/>
      <c r="H88" s="20"/>
      <c r="I88" s="20"/>
      <c r="J88" s="20"/>
    </row>
    <row r="89" spans="1:10" ht="22.35" customHeight="1">
      <c r="A89" s="22"/>
      <c r="E89" s="7"/>
      <c r="F89" s="20"/>
      <c r="G89" s="20"/>
      <c r="H89" s="20"/>
      <c r="I89" s="20"/>
      <c r="J89" s="20"/>
    </row>
    <row r="90" spans="1:10" ht="22.35" customHeight="1">
      <c r="A90" s="22"/>
      <c r="E90" s="7"/>
      <c r="F90" s="20"/>
      <c r="G90" s="20"/>
      <c r="H90" s="20"/>
      <c r="I90" s="20"/>
      <c r="J90" s="20"/>
    </row>
    <row r="91" spans="1:10" ht="22.35" customHeight="1">
      <c r="A91" s="22"/>
      <c r="E91" s="7"/>
      <c r="F91" s="20"/>
      <c r="G91" s="20"/>
      <c r="H91" s="20"/>
      <c r="I91" s="20"/>
      <c r="J91" s="20"/>
    </row>
    <row r="92" spans="1:10" ht="22.35" customHeight="1">
      <c r="A92" s="22"/>
      <c r="E92" s="7"/>
      <c r="F92" s="20"/>
      <c r="G92" s="20"/>
      <c r="H92" s="20"/>
      <c r="I92" s="20"/>
      <c r="J92" s="20"/>
    </row>
    <row r="93" spans="1:10" ht="22.35" customHeight="1">
      <c r="A93" s="22"/>
      <c r="E93" s="7"/>
      <c r="F93" s="20"/>
      <c r="G93" s="20"/>
      <c r="H93" s="20"/>
      <c r="I93" s="20"/>
      <c r="J93" s="20"/>
    </row>
    <row r="94" spans="1:10" ht="22.35" customHeight="1">
      <c r="A94" s="22"/>
      <c r="E94" s="7"/>
      <c r="F94" s="20"/>
      <c r="G94" s="20"/>
      <c r="H94" s="20"/>
      <c r="I94" s="20"/>
      <c r="J94" s="20"/>
    </row>
    <row r="95" spans="1:10" ht="22.35" customHeight="1">
      <c r="A95" s="22"/>
      <c r="E95" s="7"/>
      <c r="F95" s="20"/>
      <c r="G95" s="20"/>
      <c r="H95" s="20"/>
      <c r="I95" s="20"/>
      <c r="J95" s="20"/>
    </row>
    <row r="96" spans="1:10" ht="22.35" customHeight="1">
      <c r="A96" s="22"/>
      <c r="E96" s="7"/>
      <c r="F96" s="20"/>
      <c r="G96" s="20"/>
      <c r="H96" s="20"/>
      <c r="I96" s="20"/>
      <c r="J96" s="20"/>
    </row>
    <row r="97" spans="1:10" ht="22.35" customHeight="1">
      <c r="A97" s="22"/>
      <c r="E97" s="7"/>
      <c r="F97" s="20"/>
      <c r="G97" s="20"/>
      <c r="H97" s="20"/>
      <c r="I97" s="20"/>
      <c r="J97" s="20"/>
    </row>
    <row r="98" spans="1:10" ht="22.35" customHeight="1">
      <c r="A98" s="22"/>
      <c r="E98" s="7"/>
      <c r="F98" s="20"/>
      <c r="G98" s="20"/>
      <c r="H98" s="20"/>
      <c r="I98" s="20"/>
      <c r="J98" s="20"/>
    </row>
    <row r="99" spans="1:10" ht="22.35" customHeight="1">
      <c r="A99" s="22"/>
      <c r="E99" s="7"/>
      <c r="F99" s="20"/>
      <c r="G99" s="20"/>
      <c r="H99" s="20"/>
      <c r="I99" s="20"/>
      <c r="J99" s="20"/>
    </row>
    <row r="100" spans="1:10" ht="22.35" customHeight="1">
      <c r="A100" s="22"/>
      <c r="E100" s="7"/>
      <c r="F100" s="20"/>
      <c r="G100" s="20"/>
      <c r="H100" s="20"/>
      <c r="I100" s="20"/>
      <c r="J100" s="20"/>
    </row>
    <row r="101" spans="1:10" ht="22.35" customHeight="1">
      <c r="A101" s="22"/>
      <c r="E101" s="7"/>
      <c r="F101" s="20"/>
      <c r="G101" s="20"/>
      <c r="H101" s="20"/>
      <c r="I101" s="20"/>
      <c r="J101" s="20"/>
    </row>
    <row r="102" spans="1:10" ht="22.35" customHeight="1">
      <c r="A102" s="22"/>
      <c r="E102" s="7"/>
      <c r="F102" s="20"/>
      <c r="G102" s="20"/>
      <c r="H102" s="20"/>
      <c r="I102" s="20"/>
      <c r="J102" s="20"/>
    </row>
    <row r="103" spans="1:10" ht="22.35" customHeight="1">
      <c r="A103" s="22"/>
      <c r="E103" s="7"/>
      <c r="F103" s="20"/>
      <c r="G103" s="20"/>
      <c r="H103" s="20"/>
      <c r="I103" s="20"/>
      <c r="J103" s="20"/>
    </row>
    <row r="104" spans="1:10" ht="22.35" customHeight="1">
      <c r="A104" s="22"/>
      <c r="E104" s="7"/>
      <c r="F104" s="20"/>
      <c r="G104" s="20"/>
      <c r="H104" s="20"/>
      <c r="I104" s="20"/>
      <c r="J104" s="20"/>
    </row>
    <row r="105" spans="1:10" ht="22.35" customHeight="1">
      <c r="A105" s="22"/>
      <c r="E105" s="7"/>
      <c r="F105" s="20"/>
      <c r="G105" s="20"/>
      <c r="H105" s="20"/>
      <c r="I105" s="20"/>
      <c r="J105" s="20"/>
    </row>
    <row r="106" spans="1:10" ht="22.35" customHeight="1">
      <c r="A106" s="22"/>
      <c r="E106" s="7"/>
      <c r="F106" s="20"/>
      <c r="G106" s="20"/>
      <c r="H106" s="20"/>
      <c r="I106" s="20"/>
      <c r="J106" s="20"/>
    </row>
    <row r="107" spans="1:10" ht="22.35" customHeight="1">
      <c r="A107" s="22"/>
      <c r="E107" s="7"/>
      <c r="F107" s="20"/>
      <c r="G107" s="20"/>
      <c r="H107" s="20"/>
      <c r="I107" s="20"/>
      <c r="J107" s="20"/>
    </row>
    <row r="108" spans="1:10" ht="22.35" customHeight="1">
      <c r="A108" s="22"/>
      <c r="E108" s="7"/>
      <c r="F108" s="20"/>
      <c r="G108" s="20"/>
      <c r="H108" s="20"/>
      <c r="I108" s="20"/>
      <c r="J108" s="20"/>
    </row>
    <row r="109" spans="1:10" ht="22.35" customHeight="1">
      <c r="A109" s="22"/>
      <c r="E109" s="7"/>
      <c r="F109" s="20"/>
      <c r="G109" s="20"/>
      <c r="H109" s="20"/>
      <c r="I109" s="20"/>
      <c r="J109" s="20"/>
    </row>
    <row r="110" spans="1:10" ht="22.35" customHeight="1">
      <c r="A110" s="22"/>
      <c r="E110" s="7"/>
      <c r="F110" s="20"/>
      <c r="G110" s="20"/>
      <c r="H110" s="20"/>
      <c r="I110" s="20"/>
      <c r="J110" s="20"/>
    </row>
    <row r="111" spans="1:10" ht="22.35" customHeight="1">
      <c r="A111" s="22"/>
      <c r="E111" s="7"/>
      <c r="F111" s="20"/>
      <c r="G111" s="20"/>
      <c r="H111" s="20"/>
      <c r="I111" s="20"/>
      <c r="J111" s="20"/>
    </row>
    <row r="112" spans="1:10" ht="22.35" customHeight="1">
      <c r="A112" s="22"/>
      <c r="E112" s="7"/>
      <c r="F112" s="20"/>
      <c r="G112" s="20"/>
      <c r="H112" s="20"/>
      <c r="I112" s="20"/>
      <c r="J112" s="20"/>
    </row>
    <row r="113" spans="1:10" ht="22.35" customHeight="1">
      <c r="A113" s="22"/>
      <c r="E113" s="7"/>
      <c r="F113" s="20"/>
      <c r="G113" s="20"/>
      <c r="H113" s="20"/>
      <c r="I113" s="20"/>
      <c r="J113" s="20"/>
    </row>
    <row r="114" spans="1:10" ht="22.35" customHeight="1">
      <c r="A114" s="22"/>
      <c r="E114" s="7"/>
      <c r="F114" s="20"/>
      <c r="G114" s="20"/>
      <c r="H114" s="20"/>
      <c r="I114" s="20"/>
      <c r="J114" s="20"/>
    </row>
    <row r="115" spans="1:10" ht="22.35" customHeight="1">
      <c r="A115" s="22"/>
      <c r="E115" s="7"/>
      <c r="F115" s="20"/>
      <c r="G115" s="20"/>
      <c r="H115" s="20"/>
      <c r="I115" s="20"/>
      <c r="J115" s="20"/>
    </row>
    <row r="116" spans="1:10" ht="22.35" customHeight="1">
      <c r="A116" s="22"/>
      <c r="E116" s="7"/>
      <c r="F116" s="20"/>
      <c r="G116" s="20"/>
      <c r="H116" s="20"/>
      <c r="I116" s="20"/>
      <c r="J116" s="20"/>
    </row>
    <row r="117" spans="1:10" ht="22.35" customHeight="1">
      <c r="A117" s="22"/>
      <c r="E117" s="7"/>
      <c r="F117" s="20"/>
      <c r="G117" s="20"/>
      <c r="H117" s="20"/>
      <c r="I117" s="20"/>
      <c r="J117" s="20"/>
    </row>
    <row r="118" spans="1:10" ht="22.35" customHeight="1">
      <c r="A118" s="22"/>
      <c r="E118" s="7"/>
      <c r="F118" s="20"/>
      <c r="G118" s="20"/>
      <c r="H118" s="20"/>
      <c r="I118" s="20"/>
      <c r="J118" s="20"/>
    </row>
    <row r="119" spans="1:10" ht="22.35" customHeight="1">
      <c r="A119" s="22"/>
      <c r="E119" s="7"/>
      <c r="F119" s="20"/>
      <c r="G119" s="20"/>
      <c r="H119" s="20"/>
      <c r="I119" s="20"/>
      <c r="J119" s="20"/>
    </row>
    <row r="120" spans="1:10" ht="22.35" customHeight="1">
      <c r="A120" s="22"/>
      <c r="E120" s="7"/>
      <c r="F120" s="20"/>
      <c r="G120" s="20"/>
      <c r="H120" s="20"/>
      <c r="I120" s="20"/>
      <c r="J120" s="20"/>
    </row>
    <row r="121" spans="1:10" ht="22.35" customHeight="1">
      <c r="A121" s="22"/>
      <c r="E121" s="7"/>
      <c r="F121" s="20"/>
      <c r="G121" s="20"/>
      <c r="H121" s="20"/>
      <c r="I121" s="20"/>
      <c r="J121" s="20"/>
    </row>
    <row r="122" spans="1:10" ht="22.35" customHeight="1">
      <c r="A122" s="22"/>
      <c r="E122" s="7"/>
      <c r="F122" s="20"/>
      <c r="G122" s="20"/>
      <c r="H122" s="20"/>
      <c r="I122" s="20"/>
      <c r="J122" s="20"/>
    </row>
    <row r="123" spans="1:10" ht="22.35" customHeight="1">
      <c r="A123" s="22"/>
      <c r="E123" s="7"/>
      <c r="F123" s="20"/>
      <c r="G123" s="20"/>
      <c r="H123" s="20"/>
      <c r="I123" s="20"/>
      <c r="J123" s="20"/>
    </row>
    <row r="124" spans="1:10" ht="22.35" customHeight="1">
      <c r="A124" s="22"/>
      <c r="E124" s="7"/>
      <c r="F124" s="20"/>
      <c r="G124" s="20"/>
      <c r="H124" s="20"/>
      <c r="I124" s="20"/>
      <c r="J124" s="20"/>
    </row>
    <row r="125" spans="1:10" ht="22.35" customHeight="1">
      <c r="A125" s="22"/>
      <c r="E125" s="7"/>
      <c r="F125" s="20"/>
      <c r="G125" s="20"/>
      <c r="H125" s="20"/>
      <c r="I125" s="20"/>
      <c r="J125" s="20"/>
    </row>
    <row r="126" spans="1:10" ht="22.35" customHeight="1">
      <c r="A126" s="22"/>
      <c r="E126" s="7"/>
      <c r="F126" s="20"/>
      <c r="G126" s="20"/>
      <c r="H126" s="20"/>
      <c r="I126" s="20"/>
      <c r="J126" s="20"/>
    </row>
    <row r="127" spans="1:10" ht="22.35" customHeight="1">
      <c r="A127" s="22"/>
      <c r="E127" s="7"/>
      <c r="F127" s="20"/>
      <c r="G127" s="20"/>
      <c r="H127" s="20"/>
      <c r="I127" s="20"/>
      <c r="J127" s="20"/>
    </row>
    <row r="128" spans="1:10" ht="22.35" customHeight="1">
      <c r="A128" s="22"/>
      <c r="E128" s="7"/>
      <c r="F128" s="20"/>
      <c r="G128" s="20"/>
      <c r="H128" s="20"/>
      <c r="I128" s="20"/>
      <c r="J128" s="20"/>
    </row>
    <row r="129" spans="1:10" ht="22.35" customHeight="1">
      <c r="A129" s="22"/>
      <c r="E129" s="7"/>
      <c r="F129" s="20"/>
      <c r="G129" s="20"/>
      <c r="H129" s="20"/>
      <c r="I129" s="20"/>
      <c r="J129" s="20"/>
    </row>
    <row r="130" spans="1:10" ht="22.35" customHeight="1">
      <c r="A130" s="22"/>
      <c r="E130" s="7"/>
      <c r="F130" s="20"/>
      <c r="G130" s="20"/>
      <c r="H130" s="20"/>
      <c r="I130" s="20"/>
      <c r="J130" s="20"/>
    </row>
    <row r="131" spans="1:10" ht="22.35" customHeight="1">
      <c r="A131" s="22"/>
      <c r="E131" s="7"/>
      <c r="F131" s="20"/>
      <c r="G131" s="20"/>
      <c r="H131" s="20"/>
      <c r="I131" s="20"/>
      <c r="J131" s="20"/>
    </row>
    <row r="132" spans="1:10" ht="22.35" customHeight="1">
      <c r="A132" s="22"/>
      <c r="E132" s="7"/>
      <c r="F132" s="20"/>
      <c r="G132" s="20"/>
      <c r="H132" s="20"/>
      <c r="I132" s="20"/>
      <c r="J132" s="20"/>
    </row>
    <row r="133" spans="1:10" ht="22.35" customHeight="1">
      <c r="A133" s="22"/>
      <c r="E133" s="7"/>
      <c r="F133" s="20"/>
      <c r="G133" s="20"/>
      <c r="H133" s="20"/>
      <c r="I133" s="20"/>
      <c r="J133" s="20"/>
    </row>
    <row r="134" spans="1:10" ht="22.35" customHeight="1">
      <c r="A134" s="22"/>
      <c r="E134" s="7"/>
      <c r="F134" s="20"/>
      <c r="G134" s="20"/>
      <c r="H134" s="20"/>
      <c r="I134" s="20"/>
      <c r="J134" s="20"/>
    </row>
    <row r="135" spans="1:10" ht="22.35" customHeight="1">
      <c r="A135" s="22"/>
      <c r="E135" s="7"/>
      <c r="F135" s="20"/>
      <c r="G135" s="20"/>
      <c r="H135" s="20"/>
      <c r="I135" s="20"/>
      <c r="J135" s="20"/>
    </row>
    <row r="136" spans="1:10" ht="22.35" customHeight="1">
      <c r="A136" s="22"/>
      <c r="E136" s="7"/>
      <c r="F136" s="20"/>
      <c r="G136" s="20"/>
      <c r="H136" s="20"/>
      <c r="I136" s="20"/>
      <c r="J136" s="20"/>
    </row>
    <row r="137" spans="1:10" ht="22.35" customHeight="1">
      <c r="A137" s="22"/>
      <c r="E137" s="7"/>
      <c r="F137" s="20"/>
      <c r="G137" s="20"/>
      <c r="H137" s="20"/>
      <c r="I137" s="20"/>
      <c r="J137" s="20"/>
    </row>
    <row r="138" spans="1:10" ht="22.35" customHeight="1">
      <c r="A138" s="22"/>
      <c r="E138" s="7"/>
      <c r="F138" s="20"/>
      <c r="G138" s="20"/>
      <c r="H138" s="20"/>
      <c r="I138" s="20"/>
      <c r="J138" s="20"/>
    </row>
    <row r="139" spans="1:10" ht="22.35" customHeight="1">
      <c r="A139" s="22"/>
      <c r="E139" s="7"/>
      <c r="F139" s="20"/>
      <c r="G139" s="20"/>
      <c r="H139" s="20"/>
      <c r="I139" s="20"/>
      <c r="J139" s="20"/>
    </row>
    <row r="140" spans="1:10" ht="22.35" customHeight="1">
      <c r="A140" s="22"/>
      <c r="E140" s="7"/>
      <c r="F140" s="20"/>
      <c r="G140" s="20"/>
      <c r="H140" s="20"/>
      <c r="I140" s="20"/>
      <c r="J140" s="20"/>
    </row>
    <row r="141" spans="1:10" ht="22.35" customHeight="1">
      <c r="A141" s="22"/>
      <c r="E141" s="7"/>
      <c r="F141" s="20"/>
      <c r="G141" s="20"/>
      <c r="H141" s="20"/>
      <c r="I141" s="20"/>
      <c r="J141" s="20"/>
    </row>
    <row r="142" spans="1:10" ht="22.35" customHeight="1">
      <c r="A142" s="22"/>
      <c r="E142" s="7"/>
      <c r="F142" s="20"/>
      <c r="G142" s="20"/>
      <c r="H142" s="20"/>
      <c r="I142" s="20"/>
      <c r="J142" s="20"/>
    </row>
    <row r="143" spans="1:10" ht="22.35" customHeight="1">
      <c r="A143" s="22"/>
      <c r="E143" s="7"/>
      <c r="F143" s="20"/>
      <c r="G143" s="20"/>
      <c r="H143" s="20"/>
      <c r="I143" s="20"/>
      <c r="J143" s="20"/>
    </row>
    <row r="144" spans="1:10" ht="22.35" customHeight="1">
      <c r="A144" s="22"/>
      <c r="E144" s="7"/>
      <c r="F144" s="20"/>
      <c r="G144" s="20"/>
      <c r="H144" s="20"/>
      <c r="I144" s="20"/>
      <c r="J144" s="20"/>
    </row>
    <row r="145" spans="1:10" ht="22.35" customHeight="1">
      <c r="A145" s="22"/>
      <c r="E145" s="7"/>
      <c r="F145" s="20"/>
      <c r="G145" s="20"/>
      <c r="H145" s="20"/>
      <c r="I145" s="20"/>
      <c r="J145" s="20"/>
    </row>
    <row r="146" spans="1:10" ht="22.35" customHeight="1">
      <c r="A146" s="22"/>
      <c r="E146" s="7"/>
      <c r="F146" s="20"/>
      <c r="G146" s="20"/>
      <c r="H146" s="20"/>
      <c r="I146" s="20"/>
      <c r="J146" s="20"/>
    </row>
    <row r="147" spans="1:10" ht="22.35" customHeight="1">
      <c r="A147" s="22"/>
      <c r="E147" s="7"/>
      <c r="F147" s="20"/>
      <c r="G147" s="20"/>
      <c r="H147" s="20"/>
      <c r="I147" s="20"/>
      <c r="J147" s="20"/>
    </row>
    <row r="148" spans="1:10" ht="22.35" customHeight="1">
      <c r="A148" s="22"/>
      <c r="E148" s="7"/>
      <c r="F148" s="20"/>
      <c r="G148" s="20"/>
      <c r="H148" s="20"/>
      <c r="I148" s="20"/>
      <c r="J148" s="20"/>
    </row>
    <row r="149" spans="1:10" ht="22.35" customHeight="1">
      <c r="A149" s="22"/>
      <c r="E149" s="7"/>
      <c r="F149" s="20"/>
      <c r="G149" s="20"/>
      <c r="H149" s="20"/>
      <c r="I149" s="20"/>
      <c r="J149" s="20"/>
    </row>
    <row r="150" spans="1:10" ht="22.35" customHeight="1">
      <c r="A150" s="22"/>
      <c r="E150" s="7"/>
      <c r="F150" s="20"/>
      <c r="G150" s="20"/>
      <c r="H150" s="20"/>
      <c r="I150" s="20"/>
      <c r="J150" s="20"/>
    </row>
    <row r="151" spans="1:10" ht="22.35" customHeight="1">
      <c r="A151" s="22"/>
      <c r="E151" s="7"/>
      <c r="F151" s="20"/>
      <c r="G151" s="20"/>
      <c r="H151" s="20"/>
      <c r="I151" s="20"/>
      <c r="J151" s="20"/>
    </row>
    <row r="152" spans="1:10" ht="22.35" customHeight="1">
      <c r="A152" s="22"/>
      <c r="E152" s="7"/>
      <c r="F152" s="20"/>
      <c r="G152" s="20"/>
      <c r="H152" s="20"/>
      <c r="I152" s="20"/>
      <c r="J152" s="20"/>
    </row>
    <row r="153" spans="1:10" ht="22.35" customHeight="1">
      <c r="A153" s="22"/>
      <c r="E153" s="7"/>
      <c r="F153" s="20"/>
      <c r="G153" s="20"/>
      <c r="H153" s="20"/>
      <c r="I153" s="20"/>
      <c r="J153" s="20"/>
    </row>
    <row r="154" spans="1:10" ht="22.35" customHeight="1">
      <c r="A154" s="22"/>
      <c r="E154" s="7"/>
      <c r="F154" s="20"/>
      <c r="G154" s="20"/>
      <c r="H154" s="20"/>
      <c r="I154" s="20"/>
      <c r="J154" s="20"/>
    </row>
    <row r="155" spans="1:10" ht="22.35" customHeight="1">
      <c r="A155" s="22"/>
      <c r="E155" s="7"/>
      <c r="F155" s="20"/>
      <c r="G155" s="20"/>
      <c r="H155" s="20"/>
      <c r="I155" s="20"/>
      <c r="J155" s="20"/>
    </row>
    <row r="156" spans="1:10" ht="22.35" customHeight="1">
      <c r="A156" s="22"/>
      <c r="E156" s="7"/>
      <c r="F156" s="20"/>
      <c r="G156" s="20"/>
      <c r="H156" s="20"/>
      <c r="I156" s="20"/>
      <c r="J156" s="20"/>
    </row>
    <row r="157" spans="1:10" ht="22.35" customHeight="1">
      <c r="A157" s="22"/>
      <c r="E157" s="7"/>
      <c r="F157" s="20"/>
      <c r="G157" s="20"/>
      <c r="H157" s="20"/>
      <c r="I157" s="20"/>
      <c r="J157" s="20"/>
    </row>
    <row r="158" spans="1:10" ht="22.35" customHeight="1">
      <c r="A158" s="22"/>
      <c r="E158" s="7"/>
      <c r="F158" s="20"/>
      <c r="G158" s="20"/>
      <c r="H158" s="20"/>
      <c r="I158" s="20"/>
      <c r="J158" s="20"/>
    </row>
    <row r="159" spans="1:10" ht="22.35" customHeight="1">
      <c r="A159" s="22"/>
      <c r="E159" s="7"/>
      <c r="F159" s="20"/>
      <c r="G159" s="20"/>
      <c r="H159" s="20"/>
      <c r="I159" s="20"/>
      <c r="J159" s="20"/>
    </row>
    <row r="160" spans="1:10" ht="22.35" customHeight="1">
      <c r="A160" s="22"/>
      <c r="E160" s="7"/>
      <c r="F160" s="20"/>
      <c r="G160" s="20"/>
      <c r="H160" s="20"/>
      <c r="I160" s="20"/>
      <c r="J160" s="20"/>
    </row>
    <row r="161" spans="1:10" ht="22.35" customHeight="1">
      <c r="A161" s="22"/>
      <c r="E161" s="7"/>
      <c r="F161" s="20"/>
      <c r="G161" s="20"/>
      <c r="H161" s="20"/>
      <c r="I161" s="20"/>
      <c r="J161" s="20"/>
    </row>
    <row r="162" spans="1:10" ht="22.35" customHeight="1">
      <c r="A162" s="22"/>
      <c r="E162" s="7"/>
      <c r="F162" s="20"/>
      <c r="G162" s="20"/>
      <c r="H162" s="20"/>
      <c r="I162" s="20"/>
      <c r="J162" s="20"/>
    </row>
    <row r="163" spans="1:10" ht="22.35" customHeight="1">
      <c r="A163" s="22"/>
      <c r="E163" s="7"/>
      <c r="F163" s="20"/>
      <c r="G163" s="20"/>
      <c r="H163" s="20"/>
      <c r="I163" s="20"/>
      <c r="J163" s="20"/>
    </row>
    <row r="164" spans="1:10" ht="22.35" customHeight="1">
      <c r="A164" s="22"/>
      <c r="E164" s="7"/>
      <c r="F164" s="20"/>
      <c r="G164" s="20"/>
      <c r="H164" s="20"/>
      <c r="I164" s="20"/>
      <c r="J164" s="20"/>
    </row>
    <row r="165" spans="1:10" ht="22.35" customHeight="1">
      <c r="A165" s="22"/>
      <c r="E165" s="7"/>
      <c r="F165" s="20"/>
      <c r="G165" s="20"/>
      <c r="H165" s="20"/>
      <c r="I165" s="20"/>
      <c r="J165" s="20"/>
    </row>
    <row r="166" spans="1:10" ht="22.35" customHeight="1">
      <c r="A166" s="22"/>
      <c r="E166" s="7"/>
      <c r="F166" s="20"/>
      <c r="G166" s="20"/>
      <c r="H166" s="20"/>
      <c r="I166" s="20"/>
      <c r="J166" s="20"/>
    </row>
    <row r="167" spans="1:10" ht="22.35" customHeight="1">
      <c r="A167" s="22"/>
      <c r="E167" s="7"/>
      <c r="F167" s="20"/>
      <c r="G167" s="20"/>
      <c r="H167" s="20"/>
      <c r="I167" s="20"/>
      <c r="J167" s="20"/>
    </row>
    <row r="168" spans="1:10" ht="22.35" customHeight="1">
      <c r="A168" s="22"/>
      <c r="E168" s="7"/>
      <c r="F168" s="20"/>
      <c r="G168" s="20"/>
      <c r="H168" s="20"/>
      <c r="I168" s="20"/>
      <c r="J168" s="20"/>
    </row>
    <row r="169" spans="1:10" ht="22.35" customHeight="1">
      <c r="A169" s="22"/>
      <c r="E169" s="7"/>
      <c r="F169" s="20"/>
      <c r="G169" s="20"/>
      <c r="H169" s="20"/>
      <c r="I169" s="20"/>
      <c r="J169" s="20"/>
    </row>
    <row r="170" spans="1:10" ht="22.35" customHeight="1">
      <c r="A170" s="22"/>
      <c r="E170" s="7"/>
      <c r="F170" s="20"/>
      <c r="G170" s="20"/>
      <c r="H170" s="20"/>
      <c r="I170" s="20"/>
      <c r="J170" s="20"/>
    </row>
    <row r="171" spans="1:10" ht="22.35" customHeight="1">
      <c r="A171" s="22"/>
      <c r="E171" s="7"/>
      <c r="F171" s="20"/>
      <c r="G171" s="20"/>
      <c r="H171" s="20"/>
      <c r="I171" s="20"/>
      <c r="J171" s="20"/>
    </row>
    <row r="172" spans="1:10" ht="22.35" customHeight="1">
      <c r="A172" s="22"/>
      <c r="E172" s="7"/>
      <c r="F172" s="20"/>
      <c r="G172" s="20"/>
      <c r="H172" s="20"/>
      <c r="I172" s="20"/>
      <c r="J172" s="20"/>
    </row>
    <row r="173" spans="1:10" ht="22.35" customHeight="1">
      <c r="A173" s="22"/>
      <c r="E173" s="7"/>
      <c r="F173" s="20"/>
      <c r="G173" s="20"/>
      <c r="H173" s="20"/>
      <c r="I173" s="20"/>
      <c r="J173" s="20"/>
    </row>
    <row r="174" spans="1:10" ht="22.35" customHeight="1">
      <c r="A174" s="22"/>
      <c r="E174" s="7"/>
      <c r="F174" s="20"/>
      <c r="G174" s="20"/>
      <c r="H174" s="20"/>
      <c r="I174" s="20"/>
      <c r="J174" s="20"/>
    </row>
    <row r="175" spans="1:10" ht="22.35" customHeight="1">
      <c r="A175" s="22"/>
      <c r="E175" s="7"/>
      <c r="F175" s="20"/>
      <c r="G175" s="20"/>
      <c r="H175" s="20"/>
      <c r="I175" s="20"/>
      <c r="J175" s="20"/>
    </row>
    <row r="176" spans="1:10" ht="22.35" customHeight="1">
      <c r="A176" s="22"/>
      <c r="E176" s="7"/>
      <c r="F176" s="20"/>
      <c r="G176" s="20"/>
      <c r="H176" s="20"/>
      <c r="I176" s="20"/>
      <c r="J176" s="20"/>
    </row>
    <row r="177" spans="1:10" ht="22.35" customHeight="1">
      <c r="A177" s="22"/>
      <c r="E177" s="7"/>
      <c r="F177" s="20"/>
      <c r="G177" s="20"/>
      <c r="H177" s="20"/>
      <c r="I177" s="20"/>
      <c r="J177" s="20"/>
    </row>
    <row r="178" spans="1:10" ht="22.35" customHeight="1">
      <c r="A178" s="22"/>
      <c r="E178" s="7"/>
      <c r="F178" s="20"/>
      <c r="G178" s="20"/>
      <c r="H178" s="20"/>
      <c r="I178" s="20"/>
      <c r="J178" s="20"/>
    </row>
    <row r="179" spans="1:10" ht="22.35" customHeight="1">
      <c r="A179" s="22"/>
      <c r="E179" s="7"/>
      <c r="F179" s="20"/>
      <c r="G179" s="20"/>
      <c r="H179" s="20"/>
      <c r="I179" s="20"/>
      <c r="J179" s="20"/>
    </row>
    <row r="180" spans="1:10" ht="22.35" customHeight="1">
      <c r="A180" s="22"/>
      <c r="E180" s="7"/>
      <c r="F180" s="20"/>
      <c r="G180" s="20"/>
      <c r="H180" s="20"/>
      <c r="I180" s="20"/>
      <c r="J180" s="20"/>
    </row>
    <row r="181" spans="1:10" ht="22.35" customHeight="1">
      <c r="A181" s="22"/>
      <c r="E181" s="7"/>
      <c r="F181" s="20"/>
      <c r="G181" s="20"/>
      <c r="H181" s="20"/>
      <c r="I181" s="20"/>
      <c r="J181" s="20"/>
    </row>
    <row r="182" spans="1:10" ht="22.35" customHeight="1">
      <c r="A182" s="22"/>
      <c r="E182" s="7"/>
      <c r="F182" s="20"/>
      <c r="G182" s="20"/>
      <c r="H182" s="20"/>
      <c r="I182" s="20"/>
      <c r="J182" s="20"/>
    </row>
    <row r="183" spans="1:10" ht="22.35" customHeight="1">
      <c r="A183" s="22"/>
      <c r="E183" s="7"/>
      <c r="F183" s="20"/>
      <c r="G183" s="20"/>
      <c r="H183" s="20"/>
      <c r="I183" s="20"/>
      <c r="J183" s="20"/>
    </row>
    <row r="184" spans="1:10" ht="22.35" customHeight="1">
      <c r="A184" s="22"/>
      <c r="E184" s="7"/>
      <c r="F184" s="20"/>
      <c r="G184" s="20"/>
      <c r="H184" s="20"/>
      <c r="I184" s="20"/>
      <c r="J184" s="20"/>
    </row>
    <row r="185" spans="1:10" ht="22.35" customHeight="1">
      <c r="A185" s="22"/>
      <c r="E185" s="7"/>
      <c r="F185" s="20"/>
      <c r="G185" s="20"/>
      <c r="H185" s="20"/>
      <c r="I185" s="20"/>
      <c r="J185" s="20"/>
    </row>
    <row r="186" spans="1:10" ht="22.35" customHeight="1">
      <c r="A186" s="22"/>
      <c r="E186" s="7"/>
      <c r="F186" s="20"/>
      <c r="G186" s="20"/>
      <c r="H186" s="20"/>
      <c r="I186" s="20"/>
      <c r="J186" s="20"/>
    </row>
    <row r="187" spans="1:10" ht="22.35" customHeight="1">
      <c r="A187" s="22"/>
      <c r="E187" s="7"/>
      <c r="F187" s="20"/>
      <c r="G187" s="20"/>
      <c r="H187" s="20"/>
      <c r="I187" s="20"/>
      <c r="J187" s="20"/>
    </row>
    <row r="188" spans="1:10" ht="22.35" customHeight="1">
      <c r="A188" s="22"/>
      <c r="E188" s="7"/>
      <c r="F188" s="20"/>
      <c r="G188" s="20"/>
      <c r="H188" s="20"/>
      <c r="I188" s="20"/>
      <c r="J188" s="20"/>
    </row>
    <row r="189" spans="1:10" ht="22.35" customHeight="1">
      <c r="A189" s="22"/>
      <c r="E189" s="7"/>
      <c r="F189" s="20"/>
      <c r="G189" s="20"/>
      <c r="H189" s="20"/>
      <c r="I189" s="20"/>
      <c r="J189" s="20"/>
    </row>
    <row r="190" spans="1:10" ht="22.35" customHeight="1">
      <c r="A190" s="22"/>
      <c r="E190" s="7"/>
      <c r="F190" s="20"/>
      <c r="G190" s="20"/>
      <c r="H190" s="20"/>
      <c r="I190" s="20"/>
      <c r="J190" s="20"/>
    </row>
    <row r="191" spans="1:10" ht="22.35" customHeight="1">
      <c r="A191" s="22"/>
      <c r="E191" s="7"/>
      <c r="F191" s="20"/>
      <c r="G191" s="20"/>
      <c r="H191" s="20"/>
      <c r="I191" s="20"/>
      <c r="J191" s="20"/>
    </row>
    <row r="192" spans="1:10" ht="22.35" customHeight="1">
      <c r="A192" s="22"/>
      <c r="E192" s="7"/>
      <c r="F192" s="20"/>
      <c r="G192" s="20"/>
      <c r="H192" s="20"/>
      <c r="I192" s="20"/>
      <c r="J192" s="20"/>
    </row>
    <row r="193" spans="1:10" ht="22.35" customHeight="1">
      <c r="A193" s="22"/>
      <c r="E193" s="7"/>
      <c r="F193" s="20"/>
      <c r="G193" s="20"/>
      <c r="H193" s="20"/>
      <c r="I193" s="20"/>
      <c r="J193" s="20"/>
    </row>
    <row r="194" spans="1:10" ht="22.35" customHeight="1">
      <c r="A194" s="22"/>
      <c r="E194" s="7"/>
      <c r="F194" s="20"/>
      <c r="G194" s="20"/>
      <c r="H194" s="20"/>
      <c r="I194" s="20"/>
      <c r="J194" s="20"/>
    </row>
    <row r="195" spans="1:10" ht="22.35" customHeight="1">
      <c r="A195" s="22"/>
      <c r="E195" s="7"/>
      <c r="F195" s="20"/>
      <c r="G195" s="20"/>
      <c r="H195" s="20"/>
      <c r="I195" s="20"/>
      <c r="J195" s="20"/>
    </row>
    <row r="196" spans="1:10" ht="22.35" customHeight="1">
      <c r="A196" s="22"/>
      <c r="E196" s="7"/>
      <c r="F196" s="20"/>
      <c r="G196" s="20"/>
      <c r="H196" s="20"/>
      <c r="I196" s="20"/>
      <c r="J196" s="20"/>
    </row>
    <row r="197" spans="1:10" ht="22.35" customHeight="1">
      <c r="A197" s="22"/>
      <c r="E197" s="7"/>
      <c r="F197" s="20"/>
      <c r="G197" s="20"/>
      <c r="H197" s="20"/>
      <c r="I197" s="20"/>
      <c r="J197" s="20"/>
    </row>
    <row r="198" spans="1:10" ht="22.35" customHeight="1">
      <c r="A198" s="22"/>
      <c r="E198" s="7"/>
      <c r="F198" s="20"/>
      <c r="G198" s="20"/>
      <c r="H198" s="20"/>
      <c r="I198" s="20"/>
      <c r="J198" s="20"/>
    </row>
    <row r="199" spans="1:10" ht="22.35" customHeight="1">
      <c r="A199" s="22"/>
      <c r="E199" s="7"/>
      <c r="F199" s="20"/>
      <c r="G199" s="20"/>
      <c r="H199" s="20"/>
      <c r="I199" s="20"/>
      <c r="J199" s="20"/>
    </row>
    <row r="200" spans="1:10" ht="22.35" customHeight="1">
      <c r="A200" s="22"/>
      <c r="E200" s="7"/>
      <c r="F200" s="20"/>
      <c r="G200" s="20"/>
      <c r="H200" s="20"/>
      <c r="I200" s="20"/>
      <c r="J200" s="20"/>
    </row>
    <row r="201" spans="1:10" ht="22.35" customHeight="1">
      <c r="A201" s="22"/>
      <c r="E201" s="7"/>
      <c r="F201" s="20"/>
      <c r="G201" s="20"/>
      <c r="H201" s="20"/>
      <c r="I201" s="20"/>
      <c r="J201" s="20"/>
    </row>
    <row r="202" spans="1:10" ht="22.35" customHeight="1">
      <c r="A202" s="22"/>
      <c r="E202" s="7"/>
      <c r="F202" s="20"/>
      <c r="G202" s="20"/>
      <c r="H202" s="20"/>
      <c r="I202" s="20"/>
      <c r="J202" s="20"/>
    </row>
    <row r="203" spans="1:10" ht="22.35" customHeight="1">
      <c r="A203" s="22"/>
      <c r="E203" s="7"/>
      <c r="F203" s="20"/>
      <c r="G203" s="20"/>
      <c r="H203" s="20"/>
      <c r="I203" s="20"/>
      <c r="J203" s="20"/>
    </row>
    <row r="204" spans="1:10" ht="22.35" customHeight="1">
      <c r="A204" s="22"/>
      <c r="E204" s="7"/>
      <c r="F204" s="20"/>
      <c r="G204" s="20"/>
      <c r="H204" s="20"/>
      <c r="I204" s="20"/>
      <c r="J204" s="20"/>
    </row>
    <row r="205" spans="1:10" ht="22.35" customHeight="1">
      <c r="A205" s="22"/>
      <c r="E205" s="7"/>
      <c r="F205" s="20"/>
      <c r="G205" s="20"/>
      <c r="H205" s="20"/>
      <c r="I205" s="20"/>
      <c r="J205" s="20"/>
    </row>
    <row r="206" spans="1:10" ht="22.35" customHeight="1">
      <c r="A206" s="22"/>
      <c r="E206" s="7"/>
      <c r="F206" s="20"/>
      <c r="G206" s="20"/>
      <c r="H206" s="20"/>
      <c r="I206" s="20"/>
      <c r="J206" s="20"/>
    </row>
    <row r="207" spans="1:10" ht="22.35" customHeight="1">
      <c r="A207" s="22"/>
      <c r="E207" s="7"/>
      <c r="F207" s="20"/>
      <c r="G207" s="20"/>
      <c r="H207" s="20"/>
      <c r="I207" s="20"/>
      <c r="J207" s="20"/>
    </row>
    <row r="208" spans="1:10" ht="22.35" customHeight="1">
      <c r="A208" s="22"/>
      <c r="E208" s="7"/>
      <c r="F208" s="20"/>
      <c r="G208" s="20"/>
      <c r="H208" s="20"/>
      <c r="I208" s="20"/>
      <c r="J208" s="20"/>
    </row>
    <row r="209" spans="1:10" ht="22.35" customHeight="1">
      <c r="A209" s="22"/>
      <c r="E209" s="7"/>
      <c r="F209" s="20"/>
      <c r="G209" s="20"/>
      <c r="H209" s="20"/>
      <c r="I209" s="20"/>
      <c r="J209" s="20"/>
    </row>
    <row r="210" spans="1:10" ht="22.35" customHeight="1">
      <c r="A210" s="22"/>
      <c r="E210" s="7"/>
      <c r="F210" s="20"/>
      <c r="G210" s="20"/>
      <c r="H210" s="20"/>
      <c r="I210" s="20"/>
      <c r="J210" s="20"/>
    </row>
    <row r="211" spans="1:10" ht="22.35" customHeight="1">
      <c r="A211" s="22"/>
      <c r="E211" s="7"/>
      <c r="F211" s="20"/>
      <c r="G211" s="20"/>
      <c r="H211" s="20"/>
      <c r="I211" s="20"/>
      <c r="J211" s="20"/>
    </row>
    <row r="212" spans="1:10" ht="22.35" customHeight="1">
      <c r="A212" s="22"/>
      <c r="E212" s="7"/>
      <c r="F212" s="20"/>
      <c r="G212" s="20"/>
      <c r="H212" s="20"/>
      <c r="I212" s="20"/>
      <c r="J212" s="20"/>
    </row>
    <row r="213" spans="1:10" ht="22.35" customHeight="1">
      <c r="A213" s="22"/>
      <c r="E213" s="7"/>
      <c r="F213" s="20"/>
      <c r="G213" s="20"/>
      <c r="H213" s="20"/>
      <c r="I213" s="20"/>
      <c r="J213" s="20"/>
    </row>
    <row r="214" spans="1:10" ht="22.35" customHeight="1">
      <c r="A214" s="22"/>
      <c r="E214" s="7"/>
      <c r="F214" s="20"/>
      <c r="G214" s="20"/>
      <c r="H214" s="20"/>
      <c r="I214" s="20"/>
      <c r="J214" s="20"/>
    </row>
    <row r="215" spans="1:10" ht="22.35" customHeight="1">
      <c r="A215" s="22"/>
      <c r="E215" s="7"/>
      <c r="F215" s="20"/>
      <c r="G215" s="20"/>
      <c r="H215" s="20"/>
      <c r="I215" s="20"/>
      <c r="J215" s="20"/>
    </row>
    <row r="216" spans="1:10" ht="22.35" customHeight="1">
      <c r="A216" s="22"/>
      <c r="E216" s="7"/>
      <c r="F216" s="20"/>
      <c r="G216" s="20"/>
      <c r="H216" s="20"/>
      <c r="I216" s="20"/>
      <c r="J216" s="20"/>
    </row>
    <row r="217" spans="1:10" ht="22.35" customHeight="1">
      <c r="A217" s="22"/>
      <c r="E217" s="7"/>
      <c r="F217" s="20"/>
      <c r="G217" s="20"/>
      <c r="H217" s="20"/>
      <c r="I217" s="20"/>
      <c r="J217" s="20"/>
    </row>
    <row r="218" spans="1:10" ht="22.35" customHeight="1">
      <c r="A218" s="22"/>
      <c r="E218" s="7"/>
      <c r="F218" s="20"/>
      <c r="G218" s="20"/>
      <c r="H218" s="20"/>
      <c r="I218" s="20"/>
      <c r="J218" s="20"/>
    </row>
    <row r="219" spans="1:10" ht="22.35" customHeight="1">
      <c r="A219" s="22"/>
      <c r="E219" s="7"/>
      <c r="F219" s="20"/>
      <c r="G219" s="20"/>
      <c r="H219" s="20"/>
      <c r="I219" s="20"/>
      <c r="J219" s="20"/>
    </row>
    <row r="220" spans="1:10" ht="22.35" customHeight="1">
      <c r="A220" s="22"/>
      <c r="E220" s="7"/>
      <c r="F220" s="20"/>
      <c r="G220" s="20"/>
      <c r="H220" s="20"/>
      <c r="I220" s="20"/>
      <c r="J220" s="20"/>
    </row>
    <row r="221" spans="1:10" ht="22.35" customHeight="1">
      <c r="A221" s="22"/>
      <c r="E221" s="7"/>
      <c r="F221" s="20"/>
      <c r="G221" s="20"/>
      <c r="H221" s="20"/>
      <c r="I221" s="20"/>
      <c r="J221" s="20"/>
    </row>
    <row r="222" spans="1:10" ht="22.35" customHeight="1">
      <c r="A222" s="22"/>
      <c r="E222" s="7"/>
      <c r="F222" s="20"/>
      <c r="G222" s="20"/>
      <c r="H222" s="20"/>
      <c r="I222" s="20"/>
      <c r="J222" s="20"/>
    </row>
    <row r="223" spans="1:10" ht="22.35" customHeight="1">
      <c r="A223" s="22"/>
      <c r="E223" s="7"/>
      <c r="F223" s="20"/>
      <c r="G223" s="20"/>
      <c r="H223" s="20"/>
      <c r="I223" s="20"/>
      <c r="J223" s="20"/>
    </row>
    <row r="224" spans="1:10" ht="22.35" customHeight="1">
      <c r="A224" s="22"/>
      <c r="E224" s="7"/>
      <c r="F224" s="20"/>
      <c r="G224" s="20"/>
      <c r="H224" s="20"/>
      <c r="I224" s="20"/>
      <c r="J224" s="20"/>
    </row>
    <row r="225" spans="1:10" ht="22.35" customHeight="1">
      <c r="A225" s="22"/>
      <c r="E225" s="7"/>
      <c r="F225" s="20"/>
      <c r="G225" s="20"/>
      <c r="H225" s="20"/>
      <c r="I225" s="20"/>
      <c r="J225" s="20"/>
    </row>
    <row r="226" spans="1:10" ht="22.35" customHeight="1">
      <c r="A226" s="22"/>
      <c r="E226" s="7"/>
      <c r="F226" s="20"/>
      <c r="G226" s="20"/>
      <c r="H226" s="20"/>
      <c r="I226" s="20"/>
      <c r="J226" s="20"/>
    </row>
    <row r="227" spans="1:10" ht="22.35" customHeight="1">
      <c r="A227" s="22"/>
      <c r="E227" s="7"/>
      <c r="F227" s="20"/>
      <c r="G227" s="20"/>
      <c r="H227" s="20"/>
      <c r="I227" s="20"/>
      <c r="J227" s="20"/>
    </row>
    <row r="228" spans="1:10" ht="22.35" customHeight="1">
      <c r="A228" s="22"/>
      <c r="E228" s="7"/>
      <c r="F228" s="20"/>
      <c r="G228" s="20"/>
      <c r="H228" s="20"/>
      <c r="I228" s="20"/>
      <c r="J228" s="20"/>
    </row>
    <row r="229" spans="1:10" ht="22.35" customHeight="1">
      <c r="A229" s="22"/>
      <c r="E229" s="7"/>
      <c r="F229" s="20"/>
      <c r="G229" s="20"/>
      <c r="H229" s="20"/>
      <c r="I229" s="20"/>
      <c r="J229" s="20"/>
    </row>
    <row r="230" spans="1:10" ht="22.35" customHeight="1">
      <c r="A230" s="22"/>
      <c r="E230" s="7"/>
      <c r="F230" s="20"/>
      <c r="G230" s="20"/>
      <c r="H230" s="20"/>
      <c r="I230" s="20"/>
      <c r="J230" s="20"/>
    </row>
    <row r="231" spans="1:10" ht="22.35" customHeight="1">
      <c r="A231" s="22"/>
      <c r="E231" s="7"/>
      <c r="F231" s="20"/>
      <c r="G231" s="20"/>
      <c r="H231" s="20"/>
      <c r="I231" s="20"/>
      <c r="J231" s="20"/>
    </row>
    <row r="232" spans="1:10" ht="22.35" customHeight="1">
      <c r="A232" s="22"/>
      <c r="E232" s="7"/>
      <c r="F232" s="20"/>
      <c r="G232" s="20"/>
      <c r="H232" s="20"/>
      <c r="I232" s="20"/>
      <c r="J232" s="20"/>
    </row>
    <row r="233" spans="1:10" ht="22.35" customHeight="1">
      <c r="A233" s="22"/>
      <c r="E233" s="7"/>
      <c r="F233" s="20"/>
      <c r="G233" s="20"/>
      <c r="H233" s="20"/>
      <c r="I233" s="20"/>
      <c r="J233" s="20"/>
    </row>
    <row r="234" spans="1:10" ht="22.35" customHeight="1">
      <c r="A234" s="22"/>
      <c r="E234" s="7"/>
      <c r="F234" s="20"/>
      <c r="G234" s="20"/>
      <c r="H234" s="20"/>
      <c r="I234" s="20"/>
      <c r="J234" s="20"/>
    </row>
    <row r="235" spans="1:10" ht="22.35" customHeight="1">
      <c r="A235" s="22"/>
      <c r="E235" s="7"/>
      <c r="F235" s="20"/>
      <c r="G235" s="20"/>
      <c r="H235" s="20"/>
      <c r="I235" s="20"/>
      <c r="J235" s="20"/>
    </row>
    <row r="236" spans="1:10" ht="22.35" customHeight="1">
      <c r="A236" s="22"/>
      <c r="E236" s="7"/>
      <c r="F236" s="20"/>
      <c r="G236" s="20"/>
      <c r="H236" s="20"/>
      <c r="I236" s="20"/>
      <c r="J236" s="20"/>
    </row>
    <row r="237" spans="1:10" ht="22.35" customHeight="1">
      <c r="A237" s="22"/>
      <c r="E237" s="7"/>
      <c r="F237" s="20"/>
      <c r="G237" s="20"/>
      <c r="H237" s="20"/>
      <c r="I237" s="20"/>
      <c r="J237" s="20"/>
    </row>
    <row r="238" spans="1:10" ht="22.35" customHeight="1">
      <c r="A238" s="22"/>
      <c r="E238" s="7"/>
      <c r="F238" s="20"/>
      <c r="G238" s="20"/>
      <c r="H238" s="20"/>
      <c r="I238" s="20"/>
      <c r="J238" s="20"/>
    </row>
    <row r="239" spans="1:10" ht="22.35" customHeight="1">
      <c r="A239" s="22"/>
      <c r="E239" s="7"/>
      <c r="F239" s="20"/>
      <c r="G239" s="20"/>
      <c r="H239" s="20"/>
      <c r="I239" s="20"/>
      <c r="J239" s="20"/>
    </row>
    <row r="240" spans="1:10" ht="22.35" customHeight="1">
      <c r="A240" s="22"/>
      <c r="E240" s="7"/>
      <c r="F240" s="20"/>
      <c r="G240" s="20"/>
      <c r="H240" s="20"/>
      <c r="I240" s="20"/>
      <c r="J240" s="20"/>
    </row>
    <row r="241" spans="1:10" ht="22.35" customHeight="1">
      <c r="A241" s="22"/>
      <c r="E241" s="7"/>
      <c r="F241" s="20"/>
      <c r="G241" s="20"/>
      <c r="H241" s="20"/>
      <c r="I241" s="20"/>
      <c r="J241" s="20"/>
    </row>
    <row r="242" spans="1:10" ht="22.35" customHeight="1">
      <c r="A242" s="22"/>
      <c r="E242" s="7"/>
      <c r="F242" s="20"/>
      <c r="G242" s="20"/>
      <c r="H242" s="20"/>
      <c r="I242" s="20"/>
      <c r="J242" s="20"/>
    </row>
    <row r="243" spans="1:10" ht="22.35" customHeight="1">
      <c r="A243" s="22"/>
      <c r="E243" s="7"/>
      <c r="F243" s="20"/>
      <c r="G243" s="20"/>
      <c r="H243" s="20"/>
      <c r="I243" s="20"/>
      <c r="J243" s="20"/>
    </row>
    <row r="244" spans="1:10" ht="22.35" customHeight="1">
      <c r="A244" s="22"/>
      <c r="E244" s="7"/>
      <c r="F244" s="20"/>
      <c r="G244" s="20"/>
      <c r="H244" s="20"/>
      <c r="I244" s="20"/>
      <c r="J244" s="20"/>
    </row>
    <row r="245" spans="1:10" ht="22.35" customHeight="1">
      <c r="A245" s="22"/>
      <c r="E245" s="7"/>
      <c r="F245" s="20"/>
      <c r="G245" s="20"/>
      <c r="H245" s="20"/>
      <c r="I245" s="20"/>
      <c r="J245" s="20"/>
    </row>
    <row r="246" spans="1:10" ht="22.35" customHeight="1">
      <c r="A246" s="22"/>
      <c r="E246" s="7"/>
      <c r="F246" s="20"/>
      <c r="G246" s="20"/>
      <c r="H246" s="20"/>
      <c r="I246" s="20"/>
      <c r="J246" s="20"/>
    </row>
    <row r="247" spans="1:10" ht="22.35" customHeight="1">
      <c r="A247" s="22"/>
      <c r="E247" s="7"/>
      <c r="F247" s="20"/>
      <c r="G247" s="20"/>
      <c r="H247" s="20"/>
      <c r="I247" s="20"/>
      <c r="J247" s="20"/>
    </row>
    <row r="248" spans="1:10" ht="22.35" customHeight="1">
      <c r="A248" s="22"/>
      <c r="E248" s="7"/>
      <c r="F248" s="20"/>
      <c r="G248" s="20"/>
      <c r="H248" s="20"/>
      <c r="I248" s="20"/>
      <c r="J248" s="20"/>
    </row>
    <row r="249" spans="1:10" ht="22.35" customHeight="1">
      <c r="A249" s="22"/>
      <c r="E249" s="7"/>
      <c r="F249" s="20"/>
      <c r="G249" s="20"/>
      <c r="H249" s="20"/>
      <c r="I249" s="20"/>
      <c r="J249" s="20"/>
    </row>
    <row r="250" spans="1:10" ht="22.35" customHeight="1">
      <c r="A250" s="22"/>
      <c r="E250" s="7"/>
      <c r="F250" s="20"/>
      <c r="G250" s="20"/>
      <c r="H250" s="20"/>
      <c r="I250" s="20"/>
      <c r="J250" s="20"/>
    </row>
    <row r="251" spans="1:10" ht="22.35" customHeight="1">
      <c r="A251" s="22"/>
      <c r="E251" s="7"/>
      <c r="F251" s="20"/>
      <c r="G251" s="20"/>
      <c r="H251" s="20"/>
      <c r="I251" s="20"/>
      <c r="J251" s="20"/>
    </row>
    <row r="252" spans="1:10" ht="22.35" customHeight="1">
      <c r="A252" s="22"/>
      <c r="E252" s="7"/>
      <c r="F252" s="20"/>
      <c r="G252" s="20"/>
      <c r="H252" s="20"/>
      <c r="I252" s="20"/>
      <c r="J252" s="20"/>
    </row>
    <row r="253" spans="1:10" ht="22.35" customHeight="1">
      <c r="A253" s="22"/>
      <c r="E253" s="7"/>
      <c r="F253" s="20"/>
      <c r="G253" s="20"/>
      <c r="H253" s="20"/>
      <c r="I253" s="20"/>
      <c r="J253" s="20"/>
    </row>
    <row r="254" spans="1:10" ht="22.35" customHeight="1">
      <c r="A254" s="22"/>
      <c r="E254" s="7"/>
      <c r="F254" s="20"/>
      <c r="G254" s="20"/>
      <c r="H254" s="20"/>
      <c r="I254" s="20"/>
      <c r="J254" s="20"/>
    </row>
    <row r="255" spans="1:10" ht="22.35" customHeight="1">
      <c r="A255" s="22"/>
      <c r="E255" s="7"/>
      <c r="F255" s="20"/>
      <c r="G255" s="20"/>
      <c r="H255" s="20"/>
      <c r="I255" s="20"/>
      <c r="J255" s="20"/>
    </row>
    <row r="256" spans="1:10" ht="22.35" customHeight="1">
      <c r="A256" s="22"/>
      <c r="E256" s="7"/>
      <c r="F256" s="20"/>
      <c r="G256" s="20"/>
      <c r="H256" s="20"/>
      <c r="I256" s="20"/>
      <c r="J256" s="20"/>
    </row>
    <row r="257" spans="1:10" ht="22.35" customHeight="1">
      <c r="A257" s="22"/>
      <c r="E257" s="7"/>
      <c r="F257" s="20"/>
      <c r="G257" s="20"/>
      <c r="H257" s="20"/>
      <c r="I257" s="20"/>
      <c r="J257" s="20"/>
    </row>
    <row r="258" spans="1:10" ht="22.35" customHeight="1">
      <c r="A258" s="22"/>
      <c r="E258" s="7"/>
      <c r="F258" s="20"/>
      <c r="G258" s="20"/>
      <c r="H258" s="20"/>
      <c r="I258" s="20"/>
      <c r="J258" s="20"/>
    </row>
    <row r="259" spans="1:10" ht="22.35" customHeight="1">
      <c r="A259" s="22"/>
      <c r="E259" s="7"/>
      <c r="F259" s="20"/>
      <c r="G259" s="20"/>
      <c r="H259" s="20"/>
      <c r="I259" s="20"/>
      <c r="J259" s="20"/>
    </row>
    <row r="260" spans="1:10" ht="22.35" customHeight="1">
      <c r="A260" s="22"/>
      <c r="E260" s="7"/>
      <c r="F260" s="20"/>
      <c r="G260" s="20"/>
      <c r="H260" s="20"/>
      <c r="I260" s="20"/>
      <c r="J260" s="20"/>
    </row>
    <row r="261" spans="1:10" ht="22.35" customHeight="1">
      <c r="A261" s="22"/>
      <c r="E261" s="7"/>
      <c r="F261" s="20"/>
      <c r="G261" s="20"/>
      <c r="H261" s="20"/>
      <c r="I261" s="20"/>
      <c r="J261" s="20"/>
    </row>
    <row r="262" spans="1:10" ht="22.35" customHeight="1">
      <c r="A262" s="22"/>
      <c r="E262" s="7"/>
      <c r="F262" s="20"/>
      <c r="G262" s="20"/>
      <c r="H262" s="20"/>
      <c r="I262" s="20"/>
      <c r="J262" s="20"/>
    </row>
    <row r="263" spans="1:10" ht="22.35" customHeight="1">
      <c r="A263" s="22"/>
      <c r="E263" s="7"/>
      <c r="F263" s="20"/>
      <c r="G263" s="20"/>
      <c r="H263" s="20"/>
      <c r="I263" s="20"/>
      <c r="J263" s="20"/>
    </row>
    <row r="264" spans="1:10" ht="22.35" customHeight="1">
      <c r="A264" s="22"/>
      <c r="E264" s="7"/>
      <c r="F264" s="20"/>
      <c r="G264" s="20"/>
      <c r="H264" s="20"/>
      <c r="I264" s="20"/>
      <c r="J264" s="20"/>
    </row>
    <row r="265" spans="1:10" ht="22.35" customHeight="1">
      <c r="A265" s="22"/>
      <c r="E265" s="7"/>
      <c r="F265" s="20"/>
      <c r="G265" s="20"/>
      <c r="H265" s="20"/>
      <c r="I265" s="20"/>
      <c r="J265" s="20"/>
    </row>
    <row r="266" spans="1:10" ht="22.35" customHeight="1">
      <c r="A266" s="22"/>
      <c r="E266" s="7"/>
      <c r="F266" s="20"/>
      <c r="G266" s="20"/>
      <c r="H266" s="20"/>
      <c r="I266" s="20"/>
      <c r="J266" s="20"/>
    </row>
    <row r="267" spans="1:10" ht="22.35" customHeight="1">
      <c r="A267" s="22"/>
      <c r="E267" s="7"/>
      <c r="F267" s="20"/>
      <c r="G267" s="20"/>
      <c r="H267" s="20"/>
      <c r="I267" s="20"/>
      <c r="J267" s="20"/>
    </row>
    <row r="268" spans="1:10" ht="22.35" customHeight="1">
      <c r="A268" s="22"/>
      <c r="E268" s="7"/>
      <c r="F268" s="20"/>
      <c r="G268" s="20"/>
      <c r="H268" s="20"/>
      <c r="I268" s="20"/>
      <c r="J268" s="20"/>
    </row>
    <row r="269" spans="1:10" ht="22.35" customHeight="1">
      <c r="A269" s="22"/>
      <c r="E269" s="7"/>
      <c r="F269" s="20"/>
      <c r="G269" s="20"/>
      <c r="H269" s="20"/>
      <c r="I269" s="20"/>
      <c r="J269" s="20"/>
    </row>
    <row r="270" spans="1:10" ht="22.35" customHeight="1">
      <c r="A270" s="22"/>
      <c r="E270" s="7"/>
      <c r="F270" s="20"/>
      <c r="G270" s="20"/>
      <c r="H270" s="20"/>
      <c r="I270" s="20"/>
      <c r="J270" s="20"/>
    </row>
    <row r="271" spans="1:10" ht="22.35" customHeight="1">
      <c r="A271" s="22"/>
      <c r="E271" s="7"/>
      <c r="F271" s="20"/>
      <c r="G271" s="20"/>
      <c r="H271" s="20"/>
      <c r="I271" s="20"/>
      <c r="J271" s="20"/>
    </row>
    <row r="272" spans="1:10" ht="22.35" customHeight="1">
      <c r="A272" s="22"/>
      <c r="E272" s="7"/>
      <c r="F272" s="20"/>
      <c r="G272" s="20"/>
      <c r="H272" s="20"/>
      <c r="I272" s="20"/>
      <c r="J272" s="20"/>
    </row>
    <row r="273" spans="1:10" ht="22.35" customHeight="1">
      <c r="A273" s="22"/>
      <c r="E273" s="7"/>
      <c r="F273" s="20"/>
      <c r="G273" s="20"/>
      <c r="H273" s="20"/>
      <c r="I273" s="20"/>
      <c r="J273" s="20"/>
    </row>
    <row r="274" spans="1:10" ht="22.35" customHeight="1">
      <c r="A274" s="22"/>
      <c r="E274" s="7"/>
      <c r="F274" s="20"/>
      <c r="G274" s="20"/>
      <c r="H274" s="20"/>
      <c r="I274" s="20"/>
      <c r="J274" s="20"/>
    </row>
    <row r="275" spans="1:10" ht="22.35" customHeight="1">
      <c r="A275" s="22"/>
      <c r="E275" s="7"/>
      <c r="F275" s="20"/>
      <c r="G275" s="20"/>
      <c r="H275" s="20"/>
      <c r="I275" s="20"/>
      <c r="J275" s="20"/>
    </row>
    <row r="276" spans="1:10" ht="22.35" customHeight="1">
      <c r="A276" s="22"/>
      <c r="E276" s="7"/>
      <c r="F276" s="20"/>
      <c r="G276" s="20"/>
      <c r="H276" s="20"/>
      <c r="I276" s="20"/>
      <c r="J276" s="20"/>
    </row>
    <row r="277" spans="1:10" ht="22.35" customHeight="1">
      <c r="A277" s="22"/>
      <c r="E277" s="7"/>
      <c r="F277" s="20"/>
      <c r="G277" s="20"/>
      <c r="H277" s="20"/>
      <c r="I277" s="20"/>
      <c r="J277" s="20"/>
    </row>
    <row r="278" spans="1:10" ht="22.35" customHeight="1">
      <c r="A278" s="22"/>
      <c r="E278" s="7"/>
      <c r="F278" s="20"/>
      <c r="G278" s="20"/>
      <c r="H278" s="20"/>
      <c r="I278" s="20"/>
      <c r="J278" s="20"/>
    </row>
    <row r="279" spans="1:10" ht="22.35" customHeight="1">
      <c r="A279" s="22"/>
      <c r="E279" s="7"/>
      <c r="F279" s="20"/>
      <c r="G279" s="20"/>
      <c r="H279" s="20"/>
      <c r="I279" s="20"/>
      <c r="J279" s="20"/>
    </row>
    <row r="280" spans="1:10" ht="22.35" customHeight="1">
      <c r="A280" s="22"/>
      <c r="E280" s="7"/>
      <c r="F280" s="20"/>
      <c r="G280" s="20"/>
      <c r="H280" s="20"/>
      <c r="I280" s="20"/>
      <c r="J280" s="20"/>
    </row>
    <row r="281" spans="1:10" ht="22.35" customHeight="1">
      <c r="A281" s="22"/>
      <c r="E281" s="7"/>
      <c r="F281" s="20"/>
      <c r="G281" s="20"/>
      <c r="H281" s="20"/>
      <c r="I281" s="20"/>
      <c r="J281" s="20"/>
    </row>
    <row r="282" spans="1:10" ht="22.35" customHeight="1">
      <c r="A282" s="22"/>
      <c r="E282" s="7"/>
      <c r="F282" s="20"/>
      <c r="G282" s="20"/>
      <c r="H282" s="20"/>
      <c r="I282" s="20"/>
      <c r="J282" s="20"/>
    </row>
    <row r="283" spans="1:10" ht="22.35" customHeight="1">
      <c r="A283" s="22"/>
      <c r="E283" s="7"/>
      <c r="F283" s="20"/>
      <c r="G283" s="20"/>
      <c r="H283" s="20"/>
      <c r="I283" s="20"/>
      <c r="J283" s="20"/>
    </row>
    <row r="284" spans="1:10" ht="22.35" customHeight="1">
      <c r="A284" s="22"/>
      <c r="E284" s="7"/>
      <c r="F284" s="20"/>
      <c r="G284" s="20"/>
      <c r="H284" s="20"/>
      <c r="I284" s="20"/>
      <c r="J284" s="20"/>
    </row>
    <row r="285" spans="1:10" ht="22.35" customHeight="1">
      <c r="A285" s="22"/>
      <c r="E285" s="7"/>
      <c r="F285" s="20"/>
      <c r="G285" s="20"/>
      <c r="H285" s="20"/>
      <c r="I285" s="20"/>
      <c r="J285" s="20"/>
    </row>
    <row r="286" spans="1:10" ht="22.35" customHeight="1">
      <c r="A286" s="22"/>
      <c r="E286" s="7"/>
      <c r="F286" s="20"/>
      <c r="G286" s="20"/>
      <c r="H286" s="20"/>
      <c r="I286" s="20"/>
      <c r="J286" s="20"/>
    </row>
    <row r="287" spans="1:10" ht="22.35" customHeight="1">
      <c r="A287" s="22"/>
      <c r="E287" s="7"/>
      <c r="F287" s="20"/>
      <c r="G287" s="20"/>
      <c r="H287" s="20"/>
      <c r="I287" s="20"/>
      <c r="J287" s="20"/>
    </row>
    <row r="288" spans="1:10" ht="22.35" customHeight="1">
      <c r="A288" s="22"/>
      <c r="E288" s="7"/>
      <c r="F288" s="20"/>
      <c r="G288" s="20"/>
      <c r="H288" s="20"/>
      <c r="I288" s="20"/>
      <c r="J288" s="20"/>
    </row>
    <row r="289" spans="1:10" ht="22.35" customHeight="1">
      <c r="A289" s="22"/>
      <c r="E289" s="7"/>
      <c r="F289" s="20"/>
      <c r="G289" s="20"/>
      <c r="H289" s="20"/>
      <c r="I289" s="20"/>
      <c r="J289" s="20"/>
    </row>
    <row r="290" spans="1:10" ht="22.35" customHeight="1">
      <c r="A290" s="22"/>
      <c r="E290" s="7"/>
      <c r="F290" s="20"/>
      <c r="G290" s="20"/>
      <c r="H290" s="20"/>
      <c r="I290" s="20"/>
      <c r="J290" s="20"/>
    </row>
    <row r="291" spans="1:10" ht="22.35" customHeight="1">
      <c r="A291" s="22"/>
      <c r="E291" s="7"/>
      <c r="F291" s="20"/>
      <c r="G291" s="20"/>
      <c r="H291" s="20"/>
      <c r="I291" s="20"/>
      <c r="J291" s="20"/>
    </row>
    <row r="292" spans="1:10" ht="22.35" customHeight="1">
      <c r="A292" s="22"/>
      <c r="E292" s="7"/>
      <c r="F292" s="20"/>
      <c r="G292" s="20"/>
      <c r="H292" s="20"/>
      <c r="I292" s="20"/>
      <c r="J292" s="20"/>
    </row>
    <row r="293" spans="1:10" ht="22.35" customHeight="1">
      <c r="A293" s="22"/>
      <c r="E293" s="7"/>
      <c r="F293" s="20"/>
      <c r="G293" s="20"/>
      <c r="H293" s="20"/>
      <c r="I293" s="20"/>
      <c r="J293" s="20"/>
    </row>
    <row r="294" spans="1:10" ht="22.35" customHeight="1">
      <c r="A294" s="22"/>
      <c r="E294" s="7"/>
      <c r="F294" s="20"/>
      <c r="G294" s="20"/>
      <c r="H294" s="20"/>
      <c r="I294" s="20"/>
      <c r="J294" s="20"/>
    </row>
    <row r="295" spans="1:10" ht="22.35" customHeight="1">
      <c r="A295" s="22"/>
      <c r="E295" s="7"/>
      <c r="F295" s="20"/>
      <c r="G295" s="20"/>
      <c r="H295" s="20"/>
      <c r="I295" s="20"/>
      <c r="J295" s="20"/>
    </row>
    <row r="296" spans="1:10" ht="22.35" customHeight="1">
      <c r="A296" s="22"/>
      <c r="E296" s="7"/>
      <c r="F296" s="20"/>
      <c r="G296" s="20"/>
      <c r="H296" s="20"/>
      <c r="I296" s="20"/>
      <c r="J296" s="20"/>
    </row>
    <row r="297" spans="1:10" ht="22.35" customHeight="1">
      <c r="A297" s="22"/>
      <c r="E297" s="7"/>
      <c r="F297" s="20"/>
      <c r="G297" s="20"/>
      <c r="H297" s="20"/>
      <c r="I297" s="20"/>
      <c r="J297" s="20"/>
    </row>
    <row r="298" spans="1:10" ht="22.35" customHeight="1">
      <c r="A298" s="22"/>
      <c r="E298" s="7"/>
      <c r="F298" s="20"/>
      <c r="G298" s="20"/>
      <c r="H298" s="20"/>
      <c r="I298" s="20"/>
      <c r="J298" s="20"/>
    </row>
    <row r="299" spans="1:10" ht="22.35" customHeight="1">
      <c r="A299" s="22"/>
      <c r="E299" s="7"/>
      <c r="F299" s="20"/>
      <c r="G299" s="20"/>
      <c r="H299" s="20"/>
      <c r="I299" s="20"/>
      <c r="J299" s="20"/>
    </row>
    <row r="300" spans="1:10" ht="22.35" customHeight="1">
      <c r="A300" s="22"/>
      <c r="E300" s="7"/>
      <c r="F300" s="20"/>
      <c r="G300" s="20"/>
      <c r="H300" s="20"/>
      <c r="I300" s="20"/>
      <c r="J300" s="20"/>
    </row>
    <row r="301" spans="1:10" ht="22.35" customHeight="1">
      <c r="A301" s="22"/>
      <c r="E301" s="7"/>
      <c r="F301" s="20"/>
      <c r="G301" s="20"/>
      <c r="H301" s="20"/>
      <c r="I301" s="20"/>
      <c r="J301" s="20"/>
    </row>
    <row r="302" spans="1:10" ht="22.35" customHeight="1">
      <c r="A302" s="22"/>
      <c r="E302" s="7"/>
      <c r="F302" s="20"/>
      <c r="G302" s="20"/>
      <c r="H302" s="20"/>
      <c r="I302" s="20"/>
      <c r="J302" s="20"/>
    </row>
    <row r="303" spans="1:10" ht="22.35" customHeight="1">
      <c r="A303" s="22"/>
      <c r="E303" s="7"/>
      <c r="F303" s="20"/>
      <c r="G303" s="20"/>
      <c r="H303" s="20"/>
      <c r="I303" s="20"/>
      <c r="J303" s="20"/>
    </row>
    <row r="304" spans="1:10" ht="22.35" customHeight="1">
      <c r="A304" s="22"/>
      <c r="E304" s="7"/>
      <c r="F304" s="20"/>
      <c r="G304" s="20"/>
      <c r="H304" s="20"/>
      <c r="I304" s="20"/>
      <c r="J304" s="20"/>
    </row>
    <row r="305" spans="1:10" ht="22.35" customHeight="1">
      <c r="A305" s="22"/>
      <c r="E305" s="7"/>
      <c r="F305" s="20"/>
      <c r="G305" s="20"/>
      <c r="H305" s="20"/>
      <c r="I305" s="20"/>
      <c r="J305" s="20"/>
    </row>
    <row r="306" spans="1:10" ht="22.35" customHeight="1">
      <c r="A306" s="22"/>
      <c r="E306" s="7"/>
      <c r="F306" s="20"/>
      <c r="G306" s="20"/>
      <c r="H306" s="20"/>
      <c r="I306" s="20"/>
      <c r="J306" s="20"/>
    </row>
    <row r="307" spans="1:10" ht="22.35" customHeight="1">
      <c r="A307" s="22"/>
      <c r="E307" s="7"/>
      <c r="F307" s="20"/>
      <c r="G307" s="20"/>
      <c r="H307" s="20"/>
      <c r="I307" s="20"/>
      <c r="J307" s="20"/>
    </row>
    <row r="308" spans="1:10" ht="22.35" customHeight="1">
      <c r="A308" s="22"/>
      <c r="E308" s="7"/>
      <c r="F308" s="20"/>
      <c r="G308" s="20"/>
      <c r="H308" s="20"/>
      <c r="I308" s="20"/>
      <c r="J308" s="20"/>
    </row>
    <row r="309" spans="1:10" ht="22.35" customHeight="1">
      <c r="A309" s="22"/>
      <c r="E309" s="7"/>
      <c r="F309" s="20"/>
      <c r="G309" s="20"/>
      <c r="H309" s="20"/>
      <c r="I309" s="20"/>
      <c r="J309" s="20"/>
    </row>
    <row r="310" spans="1:10" ht="22.35" customHeight="1">
      <c r="A310" s="22"/>
      <c r="E310" s="7"/>
      <c r="F310" s="20"/>
      <c r="G310" s="20"/>
      <c r="H310" s="20"/>
      <c r="I310" s="20"/>
      <c r="J310" s="20"/>
    </row>
    <row r="311" spans="1:10" ht="22.35" customHeight="1">
      <c r="A311" s="22"/>
      <c r="E311" s="7"/>
      <c r="F311" s="20"/>
      <c r="G311" s="20"/>
      <c r="H311" s="20"/>
      <c r="I311" s="20"/>
      <c r="J311" s="20"/>
    </row>
    <row r="312" spans="1:10" ht="22.35" customHeight="1">
      <c r="A312" s="22"/>
      <c r="E312" s="7"/>
      <c r="F312" s="20"/>
      <c r="G312" s="20"/>
      <c r="H312" s="20"/>
      <c r="I312" s="20"/>
      <c r="J312" s="20"/>
    </row>
    <row r="313" spans="1:10" ht="22.35" customHeight="1">
      <c r="A313" s="22"/>
      <c r="E313" s="7"/>
      <c r="F313" s="20"/>
      <c r="G313" s="20"/>
      <c r="H313" s="20"/>
      <c r="I313" s="20"/>
      <c r="J313" s="20"/>
    </row>
    <row r="314" spans="1:10" ht="22.35" customHeight="1">
      <c r="A314" s="22"/>
      <c r="E314" s="7"/>
      <c r="F314" s="20"/>
      <c r="G314" s="20"/>
      <c r="H314" s="20"/>
      <c r="I314" s="20"/>
      <c r="J314" s="20"/>
    </row>
    <row r="315" spans="1:10" ht="22.35" customHeight="1">
      <c r="A315" s="22"/>
      <c r="E315" s="7"/>
      <c r="F315" s="20"/>
      <c r="G315" s="20"/>
      <c r="H315" s="20"/>
      <c r="I315" s="20"/>
      <c r="J315" s="20"/>
    </row>
    <row r="316" spans="1:10" ht="22.35" customHeight="1">
      <c r="A316" s="22"/>
      <c r="E316" s="7"/>
      <c r="F316" s="20"/>
      <c r="G316" s="20"/>
      <c r="H316" s="20"/>
      <c r="I316" s="20"/>
      <c r="J316" s="20"/>
    </row>
    <row r="317" spans="1:10" ht="22.35" customHeight="1">
      <c r="A317" s="22"/>
      <c r="E317" s="7"/>
      <c r="F317" s="20"/>
      <c r="G317" s="20"/>
      <c r="H317" s="20"/>
      <c r="I317" s="20"/>
      <c r="J317" s="20"/>
    </row>
    <row r="318" spans="1:10" ht="22.35" customHeight="1">
      <c r="A318" s="22"/>
      <c r="E318" s="7"/>
      <c r="F318" s="20"/>
      <c r="G318" s="20"/>
      <c r="H318" s="20"/>
      <c r="I318" s="20"/>
      <c r="J318" s="20"/>
    </row>
    <row r="319" spans="1:10" ht="22.35" customHeight="1">
      <c r="A319" s="22"/>
      <c r="E319" s="7"/>
      <c r="F319" s="20"/>
      <c r="G319" s="20"/>
      <c r="H319" s="20"/>
      <c r="I319" s="20"/>
      <c r="J319" s="20"/>
    </row>
    <row r="320" spans="1:10" ht="22.35" customHeight="1">
      <c r="A320" s="22"/>
      <c r="E320" s="7"/>
      <c r="F320" s="20"/>
      <c r="G320" s="20"/>
      <c r="H320" s="20"/>
      <c r="I320" s="20"/>
      <c r="J320" s="20"/>
    </row>
    <row r="321" spans="1:10" ht="22.35" customHeight="1">
      <c r="A321" s="22"/>
      <c r="E321" s="7"/>
      <c r="F321" s="20"/>
      <c r="G321" s="20"/>
      <c r="H321" s="20"/>
      <c r="I321" s="20"/>
      <c r="J321" s="20"/>
    </row>
    <row r="322" spans="1:10" ht="22.35" customHeight="1">
      <c r="A322" s="22"/>
      <c r="E322" s="7"/>
      <c r="F322" s="20"/>
      <c r="G322" s="20"/>
      <c r="H322" s="20"/>
      <c r="I322" s="20"/>
      <c r="J322" s="20"/>
    </row>
    <row r="323" spans="1:10" ht="22.35" customHeight="1">
      <c r="A323" s="22"/>
      <c r="E323" s="7"/>
      <c r="F323" s="20"/>
      <c r="G323" s="20"/>
      <c r="H323" s="20"/>
      <c r="I323" s="20"/>
      <c r="J323" s="20"/>
    </row>
    <row r="324" spans="1:10" ht="22.35" customHeight="1">
      <c r="A324" s="22"/>
      <c r="E324" s="7"/>
      <c r="F324" s="20"/>
      <c r="G324" s="20"/>
      <c r="H324" s="20"/>
      <c r="I324" s="20"/>
      <c r="J324" s="20"/>
    </row>
    <row r="325" spans="1:10" ht="22.35" customHeight="1">
      <c r="A325" s="22"/>
      <c r="E325" s="7"/>
      <c r="F325" s="20"/>
      <c r="G325" s="20"/>
      <c r="H325" s="20"/>
      <c r="I325" s="20"/>
      <c r="J325" s="20"/>
    </row>
    <row r="326" spans="1:10" ht="22.35" customHeight="1">
      <c r="A326" s="22"/>
      <c r="E326" s="7"/>
      <c r="F326" s="20"/>
      <c r="G326" s="20"/>
      <c r="H326" s="20"/>
      <c r="I326" s="20"/>
      <c r="J326" s="20"/>
    </row>
    <row r="327" spans="1:10" ht="22.35" customHeight="1">
      <c r="A327" s="22"/>
      <c r="E327" s="7"/>
      <c r="F327" s="20"/>
      <c r="G327" s="20"/>
      <c r="H327" s="20"/>
      <c r="I327" s="20"/>
      <c r="J327" s="20"/>
    </row>
    <row r="328" spans="1:10" ht="22.35" customHeight="1">
      <c r="A328" s="22"/>
      <c r="E328" s="7"/>
      <c r="F328" s="20"/>
      <c r="G328" s="20"/>
      <c r="H328" s="20"/>
      <c r="I328" s="20"/>
      <c r="J328" s="20"/>
    </row>
    <row r="329" spans="1:10" ht="22.35" customHeight="1">
      <c r="A329" s="22"/>
      <c r="E329" s="7"/>
      <c r="F329" s="20"/>
      <c r="G329" s="20"/>
      <c r="H329" s="20"/>
      <c r="I329" s="20"/>
      <c r="J329" s="20"/>
    </row>
    <row r="330" spans="1:10" ht="22.35" customHeight="1">
      <c r="A330" s="22"/>
      <c r="E330" s="7"/>
      <c r="F330" s="20"/>
      <c r="G330" s="20"/>
      <c r="H330" s="20"/>
      <c r="I330" s="20"/>
      <c r="J330" s="20"/>
    </row>
    <row r="331" spans="1:10" ht="22.35" customHeight="1">
      <c r="A331" s="22"/>
      <c r="E331" s="7"/>
      <c r="F331" s="20"/>
      <c r="G331" s="20"/>
      <c r="H331" s="20"/>
      <c r="I331" s="20"/>
      <c r="J331" s="20"/>
    </row>
    <row r="332" spans="1:10" ht="22.35" customHeight="1">
      <c r="A332" s="22"/>
      <c r="E332" s="7"/>
      <c r="F332" s="20"/>
      <c r="G332" s="20"/>
      <c r="H332" s="20"/>
      <c r="I332" s="20"/>
      <c r="J332" s="20"/>
    </row>
    <row r="333" spans="1:10" ht="22.35" customHeight="1">
      <c r="A333" s="22"/>
      <c r="E333" s="7"/>
      <c r="F333" s="20"/>
      <c r="G333" s="20"/>
      <c r="H333" s="20"/>
      <c r="I333" s="20"/>
      <c r="J333" s="20"/>
    </row>
    <row r="334" spans="1:10" ht="22.35" customHeight="1">
      <c r="A334" s="22"/>
      <c r="E334" s="7"/>
      <c r="F334" s="20"/>
      <c r="G334" s="20"/>
      <c r="H334" s="20"/>
      <c r="I334" s="20"/>
      <c r="J334" s="20"/>
    </row>
    <row r="335" spans="1:10" ht="22.35" customHeight="1">
      <c r="A335" s="22"/>
      <c r="E335" s="7"/>
      <c r="F335" s="20"/>
      <c r="G335" s="20"/>
      <c r="H335" s="20"/>
      <c r="I335" s="20"/>
      <c r="J335" s="20"/>
    </row>
    <row r="336" spans="1:10" ht="22.35" customHeight="1">
      <c r="A336" s="22"/>
      <c r="E336" s="7"/>
      <c r="F336" s="20"/>
      <c r="G336" s="20"/>
      <c r="H336" s="20"/>
      <c r="I336" s="20"/>
      <c r="J336" s="20"/>
    </row>
    <row r="337" spans="1:10" ht="22.35" customHeight="1">
      <c r="A337" s="22"/>
      <c r="E337" s="7"/>
      <c r="F337" s="20"/>
      <c r="G337" s="20"/>
      <c r="H337" s="20"/>
      <c r="I337" s="20"/>
      <c r="J337" s="20"/>
    </row>
    <row r="338" spans="1:10" ht="22.35" customHeight="1">
      <c r="A338" s="22"/>
      <c r="E338" s="7"/>
      <c r="F338" s="20"/>
      <c r="G338" s="20"/>
      <c r="H338" s="20"/>
      <c r="I338" s="20"/>
      <c r="J338" s="20"/>
    </row>
    <row r="339" spans="1:10" ht="22.35" customHeight="1">
      <c r="A339" s="22"/>
      <c r="E339" s="7"/>
      <c r="F339" s="20"/>
      <c r="G339" s="20"/>
      <c r="H339" s="20"/>
      <c r="I339" s="20"/>
      <c r="J339" s="20"/>
    </row>
    <row r="340" spans="1:10" ht="22.35" customHeight="1">
      <c r="A340" s="22"/>
      <c r="E340" s="7"/>
      <c r="F340" s="20"/>
      <c r="G340" s="20"/>
      <c r="H340" s="20"/>
      <c r="I340" s="20"/>
      <c r="J340" s="20"/>
    </row>
    <row r="341" spans="1:10" ht="22.35" customHeight="1">
      <c r="A341" s="22"/>
      <c r="E341" s="7"/>
      <c r="F341" s="20"/>
      <c r="G341" s="20"/>
      <c r="H341" s="20"/>
      <c r="I341" s="20"/>
      <c r="J341" s="20"/>
    </row>
    <row r="342" spans="1:10" ht="22.35" customHeight="1">
      <c r="A342" s="22"/>
      <c r="E342" s="7"/>
      <c r="F342" s="20"/>
      <c r="G342" s="20"/>
      <c r="H342" s="20"/>
      <c r="I342" s="20"/>
      <c r="J342" s="20"/>
    </row>
    <row r="343" spans="1:10" ht="22.35" customHeight="1">
      <c r="A343" s="22"/>
      <c r="E343" s="7"/>
      <c r="F343" s="20"/>
      <c r="G343" s="20"/>
      <c r="H343" s="20"/>
      <c r="I343" s="20"/>
      <c r="J343" s="20"/>
    </row>
    <row r="344" spans="1:10" ht="22.35" customHeight="1">
      <c r="A344" s="22"/>
      <c r="E344" s="7"/>
      <c r="F344" s="20"/>
      <c r="G344" s="20"/>
      <c r="H344" s="20"/>
      <c r="I344" s="20"/>
      <c r="J344" s="20"/>
    </row>
    <row r="345" spans="1:10" ht="22.35" customHeight="1">
      <c r="A345" s="22"/>
      <c r="E345" s="7"/>
      <c r="F345" s="20"/>
      <c r="G345" s="20"/>
      <c r="H345" s="20"/>
      <c r="I345" s="20"/>
      <c r="J345" s="20"/>
    </row>
    <row r="346" spans="1:10" ht="22.35" customHeight="1">
      <c r="A346" s="22"/>
      <c r="E346" s="7"/>
      <c r="F346" s="20"/>
      <c r="G346" s="20"/>
      <c r="H346" s="20"/>
      <c r="I346" s="20"/>
      <c r="J346" s="20"/>
    </row>
    <row r="347" spans="1:10" ht="22.35" customHeight="1">
      <c r="A347" s="22"/>
      <c r="E347" s="7"/>
      <c r="F347" s="20"/>
      <c r="G347" s="20"/>
      <c r="H347" s="20"/>
      <c r="I347" s="20"/>
      <c r="J347" s="20"/>
    </row>
    <row r="348" spans="1:10" ht="22.35" customHeight="1">
      <c r="A348" s="22"/>
      <c r="E348" s="7"/>
      <c r="F348" s="20"/>
      <c r="G348" s="20"/>
      <c r="H348" s="20"/>
      <c r="I348" s="20"/>
      <c r="J348" s="20"/>
    </row>
    <row r="349" spans="1:10" ht="22.35" customHeight="1">
      <c r="A349" s="22"/>
      <c r="E349" s="7"/>
      <c r="F349" s="20"/>
      <c r="G349" s="20"/>
      <c r="H349" s="20"/>
      <c r="I349" s="20"/>
      <c r="J349" s="20"/>
    </row>
    <row r="350" spans="1:10" ht="22.35" customHeight="1">
      <c r="A350" s="22"/>
      <c r="E350" s="7"/>
      <c r="F350" s="20"/>
      <c r="G350" s="20"/>
      <c r="H350" s="20"/>
      <c r="I350" s="20"/>
      <c r="J350" s="20"/>
    </row>
    <row r="351" spans="1:10" ht="22.35" customHeight="1">
      <c r="A351" s="22"/>
      <c r="E351" s="7"/>
      <c r="F351" s="20"/>
      <c r="G351" s="20"/>
      <c r="H351" s="20"/>
      <c r="I351" s="20"/>
      <c r="J351" s="20"/>
    </row>
    <row r="352" spans="1:10" ht="22.35" customHeight="1">
      <c r="A352" s="22"/>
      <c r="E352" s="7"/>
      <c r="F352" s="20"/>
      <c r="G352" s="20"/>
      <c r="H352" s="20"/>
      <c r="I352" s="20"/>
      <c r="J352" s="20"/>
    </row>
    <row r="353" spans="1:10" ht="22.35" customHeight="1">
      <c r="A353" s="22"/>
      <c r="E353" s="7"/>
      <c r="F353" s="20"/>
      <c r="G353" s="20"/>
      <c r="H353" s="20"/>
      <c r="I353" s="20"/>
      <c r="J353" s="20"/>
    </row>
    <row r="354" spans="1:10" ht="22.35" customHeight="1">
      <c r="A354" s="22"/>
      <c r="E354" s="7"/>
      <c r="F354" s="20"/>
      <c r="G354" s="20"/>
      <c r="H354" s="20"/>
      <c r="I354" s="20"/>
      <c r="J354" s="20"/>
    </row>
    <row r="355" spans="1:10" ht="22.35" customHeight="1">
      <c r="A355" s="22"/>
      <c r="E355" s="7"/>
      <c r="F355" s="20"/>
      <c r="G355" s="20"/>
      <c r="H355" s="20"/>
      <c r="I355" s="20"/>
      <c r="J355" s="20"/>
    </row>
    <row r="356" spans="1:10" ht="22.35" customHeight="1">
      <c r="A356" s="22"/>
      <c r="E356" s="7"/>
      <c r="F356" s="20"/>
      <c r="G356" s="20"/>
      <c r="H356" s="20"/>
      <c r="I356" s="20"/>
      <c r="J356" s="20"/>
    </row>
    <row r="357" spans="1:10" ht="22.35" customHeight="1">
      <c r="A357" s="22"/>
      <c r="E357" s="7"/>
      <c r="F357" s="20"/>
      <c r="G357" s="20"/>
      <c r="H357" s="20"/>
      <c r="I357" s="20"/>
      <c r="J357" s="20"/>
    </row>
    <row r="358" spans="1:10" ht="22.35" customHeight="1">
      <c r="A358" s="22"/>
      <c r="E358" s="7"/>
      <c r="F358" s="20"/>
      <c r="G358" s="20"/>
      <c r="H358" s="20"/>
      <c r="I358" s="20"/>
      <c r="J358" s="20"/>
    </row>
    <row r="359" spans="1:10" ht="22.35" customHeight="1">
      <c r="A359" s="22"/>
      <c r="E359" s="7"/>
      <c r="F359" s="20"/>
      <c r="G359" s="20"/>
      <c r="H359" s="20"/>
      <c r="I359" s="20"/>
      <c r="J359" s="20"/>
    </row>
    <row r="360" spans="1:10" ht="22.35" customHeight="1">
      <c r="A360" s="22"/>
      <c r="E360" s="7"/>
      <c r="F360" s="20"/>
      <c r="G360" s="20"/>
      <c r="H360" s="20"/>
      <c r="I360" s="20"/>
      <c r="J360" s="20"/>
    </row>
    <row r="361" spans="1:10" ht="22.35" customHeight="1">
      <c r="A361" s="22"/>
      <c r="E361" s="7"/>
      <c r="F361" s="20"/>
      <c r="G361" s="20"/>
      <c r="H361" s="20"/>
      <c r="I361" s="20"/>
      <c r="J361" s="20"/>
    </row>
    <row r="362" spans="1:10" ht="22.35" customHeight="1">
      <c r="A362" s="22"/>
      <c r="E362" s="7"/>
      <c r="F362" s="20"/>
      <c r="G362" s="20"/>
      <c r="H362" s="20"/>
      <c r="I362" s="20"/>
      <c r="J362" s="20"/>
    </row>
    <row r="363" spans="1:10" ht="22.35" customHeight="1">
      <c r="A363" s="22"/>
      <c r="E363" s="7"/>
      <c r="F363" s="20"/>
      <c r="G363" s="20"/>
      <c r="H363" s="20"/>
      <c r="I363" s="20"/>
      <c r="J363" s="20"/>
    </row>
    <row r="364" spans="1:10" ht="22.35" customHeight="1">
      <c r="A364" s="22"/>
      <c r="E364" s="7"/>
      <c r="F364" s="20"/>
      <c r="G364" s="20"/>
      <c r="H364" s="20"/>
      <c r="I364" s="20"/>
      <c r="J364" s="20"/>
    </row>
    <row r="365" spans="1:10" ht="22.35" customHeight="1">
      <c r="A365" s="22"/>
      <c r="E365" s="7"/>
      <c r="F365" s="20"/>
      <c r="G365" s="20"/>
      <c r="H365" s="20"/>
      <c r="I365" s="20"/>
      <c r="J365" s="20"/>
    </row>
    <row r="366" spans="1:10" ht="22.35" customHeight="1">
      <c r="A366" s="22"/>
      <c r="E366" s="7"/>
      <c r="F366" s="20"/>
      <c r="G366" s="20"/>
      <c r="H366" s="20"/>
      <c r="I366" s="20"/>
      <c r="J366" s="20"/>
    </row>
    <row r="367" spans="1:10" ht="22.35" customHeight="1">
      <c r="A367" s="22"/>
      <c r="E367" s="7"/>
      <c r="F367" s="20"/>
      <c r="G367" s="20"/>
      <c r="H367" s="20"/>
      <c r="I367" s="20"/>
      <c r="J367" s="20"/>
    </row>
    <row r="368" spans="1:10" ht="22.35" customHeight="1">
      <c r="A368" s="22"/>
      <c r="E368" s="7"/>
      <c r="F368" s="20"/>
      <c r="G368" s="20"/>
      <c r="H368" s="20"/>
      <c r="I368" s="20"/>
      <c r="J368" s="20"/>
    </row>
    <row r="369" spans="1:10" ht="22.35" customHeight="1">
      <c r="A369" s="22"/>
      <c r="E369" s="7"/>
      <c r="F369" s="20"/>
      <c r="G369" s="20"/>
      <c r="H369" s="20"/>
      <c r="I369" s="20"/>
      <c r="J369" s="20"/>
    </row>
    <row r="370" spans="1:10" ht="22.35" customHeight="1">
      <c r="A370" s="22"/>
      <c r="E370" s="7"/>
      <c r="F370" s="20"/>
      <c r="G370" s="20"/>
      <c r="H370" s="20"/>
      <c r="I370" s="20"/>
      <c r="J370" s="20"/>
    </row>
    <row r="371" spans="1:10" ht="22.35" customHeight="1">
      <c r="A371" s="22"/>
      <c r="E371" s="7"/>
      <c r="F371" s="20"/>
      <c r="G371" s="20"/>
      <c r="H371" s="20"/>
      <c r="I371" s="20"/>
      <c r="J371" s="20"/>
    </row>
    <row r="372" spans="1:10" ht="22.35" customHeight="1">
      <c r="A372" s="22"/>
      <c r="E372" s="7"/>
      <c r="F372" s="20"/>
      <c r="G372" s="20"/>
      <c r="H372" s="20"/>
      <c r="I372" s="20"/>
      <c r="J372" s="20"/>
    </row>
    <row r="373" spans="1:10" ht="22.35" customHeight="1">
      <c r="A373" s="22"/>
      <c r="E373" s="7"/>
      <c r="F373" s="20"/>
      <c r="G373" s="20"/>
      <c r="H373" s="20"/>
      <c r="I373" s="20"/>
      <c r="J373" s="20"/>
    </row>
    <row r="374" spans="1:10" ht="22.35" customHeight="1">
      <c r="A374" s="22"/>
      <c r="E374" s="7"/>
      <c r="F374" s="20"/>
      <c r="G374" s="20"/>
      <c r="H374" s="20"/>
      <c r="I374" s="20"/>
      <c r="J374" s="20"/>
    </row>
    <row r="375" spans="1:10" ht="22.35" customHeight="1">
      <c r="A375" s="22"/>
      <c r="E375" s="7"/>
      <c r="F375" s="20"/>
      <c r="G375" s="20"/>
      <c r="H375" s="20"/>
      <c r="I375" s="20"/>
      <c r="J375" s="20"/>
    </row>
    <row r="376" spans="1:10" ht="22.35" customHeight="1">
      <c r="A376" s="22"/>
      <c r="E376" s="7"/>
      <c r="F376" s="20"/>
      <c r="G376" s="20"/>
      <c r="H376" s="20"/>
      <c r="I376" s="20"/>
      <c r="J376" s="20"/>
    </row>
    <row r="377" spans="1:10" ht="22.35" customHeight="1">
      <c r="A377" s="22"/>
      <c r="E377" s="7"/>
      <c r="F377" s="20"/>
      <c r="G377" s="20"/>
      <c r="H377" s="20"/>
      <c r="I377" s="20"/>
      <c r="J377" s="20"/>
    </row>
    <row r="378" spans="1:10" ht="22.35" customHeight="1">
      <c r="A378" s="22"/>
      <c r="E378" s="7"/>
      <c r="F378" s="20"/>
      <c r="G378" s="20"/>
      <c r="H378" s="20"/>
      <c r="I378" s="20"/>
      <c r="J378" s="20"/>
    </row>
    <row r="379" spans="1:10" ht="22.35" customHeight="1">
      <c r="A379" s="22"/>
      <c r="E379" s="7"/>
      <c r="F379" s="20"/>
      <c r="G379" s="20"/>
      <c r="H379" s="20"/>
      <c r="I379" s="20"/>
      <c r="J379" s="20"/>
    </row>
    <row r="380" spans="1:10" ht="22.35" customHeight="1">
      <c r="A380" s="22"/>
      <c r="E380" s="7"/>
      <c r="F380" s="20"/>
      <c r="G380" s="20"/>
      <c r="H380" s="20"/>
      <c r="I380" s="20"/>
      <c r="J380" s="20"/>
    </row>
    <row r="381" spans="1:10" ht="22.35" customHeight="1">
      <c r="A381" s="22"/>
      <c r="E381" s="7"/>
      <c r="F381" s="20"/>
      <c r="G381" s="20"/>
      <c r="H381" s="20"/>
      <c r="I381" s="20"/>
      <c r="J381" s="20"/>
    </row>
    <row r="382" spans="1:10" ht="22.35" customHeight="1">
      <c r="A382" s="22"/>
      <c r="E382" s="7"/>
      <c r="F382" s="20"/>
      <c r="G382" s="20"/>
      <c r="H382" s="20"/>
      <c r="I382" s="20"/>
      <c r="J382" s="20"/>
    </row>
    <row r="383" spans="1:10" ht="22.35" customHeight="1">
      <c r="A383" s="22"/>
      <c r="E383" s="7"/>
      <c r="F383" s="20"/>
      <c r="G383" s="20"/>
      <c r="H383" s="20"/>
      <c r="I383" s="20"/>
      <c r="J383" s="20"/>
    </row>
    <row r="384" spans="1:10" ht="22.35" customHeight="1">
      <c r="A384" s="22"/>
      <c r="E384" s="7"/>
      <c r="F384" s="20"/>
      <c r="G384" s="20"/>
      <c r="H384" s="20"/>
      <c r="I384" s="20"/>
      <c r="J384" s="20"/>
    </row>
    <row r="385" spans="1:10" ht="22.35" customHeight="1">
      <c r="A385" s="22"/>
      <c r="E385" s="7"/>
      <c r="F385" s="20"/>
      <c r="G385" s="20"/>
      <c r="H385" s="20"/>
      <c r="I385" s="20"/>
      <c r="J385" s="20"/>
    </row>
    <row r="386" spans="1:10" ht="22.35" customHeight="1">
      <c r="A386" s="22"/>
      <c r="E386" s="7"/>
      <c r="F386" s="20"/>
      <c r="G386" s="20"/>
      <c r="H386" s="20"/>
      <c r="I386" s="20"/>
      <c r="J386" s="20"/>
    </row>
    <row r="387" spans="1:10" ht="22.35" customHeight="1">
      <c r="A387" s="22"/>
      <c r="E387" s="7"/>
      <c r="F387" s="20"/>
      <c r="G387" s="20"/>
      <c r="H387" s="20"/>
      <c r="I387" s="20"/>
      <c r="J387" s="20"/>
    </row>
    <row r="388" spans="1:10" ht="22.35" customHeight="1">
      <c r="A388" s="22"/>
      <c r="E388" s="7"/>
      <c r="F388" s="20"/>
      <c r="G388" s="20"/>
      <c r="H388" s="20"/>
      <c r="I388" s="20"/>
      <c r="J388" s="20"/>
    </row>
    <row r="389" spans="1:10" ht="22.35" customHeight="1">
      <c r="A389" s="22"/>
      <c r="E389" s="7"/>
      <c r="F389" s="20"/>
      <c r="G389" s="20"/>
      <c r="H389" s="20"/>
      <c r="I389" s="20"/>
      <c r="J389" s="20"/>
    </row>
    <row r="390" spans="1:10" ht="22.35" customHeight="1">
      <c r="A390" s="22"/>
      <c r="E390" s="7"/>
      <c r="F390" s="20"/>
      <c r="G390" s="20"/>
      <c r="H390" s="20"/>
      <c r="I390" s="20"/>
      <c r="J390" s="20"/>
    </row>
    <row r="391" spans="1:10" ht="22.35" customHeight="1">
      <c r="A391" s="22"/>
      <c r="E391" s="7"/>
      <c r="F391" s="20"/>
      <c r="G391" s="20"/>
      <c r="H391" s="20"/>
      <c r="I391" s="20"/>
      <c r="J391" s="20"/>
    </row>
    <row r="392" spans="1:10" ht="22.35" customHeight="1">
      <c r="A392" s="22"/>
      <c r="E392" s="7"/>
      <c r="F392" s="20"/>
      <c r="G392" s="20"/>
      <c r="H392" s="20"/>
      <c r="I392" s="20"/>
      <c r="J392" s="20"/>
    </row>
    <row r="393" spans="1:10" ht="22.35" customHeight="1">
      <c r="A393" s="22"/>
      <c r="E393" s="7"/>
      <c r="F393" s="20"/>
      <c r="G393" s="20"/>
      <c r="H393" s="20"/>
      <c r="I393" s="20"/>
      <c r="J393" s="20"/>
    </row>
    <row r="394" spans="1:10" ht="22.35" customHeight="1">
      <c r="A394" s="22"/>
      <c r="E394" s="7"/>
      <c r="F394" s="20"/>
      <c r="G394" s="20"/>
      <c r="H394" s="20"/>
      <c r="I394" s="20"/>
      <c r="J394" s="20"/>
    </row>
    <row r="395" spans="1:10" ht="22.35" customHeight="1">
      <c r="A395" s="22"/>
      <c r="E395" s="7"/>
      <c r="F395" s="20"/>
      <c r="G395" s="20"/>
      <c r="H395" s="20"/>
      <c r="I395" s="20"/>
      <c r="J395" s="20"/>
    </row>
    <row r="396" spans="1:10" ht="22.35" customHeight="1">
      <c r="A396" s="22"/>
      <c r="E396" s="7"/>
      <c r="F396" s="20"/>
      <c r="G396" s="20"/>
      <c r="H396" s="20"/>
      <c r="I396" s="20"/>
      <c r="J396" s="20"/>
    </row>
    <row r="397" spans="1:10" ht="22.35" customHeight="1">
      <c r="A397" s="22"/>
      <c r="E397" s="7"/>
      <c r="F397" s="20"/>
      <c r="G397" s="20"/>
      <c r="H397" s="20"/>
      <c r="I397" s="20"/>
      <c r="J397" s="20"/>
    </row>
    <row r="398" spans="1:10" ht="22.35" customHeight="1">
      <c r="A398" s="22"/>
      <c r="E398" s="7"/>
      <c r="F398" s="20"/>
      <c r="G398" s="20"/>
      <c r="H398" s="20"/>
      <c r="I398" s="20"/>
      <c r="J398" s="20"/>
    </row>
    <row r="399" spans="1:10" ht="22.35" customHeight="1">
      <c r="A399" s="22"/>
      <c r="E399" s="7"/>
      <c r="F399" s="20"/>
      <c r="G399" s="20"/>
      <c r="H399" s="20"/>
      <c r="I399" s="20"/>
      <c r="J399" s="20"/>
    </row>
    <row r="400" spans="1:10" ht="22.35" customHeight="1">
      <c r="A400" s="22"/>
      <c r="E400" s="7"/>
      <c r="F400" s="20"/>
      <c r="G400" s="20"/>
      <c r="H400" s="20"/>
      <c r="I400" s="20"/>
      <c r="J400" s="20"/>
    </row>
    <row r="401" spans="1:10" ht="22.35" customHeight="1">
      <c r="A401" s="22"/>
      <c r="E401" s="7"/>
      <c r="F401" s="20"/>
      <c r="G401" s="20"/>
      <c r="H401" s="20"/>
      <c r="I401" s="20"/>
      <c r="J401" s="20"/>
    </row>
    <row r="402" spans="1:10" ht="22.35" customHeight="1">
      <c r="A402" s="22"/>
      <c r="E402" s="7"/>
      <c r="F402" s="20"/>
      <c r="G402" s="20"/>
      <c r="H402" s="20"/>
      <c r="I402" s="20"/>
      <c r="J402" s="20"/>
    </row>
    <row r="403" spans="1:10" ht="22.35" customHeight="1">
      <c r="A403" s="22"/>
      <c r="E403" s="7"/>
      <c r="F403" s="20"/>
      <c r="G403" s="20"/>
      <c r="H403" s="20"/>
      <c r="I403" s="20"/>
      <c r="J403" s="20"/>
    </row>
    <row r="404" spans="1:10" ht="22.35" customHeight="1">
      <c r="A404" s="22"/>
      <c r="E404" s="7"/>
      <c r="F404" s="20"/>
      <c r="G404" s="20"/>
      <c r="H404" s="20"/>
      <c r="I404" s="20"/>
      <c r="J404" s="20"/>
    </row>
    <row r="405" spans="1:10" ht="22.35" customHeight="1">
      <c r="A405" s="22"/>
      <c r="E405" s="7"/>
      <c r="F405" s="20"/>
      <c r="G405" s="20"/>
      <c r="H405" s="20"/>
      <c r="I405" s="20"/>
      <c r="J405" s="20"/>
    </row>
    <row r="406" spans="1:10" ht="22.35" customHeight="1">
      <c r="A406" s="22"/>
      <c r="E406" s="7"/>
      <c r="F406" s="20"/>
      <c r="G406" s="20"/>
      <c r="H406" s="20"/>
      <c r="I406" s="20"/>
      <c r="J406" s="20"/>
    </row>
    <row r="407" spans="1:10" ht="22.35" customHeight="1">
      <c r="A407" s="22"/>
      <c r="E407" s="7"/>
      <c r="F407" s="20"/>
      <c r="G407" s="20"/>
      <c r="H407" s="20"/>
      <c r="I407" s="20"/>
      <c r="J407" s="20"/>
    </row>
    <row r="408" spans="1:10" ht="22.35" customHeight="1">
      <c r="A408" s="22"/>
      <c r="E408" s="7"/>
      <c r="F408" s="20"/>
      <c r="G408" s="20"/>
      <c r="H408" s="20"/>
      <c r="I408" s="20"/>
      <c r="J408" s="20"/>
    </row>
    <row r="409" spans="1:10" ht="22.35" customHeight="1">
      <c r="A409" s="22"/>
      <c r="E409" s="7"/>
      <c r="F409" s="20"/>
      <c r="G409" s="20"/>
      <c r="H409" s="20"/>
      <c r="I409" s="20"/>
      <c r="J409" s="20"/>
    </row>
    <row r="410" spans="1:10" ht="22.35" customHeight="1">
      <c r="A410" s="22"/>
      <c r="E410" s="7"/>
      <c r="F410" s="20"/>
      <c r="G410" s="20"/>
      <c r="H410" s="20"/>
      <c r="I410" s="20"/>
      <c r="J410" s="20"/>
    </row>
    <row r="411" spans="1:10" ht="22.35" customHeight="1">
      <c r="A411" s="22"/>
      <c r="E411" s="7"/>
      <c r="F411" s="20"/>
      <c r="G411" s="20"/>
      <c r="H411" s="20"/>
      <c r="I411" s="20"/>
      <c r="J411" s="20"/>
    </row>
    <row r="412" spans="1:10" ht="22.35" customHeight="1">
      <c r="A412" s="22"/>
      <c r="E412" s="7"/>
      <c r="F412" s="20"/>
      <c r="G412" s="20"/>
      <c r="H412" s="20"/>
      <c r="I412" s="20"/>
      <c r="J412" s="20"/>
    </row>
    <row r="413" spans="1:10" ht="22.35" customHeight="1">
      <c r="A413" s="22"/>
      <c r="E413" s="7"/>
      <c r="F413" s="20"/>
      <c r="G413" s="20"/>
      <c r="H413" s="20"/>
      <c r="I413" s="20"/>
      <c r="J413" s="20"/>
    </row>
    <row r="414" spans="1:10" ht="22.35" customHeight="1">
      <c r="A414" s="22"/>
      <c r="E414" s="7"/>
      <c r="F414" s="20"/>
      <c r="G414" s="20"/>
      <c r="H414" s="20"/>
      <c r="I414" s="20"/>
      <c r="J414" s="20"/>
    </row>
    <row r="415" spans="1:10" ht="22.35" customHeight="1">
      <c r="A415" s="22"/>
      <c r="E415" s="7"/>
      <c r="F415" s="20"/>
      <c r="G415" s="20"/>
      <c r="H415" s="20"/>
      <c r="I415" s="20"/>
      <c r="J415" s="20"/>
    </row>
    <row r="416" spans="1:10" ht="22.35" customHeight="1">
      <c r="A416" s="22"/>
      <c r="E416" s="7"/>
      <c r="F416" s="20"/>
      <c r="G416" s="20"/>
      <c r="H416" s="20"/>
      <c r="I416" s="20"/>
      <c r="J416" s="20"/>
    </row>
    <row r="417" spans="1:10" ht="22.35" customHeight="1">
      <c r="A417" s="22"/>
      <c r="E417" s="7"/>
      <c r="F417" s="20"/>
      <c r="G417" s="20"/>
      <c r="H417" s="20"/>
      <c r="I417" s="20"/>
      <c r="J417" s="20"/>
    </row>
    <row r="418" spans="1:10" ht="22.35" customHeight="1">
      <c r="A418" s="22"/>
      <c r="E418" s="7"/>
      <c r="F418" s="20"/>
      <c r="G418" s="20"/>
      <c r="H418" s="20"/>
      <c r="I418" s="20"/>
      <c r="J418" s="20"/>
    </row>
    <row r="419" spans="1:10" ht="22.35" customHeight="1">
      <c r="A419" s="22"/>
      <c r="E419" s="7"/>
      <c r="F419" s="20"/>
      <c r="G419" s="20"/>
      <c r="H419" s="20"/>
      <c r="I419" s="20"/>
      <c r="J419" s="20"/>
    </row>
    <row r="420" spans="1:10" ht="22.35" customHeight="1">
      <c r="A420" s="22"/>
      <c r="E420" s="7"/>
      <c r="F420" s="20"/>
      <c r="G420" s="20"/>
      <c r="H420" s="20"/>
      <c r="I420" s="20"/>
      <c r="J420" s="20"/>
    </row>
    <row r="421" spans="1:10" ht="22.35" customHeight="1">
      <c r="A421" s="22"/>
      <c r="E421" s="7"/>
      <c r="F421" s="20"/>
      <c r="G421" s="20"/>
      <c r="H421" s="20"/>
      <c r="I421" s="20"/>
      <c r="J421" s="20"/>
    </row>
    <row r="422" spans="1:10" ht="22.35" customHeight="1">
      <c r="A422" s="22"/>
      <c r="E422" s="7"/>
      <c r="F422" s="20"/>
      <c r="G422" s="20"/>
      <c r="H422" s="20"/>
      <c r="I422" s="20"/>
      <c r="J422" s="20"/>
    </row>
    <row r="423" spans="1:10" ht="22.35" customHeight="1">
      <c r="A423" s="22"/>
      <c r="E423" s="7"/>
      <c r="F423" s="20"/>
      <c r="G423" s="20"/>
      <c r="H423" s="20"/>
      <c r="I423" s="20"/>
      <c r="J423" s="20"/>
    </row>
    <row r="424" spans="1:10" ht="22.35" customHeight="1">
      <c r="A424" s="22"/>
      <c r="E424" s="7"/>
      <c r="F424" s="20"/>
      <c r="G424" s="20"/>
      <c r="H424" s="20"/>
      <c r="I424" s="20"/>
      <c r="J424" s="20"/>
    </row>
    <row r="425" spans="1:10" ht="22.35" customHeight="1">
      <c r="A425" s="22"/>
      <c r="E425" s="7"/>
      <c r="F425" s="20"/>
      <c r="G425" s="20"/>
      <c r="H425" s="20"/>
      <c r="I425" s="20"/>
      <c r="J425" s="20"/>
    </row>
    <row r="426" spans="1:10" ht="22.35" customHeight="1">
      <c r="A426" s="22"/>
      <c r="E426" s="7"/>
      <c r="F426" s="20"/>
      <c r="G426" s="20"/>
      <c r="H426" s="20"/>
      <c r="I426" s="20"/>
      <c r="J426" s="20"/>
    </row>
    <row r="427" spans="1:10" ht="22.35" customHeight="1">
      <c r="A427" s="22"/>
      <c r="E427" s="7"/>
      <c r="F427" s="20"/>
      <c r="G427" s="20"/>
      <c r="H427" s="20"/>
      <c r="I427" s="20"/>
      <c r="J427" s="20"/>
    </row>
    <row r="428" spans="1:10" ht="22.35" customHeight="1">
      <c r="A428" s="22"/>
      <c r="E428" s="7"/>
      <c r="F428" s="20"/>
      <c r="G428" s="20"/>
      <c r="H428" s="20"/>
      <c r="I428" s="20"/>
      <c r="J428" s="20"/>
    </row>
    <row r="429" spans="1:10" ht="22.35" customHeight="1">
      <c r="A429" s="22"/>
      <c r="E429" s="7"/>
      <c r="F429" s="20"/>
      <c r="G429" s="20"/>
      <c r="H429" s="20"/>
      <c r="I429" s="20"/>
      <c r="J429" s="20"/>
    </row>
    <row r="430" spans="1:10" ht="22.35" customHeight="1">
      <c r="A430" s="22"/>
      <c r="E430" s="7"/>
      <c r="F430" s="20"/>
      <c r="G430" s="20"/>
      <c r="H430" s="20"/>
      <c r="I430" s="20"/>
      <c r="J430" s="20"/>
    </row>
    <row r="431" spans="1:10" ht="22.35" customHeight="1">
      <c r="A431" s="22"/>
      <c r="E431" s="7"/>
      <c r="F431" s="20"/>
      <c r="G431" s="20"/>
      <c r="H431" s="20"/>
      <c r="I431" s="20"/>
      <c r="J431" s="20"/>
    </row>
    <row r="432" spans="1:10" ht="22.35" customHeight="1">
      <c r="A432" s="22"/>
      <c r="E432" s="7"/>
      <c r="F432" s="20"/>
      <c r="G432" s="20"/>
      <c r="H432" s="20"/>
      <c r="I432" s="20"/>
      <c r="J432" s="20"/>
    </row>
    <row r="433" spans="1:10" ht="22.35" customHeight="1">
      <c r="A433" s="22"/>
      <c r="E433" s="7"/>
      <c r="F433" s="20"/>
      <c r="G433" s="20"/>
      <c r="H433" s="20"/>
      <c r="I433" s="20"/>
      <c r="J433" s="20"/>
    </row>
    <row r="434" spans="1:10" ht="22.35" customHeight="1">
      <c r="A434" s="22"/>
      <c r="E434" s="7"/>
      <c r="F434" s="20"/>
      <c r="G434" s="20"/>
      <c r="H434" s="20"/>
      <c r="I434" s="20"/>
      <c r="J434" s="20"/>
    </row>
    <row r="435" spans="1:10" ht="22.35" customHeight="1">
      <c r="A435" s="22"/>
      <c r="E435" s="7"/>
      <c r="F435" s="20"/>
      <c r="G435" s="20"/>
      <c r="H435" s="20"/>
      <c r="I435" s="20"/>
      <c r="J435" s="20"/>
    </row>
    <row r="436" spans="1:10" ht="22.35" customHeight="1">
      <c r="A436" s="22"/>
      <c r="E436" s="7"/>
      <c r="F436" s="20"/>
      <c r="G436" s="20"/>
      <c r="H436" s="20"/>
      <c r="I436" s="20"/>
      <c r="J436" s="20"/>
    </row>
    <row r="437" spans="1:10" ht="22.35" customHeight="1">
      <c r="A437" s="22"/>
      <c r="E437" s="7"/>
      <c r="F437" s="20"/>
      <c r="G437" s="20"/>
      <c r="H437" s="20"/>
      <c r="I437" s="20"/>
      <c r="J437" s="20"/>
    </row>
    <row r="438" spans="1:10" ht="22.35" customHeight="1">
      <c r="A438" s="22"/>
      <c r="E438" s="7"/>
      <c r="F438" s="20"/>
      <c r="G438" s="20"/>
      <c r="H438" s="20"/>
      <c r="I438" s="20"/>
      <c r="J438" s="20"/>
    </row>
    <row r="439" spans="1:10" ht="22.35" customHeight="1">
      <c r="A439" s="22"/>
      <c r="E439" s="7"/>
      <c r="F439" s="20"/>
      <c r="G439" s="20"/>
      <c r="H439" s="20"/>
      <c r="I439" s="20"/>
      <c r="J439" s="20"/>
    </row>
    <row r="440" spans="1:10" ht="22.35" customHeight="1">
      <c r="A440" s="22"/>
      <c r="E440" s="7"/>
      <c r="F440" s="20"/>
      <c r="G440" s="20"/>
      <c r="H440" s="20"/>
      <c r="I440" s="20"/>
      <c r="J440" s="20"/>
    </row>
    <row r="441" spans="1:10" ht="22.35" customHeight="1">
      <c r="A441" s="22"/>
      <c r="E441" s="7"/>
      <c r="F441" s="20"/>
      <c r="G441" s="20"/>
      <c r="H441" s="20"/>
      <c r="I441" s="20"/>
      <c r="J441" s="20"/>
    </row>
    <row r="442" spans="1:10" ht="22.35" customHeight="1">
      <c r="A442" s="22"/>
      <c r="E442" s="7"/>
      <c r="F442" s="20"/>
      <c r="G442" s="20"/>
      <c r="H442" s="20"/>
      <c r="I442" s="20"/>
      <c r="J442" s="20"/>
    </row>
    <row r="443" spans="1:10" ht="22.35" customHeight="1">
      <c r="A443" s="22"/>
      <c r="E443" s="7"/>
      <c r="F443" s="20"/>
      <c r="G443" s="20"/>
      <c r="H443" s="20"/>
      <c r="I443" s="20"/>
      <c r="J443" s="20"/>
    </row>
    <row r="444" spans="1:10" ht="22.35" customHeight="1">
      <c r="A444" s="22"/>
      <c r="E444" s="7"/>
      <c r="F444" s="20"/>
      <c r="G444" s="20"/>
      <c r="H444" s="20"/>
      <c r="I444" s="20"/>
      <c r="J444" s="20"/>
    </row>
    <row r="445" spans="1:10" ht="22.35" customHeight="1">
      <c r="A445" s="22"/>
      <c r="E445" s="7"/>
      <c r="F445" s="20"/>
      <c r="G445" s="20"/>
      <c r="H445" s="20"/>
      <c r="I445" s="20"/>
      <c r="J445" s="20"/>
    </row>
    <row r="446" spans="1:10" ht="22.35" customHeight="1">
      <c r="A446" s="22"/>
      <c r="E446" s="7"/>
      <c r="F446" s="20"/>
      <c r="G446" s="20"/>
      <c r="H446" s="20"/>
      <c r="I446" s="20"/>
      <c r="J446" s="20"/>
    </row>
    <row r="447" spans="1:10" ht="22.35" customHeight="1">
      <c r="A447" s="22"/>
      <c r="E447" s="7"/>
      <c r="F447" s="20"/>
      <c r="G447" s="20"/>
      <c r="H447" s="20"/>
      <c r="I447" s="20"/>
      <c r="J447" s="20"/>
    </row>
    <row r="448" spans="1:10" ht="22.35" customHeight="1">
      <c r="A448" s="22"/>
      <c r="E448" s="7"/>
      <c r="F448" s="20"/>
      <c r="G448" s="20"/>
      <c r="H448" s="20"/>
      <c r="I448" s="20"/>
      <c r="J448" s="20"/>
    </row>
    <row r="449" spans="1:10" ht="22.35" customHeight="1">
      <c r="A449" s="22"/>
      <c r="E449" s="7"/>
      <c r="F449" s="20"/>
      <c r="G449" s="20"/>
      <c r="H449" s="20"/>
      <c r="I449" s="20"/>
      <c r="J449" s="20"/>
    </row>
    <row r="450" spans="1:10" ht="22.35" customHeight="1">
      <c r="A450" s="22"/>
      <c r="E450" s="7"/>
      <c r="F450" s="20"/>
      <c r="G450" s="20"/>
      <c r="H450" s="20"/>
      <c r="I450" s="20"/>
      <c r="J450" s="20"/>
    </row>
    <row r="451" spans="1:10" ht="22.35" customHeight="1">
      <c r="A451" s="22"/>
      <c r="E451" s="7"/>
      <c r="F451" s="20"/>
      <c r="G451" s="20"/>
      <c r="H451" s="20"/>
      <c r="I451" s="20"/>
      <c r="J451" s="20"/>
    </row>
    <row r="452" spans="1:10" ht="22.35" customHeight="1">
      <c r="A452" s="22"/>
      <c r="E452" s="7"/>
      <c r="F452" s="20"/>
      <c r="G452" s="20"/>
      <c r="H452" s="20"/>
      <c r="I452" s="20"/>
      <c r="J452" s="20"/>
    </row>
    <row r="453" spans="1:10" ht="22.35" customHeight="1">
      <c r="A453" s="22"/>
      <c r="E453" s="7"/>
      <c r="F453" s="20"/>
      <c r="G453" s="20"/>
      <c r="H453" s="20"/>
      <c r="I453" s="20"/>
      <c r="J453" s="20"/>
    </row>
    <row r="454" spans="1:10" ht="22.35" customHeight="1">
      <c r="A454" s="22"/>
      <c r="E454" s="7"/>
      <c r="F454" s="20"/>
      <c r="G454" s="20"/>
      <c r="H454" s="20"/>
      <c r="I454" s="20"/>
      <c r="J454" s="20"/>
    </row>
    <row r="455" spans="1:10" ht="22.35" customHeight="1">
      <c r="A455" s="22"/>
      <c r="E455" s="7"/>
      <c r="F455" s="20"/>
      <c r="G455" s="20"/>
      <c r="H455" s="20"/>
      <c r="I455" s="20"/>
      <c r="J455" s="20"/>
    </row>
    <row r="456" spans="1:10" ht="22.35" customHeight="1">
      <c r="A456" s="22"/>
      <c r="E456" s="7"/>
      <c r="F456" s="20"/>
      <c r="G456" s="20"/>
      <c r="H456" s="20"/>
      <c r="I456" s="20"/>
      <c r="J456" s="20"/>
    </row>
    <row r="457" spans="1:10" ht="22.35" customHeight="1">
      <c r="A457" s="22"/>
      <c r="E457" s="7"/>
      <c r="F457" s="20"/>
      <c r="G457" s="20"/>
      <c r="H457" s="20"/>
      <c r="I457" s="20"/>
      <c r="J457" s="20"/>
    </row>
    <row r="458" spans="1:10" ht="22.35" customHeight="1">
      <c r="A458" s="22"/>
      <c r="E458" s="7"/>
      <c r="F458" s="20"/>
      <c r="G458" s="20"/>
      <c r="H458" s="20"/>
      <c r="I458" s="20"/>
      <c r="J458" s="20"/>
    </row>
    <row r="459" spans="1:10" ht="22.35" customHeight="1">
      <c r="A459" s="22"/>
      <c r="E459" s="7"/>
      <c r="F459" s="20"/>
      <c r="G459" s="20"/>
      <c r="H459" s="20"/>
      <c r="I459" s="20"/>
      <c r="J459" s="20"/>
    </row>
    <row r="460" spans="1:10" ht="22.35" customHeight="1">
      <c r="A460" s="22"/>
      <c r="E460" s="7"/>
      <c r="F460" s="20"/>
      <c r="G460" s="20"/>
      <c r="H460" s="20"/>
      <c r="I460" s="20"/>
      <c r="J460" s="20"/>
    </row>
    <row r="461" spans="1:10" ht="22.35" customHeight="1">
      <c r="A461" s="22"/>
      <c r="E461" s="7"/>
      <c r="F461" s="20"/>
      <c r="G461" s="20"/>
      <c r="H461" s="20"/>
      <c r="I461" s="20"/>
      <c r="J461" s="20"/>
    </row>
    <row r="462" spans="1:10" ht="22.35" customHeight="1">
      <c r="A462" s="22"/>
      <c r="E462" s="7"/>
      <c r="F462" s="20"/>
      <c r="G462" s="20"/>
      <c r="H462" s="20"/>
      <c r="I462" s="20"/>
      <c r="J462" s="20"/>
    </row>
    <row r="463" spans="1:10" ht="22.35" customHeight="1">
      <c r="A463" s="22"/>
      <c r="E463" s="7"/>
      <c r="F463" s="20"/>
      <c r="G463" s="20"/>
      <c r="H463" s="20"/>
      <c r="I463" s="20"/>
      <c r="J463" s="20"/>
    </row>
    <row r="464" spans="1:10" ht="22.35" customHeight="1">
      <c r="A464" s="22"/>
      <c r="E464" s="7"/>
      <c r="F464" s="20"/>
      <c r="G464" s="20"/>
      <c r="H464" s="20"/>
      <c r="I464" s="20"/>
      <c r="J464" s="20"/>
    </row>
    <row r="465" spans="1:10" ht="22.35" customHeight="1">
      <c r="A465" s="22"/>
      <c r="E465" s="7"/>
      <c r="F465" s="20"/>
      <c r="G465" s="20"/>
      <c r="H465" s="20"/>
      <c r="I465" s="20"/>
      <c r="J465" s="20"/>
    </row>
    <row r="466" spans="1:10" ht="22.35" customHeight="1">
      <c r="A466" s="22"/>
      <c r="E466" s="7"/>
      <c r="F466" s="20"/>
      <c r="G466" s="20"/>
      <c r="H466" s="20"/>
      <c r="I466" s="20"/>
      <c r="J466" s="20"/>
    </row>
    <row r="467" spans="1:10" ht="22.35" customHeight="1">
      <c r="A467" s="22"/>
      <c r="E467" s="7"/>
      <c r="F467" s="20"/>
      <c r="G467" s="20"/>
      <c r="H467" s="20"/>
      <c r="I467" s="20"/>
      <c r="J467" s="20"/>
    </row>
    <row r="468" spans="1:10" ht="22.35" customHeight="1">
      <c r="A468" s="22"/>
      <c r="E468" s="7"/>
      <c r="F468" s="20"/>
      <c r="G468" s="20"/>
      <c r="H468" s="20"/>
      <c r="I468" s="20"/>
      <c r="J468" s="20"/>
    </row>
    <row r="469" spans="1:10" ht="22.35" customHeight="1">
      <c r="A469" s="22"/>
      <c r="E469" s="7"/>
      <c r="F469" s="20"/>
      <c r="G469" s="20"/>
      <c r="H469" s="20"/>
      <c r="I469" s="20"/>
      <c r="J469" s="20"/>
    </row>
    <row r="470" spans="1:10" ht="22.35" customHeight="1">
      <c r="A470" s="22"/>
      <c r="E470" s="7"/>
      <c r="F470" s="20"/>
      <c r="G470" s="20"/>
      <c r="H470" s="20"/>
      <c r="I470" s="20"/>
      <c r="J470" s="20"/>
    </row>
    <row r="471" spans="1:10" ht="22.35" customHeight="1">
      <c r="A471" s="22"/>
      <c r="E471" s="7"/>
      <c r="F471" s="20"/>
      <c r="G471" s="20"/>
      <c r="H471" s="20"/>
      <c r="I471" s="20"/>
      <c r="J471" s="20"/>
    </row>
    <row r="472" spans="1:10" ht="22.35" customHeight="1">
      <c r="A472" s="22"/>
      <c r="E472" s="7"/>
      <c r="F472" s="20"/>
      <c r="G472" s="20"/>
      <c r="H472" s="20"/>
      <c r="I472" s="20"/>
      <c r="J472" s="20"/>
    </row>
    <row r="473" spans="1:10" ht="22.35" customHeight="1">
      <c r="A473" s="22"/>
      <c r="E473" s="7"/>
      <c r="F473" s="20"/>
      <c r="G473" s="20"/>
      <c r="H473" s="20"/>
      <c r="I473" s="20"/>
      <c r="J473" s="20"/>
    </row>
    <row r="474" spans="1:10" ht="22.35" customHeight="1">
      <c r="A474" s="22"/>
      <c r="E474" s="7"/>
      <c r="F474" s="20"/>
      <c r="G474" s="20"/>
      <c r="H474" s="20"/>
      <c r="I474" s="20"/>
      <c r="J474" s="20"/>
    </row>
    <row r="475" spans="1:10" ht="22.35" customHeight="1">
      <c r="A475" s="22"/>
      <c r="E475" s="7"/>
      <c r="F475" s="20"/>
      <c r="G475" s="20"/>
      <c r="H475" s="20"/>
      <c r="I475" s="20"/>
      <c r="J475" s="20"/>
    </row>
    <row r="476" spans="1:10" ht="22.35" customHeight="1">
      <c r="A476" s="22"/>
      <c r="E476" s="7"/>
      <c r="F476" s="20"/>
      <c r="G476" s="20"/>
      <c r="H476" s="20"/>
      <c r="I476" s="20"/>
      <c r="J476" s="20"/>
    </row>
    <row r="477" spans="1:10" ht="22.35" customHeight="1">
      <c r="A477" s="22"/>
      <c r="E477" s="7"/>
      <c r="F477" s="20"/>
      <c r="G477" s="20"/>
      <c r="H477" s="20"/>
      <c r="I477" s="20"/>
      <c r="J477" s="20"/>
    </row>
    <row r="478" spans="1:10" ht="22.35" customHeight="1">
      <c r="A478" s="22"/>
      <c r="E478" s="7"/>
      <c r="F478" s="20"/>
      <c r="G478" s="20"/>
      <c r="H478" s="20"/>
      <c r="I478" s="20"/>
      <c r="J478" s="20"/>
    </row>
    <row r="479" spans="1:10" ht="22.35" customHeight="1">
      <c r="A479" s="22"/>
      <c r="E479" s="7"/>
      <c r="F479" s="20"/>
      <c r="G479" s="20"/>
      <c r="H479" s="20"/>
      <c r="I479" s="20"/>
      <c r="J479" s="20"/>
    </row>
    <row r="480" spans="1:10" ht="22.35" customHeight="1">
      <c r="A480" s="22"/>
      <c r="E480" s="7"/>
      <c r="F480" s="20"/>
      <c r="G480" s="20"/>
      <c r="H480" s="20"/>
      <c r="I480" s="20"/>
      <c r="J480" s="20"/>
    </row>
    <row r="481" spans="1:10" ht="22.35" customHeight="1">
      <c r="A481" s="22"/>
      <c r="E481" s="7"/>
      <c r="F481" s="20"/>
      <c r="G481" s="20"/>
      <c r="H481" s="20"/>
      <c r="I481" s="20"/>
      <c r="J481" s="20"/>
    </row>
    <row r="482" spans="1:10" ht="22.35" customHeight="1">
      <c r="A482" s="22"/>
      <c r="E482" s="7"/>
      <c r="F482" s="20"/>
      <c r="G482" s="20"/>
      <c r="H482" s="20"/>
      <c r="I482" s="20"/>
      <c r="J482" s="20"/>
    </row>
    <row r="483" spans="1:10" ht="22.35" customHeight="1">
      <c r="A483" s="22"/>
      <c r="E483" s="7"/>
      <c r="F483" s="20"/>
      <c r="G483" s="20"/>
      <c r="H483" s="20"/>
      <c r="I483" s="20"/>
      <c r="J483" s="20"/>
    </row>
    <row r="484" spans="1:10" ht="22.35" customHeight="1">
      <c r="A484" s="22"/>
      <c r="E484" s="7"/>
      <c r="F484" s="20"/>
      <c r="G484" s="20"/>
      <c r="H484" s="20"/>
      <c r="I484" s="20"/>
      <c r="J484" s="20"/>
    </row>
    <row r="485" spans="1:10" ht="22.35" customHeight="1">
      <c r="A485" s="22"/>
      <c r="E485" s="7"/>
      <c r="F485" s="20"/>
      <c r="G485" s="20"/>
      <c r="H485" s="20"/>
      <c r="I485" s="20"/>
      <c r="J485" s="20"/>
    </row>
    <row r="486" spans="1:10" ht="22.35" customHeight="1">
      <c r="A486" s="22"/>
      <c r="E486" s="7"/>
      <c r="F486" s="20"/>
      <c r="G486" s="20"/>
      <c r="H486" s="20"/>
      <c r="I486" s="20"/>
      <c r="J486" s="20"/>
    </row>
    <row r="487" spans="1:10" ht="22.35" customHeight="1">
      <c r="A487" s="22"/>
      <c r="E487" s="7"/>
      <c r="F487" s="20"/>
      <c r="G487" s="20"/>
      <c r="H487" s="20"/>
      <c r="I487" s="20"/>
      <c r="J487" s="20"/>
    </row>
    <row r="488" spans="1:10" ht="22.35" customHeight="1">
      <c r="A488" s="22"/>
      <c r="E488" s="7"/>
      <c r="F488" s="20"/>
      <c r="G488" s="20"/>
      <c r="H488" s="20"/>
      <c r="I488" s="20"/>
      <c r="J488" s="20"/>
    </row>
    <row r="489" spans="1:10" ht="22.35" customHeight="1">
      <c r="A489" s="22"/>
      <c r="E489" s="7"/>
      <c r="F489" s="20"/>
      <c r="G489" s="20"/>
      <c r="H489" s="20"/>
      <c r="I489" s="20"/>
      <c r="J489" s="20"/>
    </row>
    <row r="490" spans="1:10" ht="22.35" customHeight="1">
      <c r="A490" s="22"/>
      <c r="E490" s="7"/>
      <c r="F490" s="20"/>
      <c r="G490" s="20"/>
      <c r="H490" s="20"/>
      <c r="I490" s="20"/>
      <c r="J490" s="20"/>
    </row>
    <row r="491" spans="1:10" ht="22.35" customHeight="1">
      <c r="A491" s="22"/>
      <c r="E491" s="7"/>
      <c r="F491" s="20"/>
      <c r="G491" s="20"/>
      <c r="H491" s="20"/>
      <c r="I491" s="20"/>
      <c r="J491" s="20"/>
    </row>
    <row r="492" spans="1:10" ht="22.35" customHeight="1">
      <c r="A492" s="22"/>
      <c r="E492" s="7"/>
      <c r="F492" s="20"/>
      <c r="G492" s="20"/>
      <c r="H492" s="20"/>
      <c r="I492" s="20"/>
      <c r="J492" s="20"/>
    </row>
    <row r="493" spans="1:10" ht="22.35" customHeight="1">
      <c r="A493" s="22"/>
      <c r="E493" s="7"/>
      <c r="F493" s="20"/>
      <c r="G493" s="20"/>
      <c r="H493" s="20"/>
      <c r="I493" s="20"/>
      <c r="J493" s="20"/>
    </row>
    <row r="494" spans="1:10" ht="22.35" customHeight="1">
      <c r="A494" s="22"/>
      <c r="E494" s="7"/>
      <c r="F494" s="20"/>
      <c r="G494" s="20"/>
      <c r="H494" s="20"/>
      <c r="I494" s="20"/>
      <c r="J494" s="20"/>
    </row>
    <row r="495" spans="1:10" ht="22.35" customHeight="1">
      <c r="A495" s="22"/>
      <c r="E495" s="7"/>
      <c r="F495" s="20"/>
      <c r="G495" s="20"/>
      <c r="H495" s="20"/>
      <c r="I495" s="20"/>
      <c r="J495" s="20"/>
    </row>
    <row r="496" spans="1:10" ht="22.35" customHeight="1">
      <c r="A496" s="22"/>
      <c r="E496" s="7"/>
      <c r="F496" s="20"/>
      <c r="G496" s="20"/>
      <c r="H496" s="20"/>
      <c r="I496" s="20"/>
      <c r="J496" s="20"/>
    </row>
    <row r="497" spans="1:10" ht="22.35" customHeight="1">
      <c r="A497" s="22"/>
      <c r="E497" s="7"/>
      <c r="F497" s="20"/>
      <c r="G497" s="20"/>
      <c r="H497" s="20"/>
      <c r="I497" s="20"/>
      <c r="J497" s="20"/>
    </row>
    <row r="498" spans="1:10" ht="22.35" customHeight="1">
      <c r="A498" s="22"/>
      <c r="E498" s="7"/>
      <c r="F498" s="20"/>
      <c r="G498" s="20"/>
      <c r="H498" s="20"/>
      <c r="I498" s="20"/>
      <c r="J498" s="20"/>
    </row>
    <row r="499" spans="1:10" ht="22.35" customHeight="1">
      <c r="A499" s="22"/>
      <c r="E499" s="7"/>
      <c r="F499" s="20"/>
      <c r="G499" s="20"/>
      <c r="H499" s="20"/>
      <c r="I499" s="20"/>
      <c r="J499" s="20"/>
    </row>
    <row r="500" spans="1:10" ht="22.35" customHeight="1">
      <c r="A500" s="22"/>
      <c r="E500" s="7"/>
      <c r="F500" s="20"/>
      <c r="G500" s="20"/>
      <c r="H500" s="20"/>
      <c r="I500" s="20"/>
      <c r="J500" s="20"/>
    </row>
    <row r="501" spans="1:10" ht="22.35" customHeight="1">
      <c r="A501" s="22"/>
      <c r="E501" s="7"/>
      <c r="F501" s="20"/>
      <c r="G501" s="20"/>
      <c r="H501" s="20"/>
      <c r="I501" s="20"/>
      <c r="J501" s="20"/>
    </row>
    <row r="502" spans="1:10" ht="22.35" customHeight="1">
      <c r="A502" s="22"/>
      <c r="E502" s="7"/>
      <c r="F502" s="20"/>
      <c r="G502" s="20"/>
      <c r="H502" s="20"/>
      <c r="I502" s="20"/>
      <c r="J502" s="20"/>
    </row>
    <row r="503" spans="1:10" ht="22.35" customHeight="1">
      <c r="A503" s="22"/>
      <c r="E503" s="7"/>
      <c r="F503" s="20"/>
      <c r="G503" s="20"/>
      <c r="H503" s="20"/>
      <c r="I503" s="20"/>
      <c r="J503" s="20"/>
    </row>
    <row r="504" spans="1:10" ht="22.35" customHeight="1">
      <c r="A504" s="22"/>
      <c r="E504" s="7"/>
      <c r="F504" s="20"/>
      <c r="G504" s="20"/>
      <c r="H504" s="20"/>
      <c r="I504" s="20"/>
      <c r="J504" s="20"/>
    </row>
    <row r="505" spans="1:10" ht="22.35" customHeight="1">
      <c r="A505" s="22"/>
      <c r="E505" s="7"/>
      <c r="F505" s="20"/>
      <c r="G505" s="20"/>
      <c r="H505" s="20"/>
      <c r="I505" s="20"/>
      <c r="J505" s="20"/>
    </row>
    <row r="506" spans="1:10" ht="22.35" customHeight="1">
      <c r="A506" s="22"/>
      <c r="E506" s="7"/>
      <c r="F506" s="20"/>
      <c r="G506" s="20"/>
      <c r="H506" s="20"/>
      <c r="I506" s="20"/>
      <c r="J506" s="20"/>
    </row>
    <row r="507" spans="1:10" ht="22.35" customHeight="1">
      <c r="A507" s="22"/>
      <c r="E507" s="7"/>
      <c r="F507" s="20"/>
      <c r="G507" s="20"/>
      <c r="H507" s="20"/>
      <c r="I507" s="20"/>
      <c r="J507" s="20"/>
    </row>
    <row r="508" spans="1:10" ht="22.35" customHeight="1">
      <c r="A508" s="22"/>
      <c r="E508" s="7"/>
      <c r="F508" s="20"/>
      <c r="G508" s="20"/>
      <c r="H508" s="20"/>
      <c r="I508" s="20"/>
      <c r="J508" s="20"/>
    </row>
    <row r="509" spans="1:10" ht="22.35" customHeight="1">
      <c r="A509" s="22"/>
      <c r="E509" s="7"/>
      <c r="F509" s="20"/>
      <c r="G509" s="20"/>
      <c r="H509" s="20"/>
      <c r="I509" s="20"/>
      <c r="J509" s="20"/>
    </row>
    <row r="510" spans="1:10" ht="22.35" customHeight="1">
      <c r="A510" s="22"/>
      <c r="E510" s="7"/>
      <c r="F510" s="20"/>
      <c r="G510" s="20"/>
      <c r="H510" s="20"/>
      <c r="I510" s="20"/>
      <c r="J510" s="20"/>
    </row>
    <row r="511" spans="1:10" ht="22.35" customHeight="1">
      <c r="A511" s="22"/>
      <c r="E511" s="7"/>
      <c r="F511" s="20"/>
      <c r="G511" s="20"/>
      <c r="H511" s="20"/>
      <c r="I511" s="20"/>
      <c r="J511" s="20"/>
    </row>
    <row r="512" spans="1:10" ht="22.35" customHeight="1">
      <c r="A512" s="22"/>
      <c r="E512" s="7"/>
      <c r="F512" s="20"/>
      <c r="G512" s="20"/>
      <c r="H512" s="20"/>
      <c r="I512" s="20"/>
      <c r="J512" s="20"/>
    </row>
    <row r="513" spans="1:10" ht="22.35" customHeight="1">
      <c r="A513" s="22"/>
      <c r="E513" s="7"/>
      <c r="F513" s="20"/>
      <c r="G513" s="20"/>
      <c r="H513" s="20"/>
      <c r="I513" s="20"/>
      <c r="J513" s="20"/>
    </row>
    <row r="514" spans="1:10" ht="22.35" customHeight="1">
      <c r="A514" s="22"/>
      <c r="E514" s="7"/>
      <c r="F514" s="20"/>
      <c r="G514" s="20"/>
      <c r="H514" s="20"/>
      <c r="I514" s="20"/>
      <c r="J514" s="20"/>
    </row>
    <row r="515" spans="1:10" ht="22.35" customHeight="1">
      <c r="A515" s="22"/>
      <c r="E515" s="7"/>
      <c r="F515" s="20"/>
      <c r="G515" s="20"/>
      <c r="H515" s="20"/>
      <c r="I515" s="20"/>
      <c r="J515" s="20"/>
    </row>
    <row r="516" spans="1:10" ht="22.35" customHeight="1">
      <c r="A516" s="22"/>
      <c r="E516" s="7"/>
      <c r="F516" s="20"/>
      <c r="G516" s="20"/>
      <c r="H516" s="20"/>
      <c r="I516" s="20"/>
      <c r="J516" s="20"/>
    </row>
    <row r="517" spans="1:10" ht="22.35" customHeight="1">
      <c r="A517" s="22"/>
      <c r="E517" s="7"/>
      <c r="F517" s="20"/>
      <c r="G517" s="20"/>
      <c r="H517" s="20"/>
      <c r="I517" s="20"/>
      <c r="J517" s="20"/>
    </row>
    <row r="518" spans="1:10" ht="22.35" customHeight="1">
      <c r="A518" s="22"/>
      <c r="E518" s="7"/>
      <c r="F518" s="20"/>
      <c r="G518" s="20"/>
      <c r="H518" s="20"/>
      <c r="I518" s="20"/>
      <c r="J518" s="20"/>
    </row>
    <row r="519" spans="1:10" ht="22.35" customHeight="1">
      <c r="A519" s="22"/>
      <c r="E519" s="7"/>
      <c r="F519" s="20"/>
      <c r="G519" s="20"/>
      <c r="H519" s="20"/>
      <c r="I519" s="20"/>
      <c r="J519" s="20"/>
    </row>
    <row r="520" spans="1:10" ht="22.35" customHeight="1">
      <c r="A520" s="22"/>
      <c r="E520" s="7"/>
      <c r="F520" s="20"/>
      <c r="G520" s="20"/>
      <c r="H520" s="20"/>
      <c r="I520" s="20"/>
      <c r="J520" s="20"/>
    </row>
    <row r="521" spans="1:10" ht="22.35" customHeight="1">
      <c r="A521" s="22"/>
      <c r="E521" s="7"/>
      <c r="F521" s="20"/>
      <c r="G521" s="20"/>
      <c r="H521" s="20"/>
      <c r="I521" s="20"/>
      <c r="J521" s="20"/>
    </row>
    <row r="522" spans="1:10" ht="22.35" customHeight="1">
      <c r="A522" s="22"/>
      <c r="E522" s="7"/>
      <c r="F522" s="20"/>
      <c r="G522" s="20"/>
      <c r="H522" s="20"/>
      <c r="I522" s="20"/>
      <c r="J522" s="20"/>
    </row>
    <row r="523" spans="1:10" ht="22.35" customHeight="1">
      <c r="A523" s="22"/>
      <c r="E523" s="7"/>
      <c r="F523" s="20"/>
      <c r="G523" s="20"/>
      <c r="H523" s="20"/>
      <c r="I523" s="20"/>
      <c r="J523" s="20"/>
    </row>
    <row r="524" spans="1:10" ht="22.35" customHeight="1">
      <c r="A524" s="22"/>
      <c r="E524" s="7"/>
      <c r="F524" s="20"/>
      <c r="G524" s="20"/>
      <c r="H524" s="20"/>
      <c r="I524" s="20"/>
      <c r="J524" s="20"/>
    </row>
    <row r="525" spans="1:10" ht="22.35" customHeight="1">
      <c r="A525" s="22"/>
      <c r="E525" s="7"/>
      <c r="F525" s="20"/>
      <c r="G525" s="20"/>
      <c r="H525" s="20"/>
      <c r="I525" s="20"/>
      <c r="J525" s="20"/>
    </row>
    <row r="526" spans="1:10" ht="22.35" customHeight="1">
      <c r="A526" s="22"/>
      <c r="E526" s="7"/>
      <c r="F526" s="20"/>
      <c r="G526" s="20"/>
      <c r="H526" s="20"/>
      <c r="I526" s="20"/>
      <c r="J526" s="20"/>
    </row>
    <row r="527" spans="1:10" ht="22.35" customHeight="1">
      <c r="A527" s="22"/>
      <c r="E527" s="7"/>
      <c r="F527" s="20"/>
      <c r="G527" s="20"/>
      <c r="H527" s="20"/>
      <c r="I527" s="20"/>
      <c r="J527" s="20"/>
    </row>
    <row r="528" spans="1:10" ht="22.35" customHeight="1">
      <c r="A528" s="22"/>
      <c r="E528" s="7"/>
      <c r="F528" s="20"/>
      <c r="G528" s="20"/>
      <c r="H528" s="20"/>
      <c r="I528" s="20"/>
      <c r="J528" s="20"/>
    </row>
    <row r="529" spans="1:10" ht="22.35" customHeight="1">
      <c r="A529" s="22"/>
      <c r="E529" s="7"/>
      <c r="F529" s="20"/>
      <c r="G529" s="20"/>
      <c r="H529" s="20"/>
      <c r="I529" s="20"/>
      <c r="J529" s="20"/>
    </row>
    <row r="530" spans="1:10" ht="22.35" customHeight="1">
      <c r="A530" s="22"/>
      <c r="E530" s="7"/>
      <c r="F530" s="20"/>
      <c r="G530" s="20"/>
      <c r="H530" s="20"/>
      <c r="I530" s="20"/>
      <c r="J530" s="20"/>
    </row>
    <row r="531" spans="1:10" ht="22.35" customHeight="1">
      <c r="A531" s="22"/>
      <c r="E531" s="7"/>
      <c r="F531" s="20"/>
      <c r="G531" s="20"/>
      <c r="H531" s="20"/>
      <c r="I531" s="20"/>
      <c r="J531" s="20"/>
    </row>
    <row r="532" spans="1:10" ht="22.35" customHeight="1">
      <c r="A532" s="22"/>
      <c r="E532" s="7"/>
      <c r="F532" s="20"/>
      <c r="G532" s="20"/>
      <c r="H532" s="20"/>
      <c r="I532" s="20"/>
      <c r="J532" s="20"/>
    </row>
    <row r="533" spans="1:10" ht="22.35" customHeight="1">
      <c r="A533" s="22"/>
      <c r="E533" s="7"/>
      <c r="F533" s="20"/>
      <c r="G533" s="20"/>
      <c r="H533" s="20"/>
      <c r="I533" s="20"/>
      <c r="J533" s="20"/>
    </row>
    <row r="534" spans="1:10" ht="22.35" customHeight="1">
      <c r="A534" s="22"/>
      <c r="E534" s="7"/>
      <c r="F534" s="20"/>
      <c r="G534" s="20"/>
      <c r="H534" s="20"/>
      <c r="I534" s="20"/>
      <c r="J534" s="20"/>
    </row>
    <row r="535" spans="1:10" ht="22.35" customHeight="1">
      <c r="A535" s="22"/>
      <c r="E535" s="7"/>
      <c r="F535" s="20"/>
      <c r="G535" s="20"/>
      <c r="H535" s="20"/>
      <c r="I535" s="20"/>
      <c r="J535" s="20"/>
    </row>
    <row r="536" spans="1:10" ht="22.35" customHeight="1">
      <c r="A536" s="22"/>
      <c r="E536" s="7"/>
      <c r="F536" s="20"/>
      <c r="G536" s="20"/>
      <c r="H536" s="20"/>
      <c r="I536" s="20"/>
      <c r="J536" s="20"/>
    </row>
    <row r="537" spans="1:10" ht="22.35" customHeight="1">
      <c r="A537" s="22"/>
      <c r="E537" s="7"/>
      <c r="F537" s="20"/>
      <c r="G537" s="20"/>
      <c r="H537" s="20"/>
      <c r="I537" s="20"/>
      <c r="J537" s="20"/>
    </row>
    <row r="538" spans="1:10" ht="22.35" customHeight="1">
      <c r="A538" s="22"/>
      <c r="E538" s="7"/>
      <c r="F538" s="20"/>
      <c r="G538" s="20"/>
      <c r="H538" s="20"/>
      <c r="I538" s="20"/>
      <c r="J538" s="20"/>
    </row>
    <row r="539" spans="1:10" ht="22.35" customHeight="1">
      <c r="A539" s="22"/>
      <c r="E539" s="7"/>
      <c r="F539" s="20"/>
      <c r="G539" s="20"/>
      <c r="H539" s="20"/>
      <c r="I539" s="20"/>
      <c r="J539" s="20"/>
    </row>
    <row r="540" spans="1:10" ht="22.35" customHeight="1">
      <c r="A540" s="22"/>
      <c r="E540" s="7"/>
      <c r="F540" s="20"/>
      <c r="G540" s="20"/>
      <c r="H540" s="20"/>
      <c r="I540" s="20"/>
      <c r="J540" s="20"/>
    </row>
    <row r="541" spans="1:10" ht="22.35" customHeight="1">
      <c r="A541" s="22"/>
      <c r="E541" s="7"/>
      <c r="F541" s="20"/>
      <c r="G541" s="20"/>
      <c r="H541" s="20"/>
      <c r="I541" s="20"/>
      <c r="J541" s="20"/>
    </row>
    <row r="542" spans="1:10" ht="22.35" customHeight="1">
      <c r="A542" s="22"/>
      <c r="E542" s="7"/>
      <c r="F542" s="20"/>
      <c r="G542" s="20"/>
      <c r="H542" s="20"/>
      <c r="I542" s="20"/>
      <c r="J542" s="20"/>
    </row>
    <row r="543" spans="1:10" ht="22.35" customHeight="1">
      <c r="A543" s="22"/>
      <c r="E543" s="7"/>
      <c r="F543" s="20"/>
      <c r="G543" s="20"/>
      <c r="H543" s="20"/>
      <c r="I543" s="20"/>
      <c r="J543" s="20"/>
    </row>
    <row r="544" spans="1:10" ht="22.35" customHeight="1">
      <c r="A544" s="22"/>
      <c r="E544" s="7"/>
      <c r="F544" s="20"/>
      <c r="G544" s="20"/>
      <c r="H544" s="20"/>
      <c r="I544" s="20"/>
      <c r="J544" s="20"/>
    </row>
    <row r="545" spans="1:10" ht="22.35" customHeight="1">
      <c r="A545" s="22"/>
      <c r="E545" s="7"/>
      <c r="F545" s="20"/>
      <c r="G545" s="20"/>
      <c r="H545" s="20"/>
      <c r="I545" s="20"/>
      <c r="J545" s="20"/>
    </row>
    <row r="546" spans="1:10" ht="22.35" customHeight="1">
      <c r="A546" s="22"/>
      <c r="E546" s="7"/>
      <c r="F546" s="20"/>
      <c r="G546" s="20"/>
      <c r="H546" s="20"/>
      <c r="I546" s="20"/>
      <c r="J546" s="20"/>
    </row>
    <row r="547" spans="1:10" ht="22.35" customHeight="1">
      <c r="A547" s="22"/>
      <c r="E547" s="7"/>
      <c r="F547" s="20"/>
      <c r="G547" s="20"/>
      <c r="H547" s="20"/>
      <c r="I547" s="20"/>
      <c r="J547" s="20"/>
    </row>
    <row r="548" spans="1:10" ht="22.35" customHeight="1">
      <c r="A548" s="22"/>
      <c r="E548" s="7"/>
      <c r="F548" s="20"/>
      <c r="G548" s="20"/>
      <c r="H548" s="20"/>
      <c r="I548" s="20"/>
      <c r="J548" s="20"/>
    </row>
    <row r="549" spans="1:10" ht="22.35" customHeight="1">
      <c r="A549" s="22"/>
      <c r="E549" s="7"/>
      <c r="F549" s="20"/>
      <c r="G549" s="20"/>
      <c r="H549" s="20"/>
      <c r="I549" s="20"/>
      <c r="J549" s="20"/>
    </row>
    <row r="550" spans="1:10" ht="22.35" customHeight="1">
      <c r="A550" s="22"/>
      <c r="E550" s="7"/>
      <c r="F550" s="20"/>
      <c r="G550" s="20"/>
      <c r="H550" s="20"/>
      <c r="I550" s="20"/>
      <c r="J550" s="20"/>
    </row>
    <row r="551" spans="1:10" ht="22.35" customHeight="1">
      <c r="A551" s="22"/>
      <c r="E551" s="7"/>
      <c r="F551" s="20"/>
      <c r="G551" s="20"/>
      <c r="H551" s="20"/>
      <c r="I551" s="20"/>
      <c r="J551" s="20"/>
    </row>
    <row r="552" spans="1:10" ht="22.35" customHeight="1">
      <c r="A552" s="22"/>
      <c r="E552" s="7"/>
      <c r="F552" s="20"/>
      <c r="G552" s="20"/>
      <c r="H552" s="20"/>
      <c r="I552" s="20"/>
      <c r="J552" s="20"/>
    </row>
    <row r="553" spans="1:10" ht="22.35" customHeight="1">
      <c r="A553" s="22"/>
      <c r="E553" s="7"/>
      <c r="F553" s="20"/>
      <c r="G553" s="20"/>
      <c r="H553" s="20"/>
      <c r="I553" s="20"/>
      <c r="J553" s="20"/>
    </row>
    <row r="554" spans="1:10" ht="22.35" customHeight="1">
      <c r="A554" s="22"/>
      <c r="E554" s="7"/>
      <c r="F554" s="20"/>
      <c r="G554" s="20"/>
      <c r="H554" s="20"/>
      <c r="I554" s="20"/>
      <c r="J554" s="20"/>
    </row>
    <row r="555" spans="1:10" ht="22.35" customHeight="1">
      <c r="A555" s="22"/>
      <c r="E555" s="7"/>
      <c r="F555" s="20"/>
      <c r="G555" s="20"/>
      <c r="H555" s="20"/>
      <c r="I555" s="20"/>
      <c r="J555" s="20"/>
    </row>
    <row r="556" spans="1:10" ht="22.35" customHeight="1">
      <c r="A556" s="22"/>
      <c r="E556" s="7"/>
      <c r="F556" s="20"/>
      <c r="G556" s="20"/>
      <c r="H556" s="20"/>
      <c r="I556" s="20"/>
      <c r="J556" s="20"/>
    </row>
    <row r="557" spans="1:10" ht="22.35" customHeight="1">
      <c r="A557" s="22"/>
      <c r="E557" s="7"/>
      <c r="F557" s="20"/>
      <c r="G557" s="20"/>
      <c r="H557" s="20"/>
      <c r="I557" s="20"/>
      <c r="J557" s="20"/>
    </row>
    <row r="558" spans="1:10" ht="22.35" customHeight="1">
      <c r="A558" s="22"/>
      <c r="E558" s="7"/>
      <c r="F558" s="20"/>
      <c r="G558" s="20"/>
      <c r="H558" s="20"/>
      <c r="I558" s="20"/>
      <c r="J558" s="20"/>
    </row>
    <row r="559" spans="1:10" ht="22.35" customHeight="1">
      <c r="A559" s="22"/>
      <c r="E559" s="7"/>
      <c r="F559" s="20"/>
      <c r="G559" s="20"/>
      <c r="H559" s="20"/>
      <c r="I559" s="20"/>
      <c r="J559" s="20"/>
    </row>
    <row r="560" spans="1:10" ht="22.35" customHeight="1">
      <c r="A560" s="22"/>
      <c r="E560" s="7"/>
      <c r="F560" s="20"/>
      <c r="G560" s="20"/>
      <c r="H560" s="20"/>
      <c r="I560" s="20"/>
      <c r="J560" s="20"/>
    </row>
    <row r="561" spans="1:10" ht="22.35" customHeight="1">
      <c r="A561" s="22"/>
      <c r="E561" s="7"/>
      <c r="F561" s="20"/>
      <c r="G561" s="20"/>
      <c r="H561" s="20"/>
      <c r="I561" s="20"/>
      <c r="J561" s="20"/>
    </row>
    <row r="562" spans="1:10" ht="22.35" customHeight="1">
      <c r="A562" s="22"/>
      <c r="E562" s="7"/>
      <c r="F562" s="20"/>
      <c r="G562" s="20"/>
      <c r="H562" s="20"/>
      <c r="I562" s="20"/>
      <c r="J562" s="20"/>
    </row>
    <row r="563" spans="1:10" ht="22.35" customHeight="1">
      <c r="A563" s="22"/>
      <c r="E563" s="7"/>
      <c r="F563" s="20"/>
      <c r="G563" s="20"/>
      <c r="H563" s="20"/>
      <c r="I563" s="20"/>
      <c r="J563" s="20"/>
    </row>
    <row r="564" spans="1:10" ht="22.35" customHeight="1">
      <c r="A564" s="22"/>
      <c r="E564" s="7"/>
      <c r="F564" s="20"/>
      <c r="G564" s="20"/>
      <c r="H564" s="20"/>
      <c r="I564" s="20"/>
      <c r="J564" s="20"/>
    </row>
    <row r="565" spans="1:10" ht="22.35" customHeight="1">
      <c r="A565" s="22"/>
      <c r="E565" s="7"/>
      <c r="F565" s="20"/>
      <c r="G565" s="20"/>
      <c r="H565" s="20"/>
      <c r="I565" s="20"/>
      <c r="J565" s="20"/>
    </row>
    <row r="566" spans="1:10" ht="22.35" customHeight="1">
      <c r="A566" s="22"/>
      <c r="E566" s="7"/>
      <c r="F566" s="20"/>
      <c r="G566" s="20"/>
      <c r="H566" s="20"/>
      <c r="I566" s="20"/>
      <c r="J566" s="20"/>
    </row>
    <row r="567" spans="1:10" ht="22.35" customHeight="1">
      <c r="A567" s="22"/>
      <c r="E567" s="7"/>
      <c r="F567" s="20"/>
      <c r="G567" s="20"/>
      <c r="H567" s="20"/>
      <c r="I567" s="20"/>
      <c r="J567" s="20"/>
    </row>
    <row r="568" spans="1:10" ht="22.35" customHeight="1">
      <c r="A568" s="22"/>
      <c r="E568" s="7"/>
      <c r="F568" s="20"/>
      <c r="G568" s="20"/>
      <c r="H568" s="20"/>
      <c r="I568" s="20"/>
      <c r="J568" s="20"/>
    </row>
    <row r="569" spans="1:10" ht="22.35" customHeight="1">
      <c r="A569" s="22"/>
      <c r="E569" s="7"/>
      <c r="F569" s="20"/>
      <c r="G569" s="20"/>
      <c r="H569" s="20"/>
      <c r="I569" s="20"/>
      <c r="J569" s="20"/>
    </row>
    <row r="570" spans="1:10" ht="22.35" customHeight="1">
      <c r="A570" s="22"/>
      <c r="E570" s="7"/>
      <c r="F570" s="20"/>
      <c r="G570" s="20"/>
      <c r="H570" s="20"/>
      <c r="I570" s="20"/>
      <c r="J570" s="20"/>
    </row>
    <row r="571" spans="1:10" ht="22.35" customHeight="1">
      <c r="A571" s="22"/>
      <c r="E571" s="7"/>
      <c r="F571" s="20"/>
      <c r="G571" s="20"/>
      <c r="H571" s="20"/>
      <c r="I571" s="20"/>
      <c r="J571" s="20"/>
    </row>
    <row r="572" spans="1:10" ht="22.35" customHeight="1">
      <c r="A572" s="22"/>
      <c r="E572" s="7"/>
      <c r="F572" s="20"/>
      <c r="G572" s="20"/>
      <c r="H572" s="20"/>
      <c r="I572" s="20"/>
      <c r="J572" s="20"/>
    </row>
    <row r="573" spans="1:10" ht="22.35" customHeight="1">
      <c r="A573" s="22"/>
      <c r="E573" s="7"/>
      <c r="F573" s="20"/>
      <c r="G573" s="20"/>
      <c r="H573" s="20"/>
      <c r="I573" s="20"/>
      <c r="J573" s="20"/>
    </row>
    <row r="574" spans="1:10" ht="22.35" customHeight="1">
      <c r="A574" s="22"/>
      <c r="E574" s="7"/>
      <c r="F574" s="20"/>
      <c r="G574" s="20"/>
      <c r="H574" s="20"/>
      <c r="I574" s="20"/>
      <c r="J574" s="20"/>
    </row>
    <row r="575" spans="1:10" ht="22.35" customHeight="1">
      <c r="A575" s="22"/>
      <c r="E575" s="7"/>
      <c r="F575" s="20"/>
      <c r="G575" s="20"/>
      <c r="H575" s="20"/>
      <c r="I575" s="20"/>
      <c r="J575" s="20"/>
    </row>
    <row r="576" spans="1:10" ht="22.35" customHeight="1">
      <c r="A576" s="22"/>
      <c r="E576" s="7"/>
      <c r="F576" s="20"/>
      <c r="G576" s="20"/>
      <c r="H576" s="20"/>
      <c r="I576" s="20"/>
      <c r="J576" s="20"/>
    </row>
    <row r="577" spans="1:10" ht="22.35" customHeight="1">
      <c r="A577" s="22"/>
      <c r="E577" s="7"/>
      <c r="F577" s="20"/>
      <c r="G577" s="20"/>
      <c r="H577" s="20"/>
      <c r="I577" s="20"/>
      <c r="J577" s="20"/>
    </row>
    <row r="578" spans="1:10" ht="22.35" customHeight="1">
      <c r="A578" s="22"/>
      <c r="E578" s="7"/>
      <c r="F578" s="20"/>
      <c r="G578" s="20"/>
      <c r="H578" s="20"/>
      <c r="I578" s="20"/>
      <c r="J578" s="20"/>
    </row>
    <row r="579" spans="1:10" ht="22.35" customHeight="1">
      <c r="A579" s="22"/>
      <c r="E579" s="7"/>
      <c r="F579" s="20"/>
      <c r="G579" s="20"/>
      <c r="H579" s="20"/>
      <c r="I579" s="20"/>
      <c r="J579" s="20"/>
    </row>
    <row r="580" spans="1:10" ht="22.35" customHeight="1">
      <c r="A580" s="22"/>
      <c r="E580" s="7"/>
      <c r="F580" s="20"/>
      <c r="G580" s="20"/>
      <c r="H580" s="20"/>
      <c r="I580" s="20"/>
      <c r="J580" s="20"/>
    </row>
    <row r="581" spans="1:10" ht="22.35" customHeight="1">
      <c r="A581" s="22"/>
      <c r="E581" s="7"/>
      <c r="F581" s="20"/>
      <c r="G581" s="20"/>
      <c r="H581" s="20"/>
      <c r="I581" s="20"/>
      <c r="J581" s="20"/>
    </row>
    <row r="582" spans="1:10" ht="22.35" customHeight="1">
      <c r="A582" s="22"/>
      <c r="E582" s="7"/>
      <c r="F582" s="20"/>
      <c r="G582" s="20"/>
      <c r="H582" s="20"/>
      <c r="I582" s="20"/>
      <c r="J582" s="20"/>
    </row>
    <row r="583" spans="1:10" ht="22.35" customHeight="1">
      <c r="A583" s="22"/>
      <c r="E583" s="7"/>
      <c r="F583" s="20"/>
      <c r="G583" s="20"/>
      <c r="H583" s="20"/>
      <c r="I583" s="20"/>
      <c r="J583" s="20"/>
    </row>
    <row r="584" spans="1:10" ht="22.35" customHeight="1">
      <c r="A584" s="22"/>
      <c r="E584" s="7"/>
      <c r="F584" s="20"/>
      <c r="G584" s="20"/>
      <c r="H584" s="20"/>
      <c r="I584" s="20"/>
      <c r="J584" s="20"/>
    </row>
    <row r="585" spans="1:10" ht="22.35" customHeight="1">
      <c r="A585" s="22"/>
      <c r="E585" s="7"/>
      <c r="F585" s="20"/>
      <c r="G585" s="20"/>
      <c r="H585" s="20"/>
      <c r="I585" s="20"/>
      <c r="J585" s="20"/>
    </row>
    <row r="586" spans="1:10" ht="22.35" customHeight="1">
      <c r="A586" s="22"/>
      <c r="E586" s="7"/>
      <c r="F586" s="20"/>
      <c r="G586" s="20"/>
      <c r="H586" s="20"/>
      <c r="I586" s="20"/>
      <c r="J586" s="20"/>
    </row>
    <row r="587" spans="1:10" ht="22.35" customHeight="1">
      <c r="A587" s="22"/>
      <c r="E587" s="7"/>
      <c r="F587" s="20"/>
      <c r="G587" s="20"/>
      <c r="H587" s="20"/>
      <c r="I587" s="20"/>
      <c r="J587" s="20"/>
    </row>
    <row r="588" spans="1:10" ht="22.35" customHeight="1">
      <c r="A588" s="22"/>
      <c r="E588" s="7"/>
      <c r="F588" s="20"/>
      <c r="G588" s="20"/>
      <c r="H588" s="20"/>
      <c r="I588" s="20"/>
      <c r="J588" s="20"/>
    </row>
    <row r="589" spans="1:10" ht="22.35" customHeight="1">
      <c r="A589" s="22"/>
      <c r="E589" s="7"/>
      <c r="F589" s="20"/>
      <c r="G589" s="20"/>
      <c r="H589" s="20"/>
      <c r="I589" s="20"/>
      <c r="J589" s="20"/>
    </row>
    <row r="590" spans="1:10" ht="22.35" customHeight="1">
      <c r="A590" s="22"/>
      <c r="E590" s="7"/>
      <c r="F590" s="20"/>
      <c r="G590" s="20"/>
      <c r="H590" s="20"/>
      <c r="I590" s="20"/>
      <c r="J590" s="20"/>
    </row>
    <row r="591" spans="1:10" ht="22.35" customHeight="1">
      <c r="A591" s="22"/>
      <c r="E591" s="7"/>
      <c r="F591" s="20"/>
      <c r="G591" s="20"/>
      <c r="H591" s="20"/>
      <c r="I591" s="20"/>
      <c r="J591" s="20"/>
    </row>
    <row r="592" spans="1:10" ht="22.35" customHeight="1">
      <c r="A592" s="22"/>
      <c r="E592" s="7"/>
      <c r="F592" s="20"/>
      <c r="G592" s="20"/>
      <c r="H592" s="20"/>
      <c r="I592" s="20"/>
      <c r="J592" s="20"/>
    </row>
    <row r="593" spans="1:14" ht="22.35" customHeight="1">
      <c r="A593" s="22"/>
      <c r="E593" s="7"/>
      <c r="F593" s="20"/>
      <c r="G593" s="20"/>
      <c r="H593" s="20"/>
      <c r="I593" s="20"/>
      <c r="J593" s="20"/>
    </row>
    <row r="594" spans="1:14" ht="22.35" customHeight="1">
      <c r="A594" s="22"/>
      <c r="E594" s="7"/>
      <c r="F594" s="20"/>
      <c r="G594" s="20"/>
      <c r="H594" s="20"/>
      <c r="I594" s="20"/>
      <c r="J594" s="20"/>
    </row>
    <row r="595" spans="1:14" ht="22.35" customHeight="1">
      <c r="A595" s="22"/>
      <c r="E595" s="7"/>
      <c r="F595" s="20"/>
      <c r="G595" s="20"/>
      <c r="H595" s="20"/>
      <c r="I595" s="20"/>
      <c r="J595" s="20"/>
    </row>
    <row r="596" spans="1:14" ht="22.35" customHeight="1">
      <c r="A596" s="22"/>
      <c r="E596" s="7"/>
      <c r="F596" s="20"/>
      <c r="G596" s="20"/>
      <c r="H596" s="20"/>
      <c r="I596" s="20"/>
      <c r="J596" s="20"/>
    </row>
    <row r="597" spans="1:14" ht="22.35" customHeight="1">
      <c r="A597" s="22"/>
      <c r="E597" s="7"/>
      <c r="F597" s="20"/>
      <c r="G597" s="20"/>
      <c r="H597" s="20"/>
      <c r="I597" s="20"/>
      <c r="J597" s="20"/>
    </row>
    <row r="598" spans="1:14" ht="22.35" customHeight="1">
      <c r="A598" s="22"/>
      <c r="E598" s="7"/>
      <c r="F598" s="20"/>
      <c r="G598" s="20"/>
      <c r="H598" s="20"/>
      <c r="I598" s="20"/>
      <c r="J598" s="20"/>
    </row>
    <row r="599" spans="1:14" ht="22.35" customHeight="1">
      <c r="A599" s="22"/>
      <c r="E599" s="7"/>
      <c r="F599" s="20"/>
      <c r="G599" s="20"/>
      <c r="H599" s="20"/>
      <c r="I599" s="20"/>
      <c r="J599" s="20"/>
    </row>
    <row r="600" spans="1:14" ht="22.35" customHeight="1">
      <c r="A600" s="3" t="s">
        <v>52</v>
      </c>
      <c r="D600" s="4"/>
      <c r="E600" s="5"/>
      <c r="F600" s="5"/>
      <c r="G600" s="5"/>
      <c r="H600" s="5"/>
      <c r="I600" s="5"/>
      <c r="J600" s="5"/>
    </row>
    <row r="601" spans="1:14" ht="22.35" customHeight="1">
      <c r="A601" s="4" t="s">
        <v>53</v>
      </c>
      <c r="B601" s="4"/>
      <c r="C601" s="4"/>
      <c r="D601" s="4"/>
      <c r="E601" s="5"/>
      <c r="F601" s="5"/>
      <c r="G601" s="5"/>
      <c r="H601" s="5"/>
      <c r="I601" s="5"/>
      <c r="J601" s="5"/>
    </row>
    <row r="602" spans="1:14" ht="22.35" customHeight="1">
      <c r="A602" s="4" t="s">
        <v>54</v>
      </c>
      <c r="B602" s="4"/>
      <c r="C602" s="4"/>
      <c r="D602" s="4"/>
      <c r="E602" s="5"/>
      <c r="F602" s="5"/>
      <c r="G602" s="5"/>
      <c r="H602" s="5"/>
      <c r="I602" s="5"/>
      <c r="J602" s="5"/>
    </row>
    <row r="603" spans="1:14" ht="22.35" customHeight="1">
      <c r="A603" s="4" t="s">
        <v>55</v>
      </c>
      <c r="B603" s="4"/>
      <c r="C603" s="4"/>
      <c r="D603" s="4"/>
      <c r="E603" s="5"/>
      <c r="F603" s="5"/>
      <c r="G603" s="5"/>
      <c r="H603" s="5"/>
      <c r="I603" s="5"/>
      <c r="J603" s="5"/>
    </row>
    <row r="604" spans="1:14" ht="22.35" customHeight="1">
      <c r="A604" s="4"/>
      <c r="B604" s="4"/>
      <c r="C604" s="4"/>
      <c r="D604" s="4"/>
      <c r="E604" s="5"/>
      <c r="F604" s="5"/>
      <c r="G604" s="5"/>
      <c r="H604" s="5"/>
      <c r="I604" s="5"/>
      <c r="J604" s="5"/>
      <c r="K604" s="7"/>
      <c r="L604" s="7"/>
      <c r="N604" s="7"/>
    </row>
    <row r="605" spans="1:14" s="11" customFormat="1" ht="22.35" customHeight="1">
      <c r="E605" s="23">
        <v>2544</v>
      </c>
      <c r="F605" s="10"/>
      <c r="G605" s="10"/>
      <c r="H605" s="10"/>
      <c r="I605" s="10"/>
      <c r="J605" s="10"/>
      <c r="K605" s="7"/>
      <c r="L605" s="7"/>
      <c r="M605" s="7"/>
      <c r="N605" s="7"/>
    </row>
    <row r="606" spans="1:14" ht="22.35" customHeight="1">
      <c r="A606" s="24" t="s">
        <v>56</v>
      </c>
      <c r="E606" s="8"/>
      <c r="F606" s="15"/>
      <c r="G606" s="15"/>
      <c r="H606" s="15"/>
      <c r="I606" s="15"/>
      <c r="J606" s="15"/>
    </row>
    <row r="607" spans="1:14" ht="22.35" customHeight="1">
      <c r="A607" s="3" t="s">
        <v>57</v>
      </c>
      <c r="E607" s="8"/>
      <c r="F607" s="25"/>
      <c r="G607" s="25"/>
      <c r="H607" s="25"/>
      <c r="I607" s="25"/>
      <c r="J607" s="25"/>
    </row>
    <row r="608" spans="1:14" ht="22.35" customHeight="1">
      <c r="A608" s="3" t="s">
        <v>58</v>
      </c>
      <c r="E608" s="8"/>
      <c r="F608" s="25"/>
      <c r="G608" s="25"/>
      <c r="H608" s="25"/>
      <c r="I608" s="25"/>
      <c r="J608" s="25"/>
    </row>
    <row r="609" spans="1:10" ht="22.35" customHeight="1">
      <c r="A609" s="3" t="s">
        <v>59</v>
      </c>
      <c r="E609" s="8"/>
      <c r="F609" s="25"/>
      <c r="G609" s="25"/>
      <c r="H609" s="25"/>
      <c r="I609" s="25"/>
      <c r="J609" s="25"/>
    </row>
    <row r="610" spans="1:10" ht="22.35" customHeight="1">
      <c r="A610" s="3" t="s">
        <v>60</v>
      </c>
      <c r="E610" s="8"/>
      <c r="F610" s="25"/>
      <c r="G610" s="25"/>
      <c r="H610" s="25"/>
      <c r="I610" s="25"/>
      <c r="J610" s="25"/>
    </row>
    <row r="611" spans="1:10" ht="22.35" customHeight="1">
      <c r="A611" s="3" t="s">
        <v>61</v>
      </c>
      <c r="E611" s="8"/>
      <c r="F611" s="25"/>
      <c r="G611" s="25"/>
      <c r="H611" s="25"/>
      <c r="I611" s="25"/>
      <c r="J611" s="25"/>
    </row>
    <row r="612" spans="1:10" ht="22.35" customHeight="1">
      <c r="A612" s="3" t="s">
        <v>62</v>
      </c>
      <c r="D612" s="11"/>
      <c r="E612" s="9"/>
      <c r="F612" s="25"/>
      <c r="G612" s="25"/>
      <c r="H612" s="25"/>
      <c r="I612" s="25"/>
      <c r="J612" s="25"/>
    </row>
    <row r="613" spans="1:10" ht="22.35" customHeight="1">
      <c r="A613" s="3" t="s">
        <v>63</v>
      </c>
      <c r="E613" s="7">
        <f>SUM(E608:E612)</f>
        <v>0</v>
      </c>
      <c r="F613" s="21"/>
      <c r="G613" s="21"/>
      <c r="H613" s="21"/>
      <c r="I613" s="21"/>
      <c r="J613" s="21"/>
    </row>
    <row r="614" spans="1:10" ht="22.35" customHeight="1">
      <c r="A614" s="3" t="s">
        <v>64</v>
      </c>
      <c r="E614" s="16"/>
      <c r="F614" s="21"/>
      <c r="G614" s="21"/>
      <c r="H614" s="21"/>
      <c r="I614" s="21"/>
      <c r="J614" s="21"/>
    </row>
    <row r="615" spans="1:10" ht="22.35" customHeight="1">
      <c r="A615" s="3" t="s">
        <v>65</v>
      </c>
      <c r="E615" s="16">
        <f>SUM(E613:E614)</f>
        <v>0</v>
      </c>
      <c r="F615" s="25"/>
      <c r="G615" s="25"/>
      <c r="H615" s="25"/>
      <c r="I615" s="25"/>
      <c r="J615" s="25"/>
    </row>
    <row r="616" spans="1:10" ht="22.35" customHeight="1">
      <c r="A616" s="24" t="s">
        <v>66</v>
      </c>
      <c r="E616" s="26"/>
      <c r="F616" s="13"/>
      <c r="G616" s="13"/>
      <c r="H616" s="13"/>
      <c r="I616" s="13"/>
      <c r="J616" s="13"/>
    </row>
    <row r="617" spans="1:10" ht="22.35" customHeight="1">
      <c r="A617" s="19" t="s">
        <v>67</v>
      </c>
      <c r="E617" s="26"/>
      <c r="F617" s="15"/>
      <c r="G617" s="15"/>
      <c r="H617" s="15"/>
      <c r="I617" s="15"/>
      <c r="J617" s="15"/>
    </row>
    <row r="618" spans="1:10" ht="22.35" customHeight="1">
      <c r="A618" s="19" t="s">
        <v>68</v>
      </c>
      <c r="E618" s="26"/>
      <c r="F618" s="15"/>
      <c r="G618" s="15"/>
      <c r="H618" s="15"/>
      <c r="I618" s="15"/>
      <c r="J618" s="15"/>
    </row>
    <row r="619" spans="1:10" ht="22.35" customHeight="1">
      <c r="A619" s="19" t="s">
        <v>69</v>
      </c>
      <c r="E619" s="26"/>
      <c r="F619" s="15"/>
      <c r="G619" s="15"/>
      <c r="H619" s="15"/>
      <c r="I619" s="15"/>
      <c r="J619" s="15"/>
    </row>
    <row r="620" spans="1:10" ht="22.35" customHeight="1">
      <c r="A620" s="27" t="s">
        <v>70</v>
      </c>
      <c r="E620" s="26"/>
      <c r="F620" s="15"/>
      <c r="G620" s="15"/>
      <c r="H620" s="15"/>
      <c r="I620" s="15"/>
      <c r="J620" s="15"/>
    </row>
    <row r="621" spans="1:10" ht="22.35" customHeight="1">
      <c r="A621" s="19" t="s">
        <v>71</v>
      </c>
      <c r="E621" s="26"/>
      <c r="F621" s="15"/>
      <c r="G621" s="15"/>
      <c r="H621" s="15"/>
      <c r="I621" s="15"/>
      <c r="J621" s="15"/>
    </row>
    <row r="622" spans="1:10" ht="22.35" customHeight="1">
      <c r="A622" s="19" t="s">
        <v>72</v>
      </c>
      <c r="E622" s="28"/>
      <c r="F622" s="15"/>
      <c r="G622" s="15"/>
      <c r="H622" s="15"/>
      <c r="I622" s="15"/>
      <c r="J622" s="15"/>
    </row>
    <row r="623" spans="1:10" ht="22.35" customHeight="1">
      <c r="A623" s="24" t="s">
        <v>73</v>
      </c>
      <c r="E623" s="16">
        <f>SUM(E619:E622)</f>
        <v>0</v>
      </c>
      <c r="F623" s="25"/>
      <c r="G623" s="25"/>
      <c r="H623" s="25"/>
      <c r="I623" s="25"/>
      <c r="J623" s="25"/>
    </row>
    <row r="624" spans="1:10" ht="22.35" customHeight="1" thickBot="1">
      <c r="A624" s="24" t="s">
        <v>74</v>
      </c>
      <c r="E624" s="29">
        <f>SUM(E615+E623)</f>
        <v>0</v>
      </c>
      <c r="F624" s="25"/>
      <c r="G624" s="25"/>
      <c r="H624" s="25"/>
      <c r="I624" s="25"/>
      <c r="J624" s="25"/>
    </row>
    <row r="625" spans="1:14" ht="22.35" customHeight="1" thickTop="1">
      <c r="E625" s="26" t="e">
        <f>E624-#REF!</f>
        <v>#REF!</v>
      </c>
      <c r="F625" s="25"/>
      <c r="G625" s="25"/>
      <c r="H625" s="25"/>
      <c r="I625" s="25"/>
      <c r="J625" s="25"/>
    </row>
    <row r="626" spans="1:14" ht="22.35" customHeight="1">
      <c r="A626" s="3" t="s">
        <v>52</v>
      </c>
      <c r="E626" s="15"/>
      <c r="F626" s="15"/>
      <c r="G626" s="15"/>
      <c r="H626" s="15"/>
      <c r="I626" s="15"/>
      <c r="J626" s="15"/>
    </row>
    <row r="627" spans="1:14" ht="22.35" customHeight="1">
      <c r="E627" s="15"/>
      <c r="F627" s="15"/>
      <c r="G627" s="15"/>
      <c r="H627" s="15"/>
      <c r="I627" s="15"/>
      <c r="J627" s="15"/>
    </row>
    <row r="628" spans="1:14" ht="22.35" customHeight="1">
      <c r="A628" s="30"/>
      <c r="B628" s="30"/>
      <c r="C628" s="30"/>
      <c r="E628" s="15"/>
      <c r="F628" s="15"/>
      <c r="G628" s="15"/>
      <c r="H628" s="15"/>
      <c r="I628" s="15"/>
      <c r="J628" s="15"/>
    </row>
    <row r="629" spans="1:14" ht="22.35" customHeight="1">
      <c r="A629" s="11"/>
      <c r="B629" s="11"/>
      <c r="C629" s="11"/>
      <c r="F629" s="15"/>
      <c r="G629" s="15"/>
      <c r="H629" s="15"/>
      <c r="I629" s="15"/>
      <c r="J629" s="15"/>
    </row>
    <row r="630" spans="1:14" ht="22.35" customHeight="1">
      <c r="A630" s="11"/>
      <c r="B630" s="11"/>
      <c r="C630" s="11"/>
      <c r="F630" s="15"/>
      <c r="G630" s="15"/>
      <c r="H630" s="15"/>
      <c r="I630" s="15"/>
      <c r="J630" s="15"/>
    </row>
    <row r="631" spans="1:14" ht="22.35" customHeight="1">
      <c r="A631" s="30"/>
      <c r="B631" s="30"/>
      <c r="C631" s="30"/>
      <c r="D631" s="4"/>
      <c r="E631" s="5"/>
      <c r="F631" s="15"/>
      <c r="G631" s="15"/>
      <c r="H631" s="15"/>
      <c r="I631" s="15"/>
      <c r="J631" s="15"/>
    </row>
    <row r="632" spans="1:14" ht="22.35" customHeight="1">
      <c r="A632" s="4" t="s">
        <v>53</v>
      </c>
      <c r="B632" s="4"/>
      <c r="C632" s="4"/>
      <c r="D632" s="4"/>
      <c r="E632" s="5"/>
      <c r="F632" s="5"/>
      <c r="G632" s="5"/>
      <c r="H632" s="5"/>
      <c r="I632" s="5"/>
      <c r="J632" s="5"/>
    </row>
    <row r="633" spans="1:14" ht="22.35" customHeight="1">
      <c r="A633" s="4" t="s">
        <v>75</v>
      </c>
      <c r="B633" s="4"/>
      <c r="C633" s="4"/>
      <c r="D633" s="4"/>
      <c r="E633" s="5"/>
      <c r="F633" s="5"/>
      <c r="G633" s="5"/>
      <c r="H633" s="5"/>
      <c r="I633" s="5"/>
      <c r="J633" s="5"/>
    </row>
    <row r="634" spans="1:14" ht="22.35" customHeight="1">
      <c r="A634" s="4" t="s">
        <v>76</v>
      </c>
      <c r="B634" s="4"/>
      <c r="C634" s="4"/>
      <c r="D634" s="4"/>
      <c r="E634" s="5"/>
      <c r="F634" s="5"/>
      <c r="G634" s="5"/>
      <c r="H634" s="5"/>
      <c r="I634" s="5"/>
      <c r="J634" s="5"/>
    </row>
    <row r="635" spans="1:14" ht="22.35" customHeight="1">
      <c r="A635" s="4"/>
      <c r="B635" s="4"/>
      <c r="C635" s="4"/>
      <c r="D635" s="4"/>
      <c r="E635" s="5"/>
      <c r="F635" s="5"/>
      <c r="G635" s="5"/>
      <c r="H635" s="5"/>
      <c r="I635" s="5"/>
      <c r="J635" s="5"/>
      <c r="K635" s="7"/>
      <c r="L635" s="7"/>
      <c r="N635" s="7"/>
    </row>
    <row r="636" spans="1:14" s="11" customFormat="1" ht="22.35" customHeight="1">
      <c r="E636" s="23">
        <v>2544</v>
      </c>
      <c r="F636" s="10"/>
      <c r="G636" s="10"/>
      <c r="H636" s="10"/>
      <c r="I636" s="10"/>
      <c r="J636" s="10"/>
      <c r="K636" s="14"/>
      <c r="L636" s="14"/>
      <c r="M636" s="7"/>
      <c r="N636" s="14"/>
    </row>
    <row r="637" spans="1:14" ht="22.35" customHeight="1">
      <c r="A637" s="3" t="s">
        <v>77</v>
      </c>
      <c r="E637" s="12"/>
      <c r="F637" s="10"/>
      <c r="G637" s="10"/>
      <c r="H637" s="10"/>
      <c r="I637" s="10"/>
      <c r="J637" s="10"/>
      <c r="K637" s="7"/>
      <c r="L637" s="7"/>
      <c r="N637" s="7"/>
    </row>
    <row r="638" spans="1:14" s="11" customFormat="1" ht="22.35" customHeight="1">
      <c r="A638" s="11" t="s">
        <v>78</v>
      </c>
      <c r="D638" s="3"/>
      <c r="E638" s="14"/>
      <c r="F638" s="14"/>
      <c r="G638" s="14"/>
      <c r="H638" s="14"/>
      <c r="I638" s="14"/>
      <c r="J638" s="14"/>
      <c r="K638" s="7"/>
      <c r="L638" s="7"/>
      <c r="M638" s="7"/>
      <c r="N638" s="7"/>
    </row>
    <row r="639" spans="1:14" ht="22.35" customHeight="1">
      <c r="A639" s="11" t="s">
        <v>79</v>
      </c>
      <c r="B639" s="11"/>
      <c r="C639" s="11"/>
      <c r="E639" s="16"/>
      <c r="F639" s="10"/>
      <c r="G639" s="10"/>
      <c r="H639" s="10"/>
      <c r="I639" s="10"/>
      <c r="J639" s="10"/>
    </row>
    <row r="640" spans="1:14" ht="22.35" customHeight="1">
      <c r="A640" s="11" t="s">
        <v>80</v>
      </c>
      <c r="B640" s="11"/>
      <c r="C640" s="11"/>
      <c r="E640" s="16">
        <f>SUM(E638:E639)</f>
        <v>0</v>
      </c>
      <c r="F640" s="10"/>
      <c r="G640" s="10"/>
      <c r="H640" s="10"/>
      <c r="I640" s="10"/>
      <c r="J640" s="10"/>
    </row>
    <row r="641" spans="1:5" ht="22.35" customHeight="1">
      <c r="A641" s="11" t="s">
        <v>81</v>
      </c>
      <c r="B641" s="11"/>
      <c r="C641" s="11"/>
      <c r="E641" s="14"/>
    </row>
    <row r="642" spans="1:5" ht="22.35" customHeight="1">
      <c r="A642" s="11" t="s">
        <v>82</v>
      </c>
      <c r="B642" s="11"/>
      <c r="C642" s="11"/>
      <c r="E642" s="14"/>
    </row>
    <row r="643" spans="1:5" ht="22.35" customHeight="1">
      <c r="A643" s="11" t="s">
        <v>83</v>
      </c>
      <c r="B643" s="11"/>
      <c r="C643" s="11"/>
      <c r="E643" s="14"/>
    </row>
    <row r="644" spans="1:5" ht="22.35" customHeight="1">
      <c r="A644" s="11" t="s">
        <v>84</v>
      </c>
      <c r="B644" s="11"/>
      <c r="C644" s="11"/>
      <c r="E644" s="14"/>
    </row>
    <row r="645" spans="1:5" ht="22.35" customHeight="1">
      <c r="A645" s="11" t="s">
        <v>85</v>
      </c>
      <c r="B645" s="11"/>
      <c r="C645" s="11"/>
      <c r="E645" s="7"/>
    </row>
    <row r="646" spans="1:5" ht="22.35" customHeight="1">
      <c r="A646" s="11" t="s">
        <v>86</v>
      </c>
      <c r="B646" s="11"/>
      <c r="C646" s="11"/>
      <c r="E646" s="32">
        <f>SUM(E642:E645)</f>
        <v>0</v>
      </c>
    </row>
    <row r="647" spans="1:5" ht="22.35" customHeight="1">
      <c r="A647" s="11" t="s">
        <v>87</v>
      </c>
      <c r="B647" s="11"/>
      <c r="C647" s="11"/>
      <c r="E647" s="7">
        <f>E640-E646</f>
        <v>0</v>
      </c>
    </row>
    <row r="648" spans="1:5" ht="22.35" customHeight="1">
      <c r="A648" s="11" t="s">
        <v>88</v>
      </c>
      <c r="B648" s="11"/>
      <c r="C648" s="11"/>
      <c r="E648" s="7"/>
    </row>
    <row r="649" spans="1:5" ht="22.35" customHeight="1">
      <c r="A649" s="11" t="s">
        <v>89</v>
      </c>
      <c r="B649" s="11"/>
      <c r="C649" s="11"/>
      <c r="E649" s="9" t="s">
        <v>90</v>
      </c>
    </row>
    <row r="650" spans="1:5" ht="22.35" customHeight="1" thickBot="1">
      <c r="A650" s="11" t="s">
        <v>91</v>
      </c>
      <c r="B650" s="11"/>
      <c r="C650" s="11"/>
      <c r="E650" s="18">
        <f>SUM(E647:E649)</f>
        <v>0</v>
      </c>
    </row>
    <row r="651" spans="1:5" ht="22.35" customHeight="1" thickTop="1">
      <c r="A651" s="11"/>
      <c r="B651" s="11"/>
      <c r="C651" s="11"/>
      <c r="E651" s="7"/>
    </row>
    <row r="652" spans="1:5" ht="22.35" customHeight="1">
      <c r="A652" s="11" t="s">
        <v>92</v>
      </c>
      <c r="B652" s="11"/>
      <c r="C652" s="11"/>
      <c r="E652" s="14"/>
    </row>
    <row r="653" spans="1:5" ht="22.35" customHeight="1" thickBot="1">
      <c r="A653" s="11" t="s">
        <v>93</v>
      </c>
      <c r="B653" s="11"/>
      <c r="C653" s="11"/>
      <c r="D653" s="33"/>
      <c r="E653" s="29">
        <f>E647/800000</f>
        <v>0</v>
      </c>
    </row>
    <row r="654" spans="1:5" ht="22.35" customHeight="1" thickTop="1">
      <c r="A654" s="11"/>
      <c r="B654" s="11"/>
      <c r="C654" s="11"/>
      <c r="D654" s="33"/>
      <c r="E654" s="7"/>
    </row>
    <row r="655" spans="1:5" ht="22.35" customHeight="1">
      <c r="A655" s="11"/>
      <c r="B655" s="11"/>
      <c r="C655" s="11"/>
      <c r="D655" s="33"/>
      <c r="E655" s="7"/>
    </row>
    <row r="656" spans="1:5" ht="22.35" customHeight="1">
      <c r="A656" s="3" t="s">
        <v>52</v>
      </c>
      <c r="B656" s="11"/>
      <c r="C656" s="11"/>
      <c r="E656" s="14"/>
    </row>
    <row r="657" spans="5:14" s="34" customFormat="1" ht="22.35" customHeight="1">
      <c r="E657" s="35"/>
      <c r="F657" s="35"/>
      <c r="G657" s="35"/>
      <c r="H657" s="35"/>
      <c r="I657" s="35"/>
      <c r="J657" s="35"/>
      <c r="K657" s="35"/>
      <c r="L657" s="35"/>
      <c r="M657" s="35"/>
      <c r="N657" s="35"/>
    </row>
    <row r="658" spans="5:14" s="34" customFormat="1" ht="22.35" customHeight="1">
      <c r="E658" s="35"/>
      <c r="F658" s="35"/>
      <c r="G658" s="35"/>
      <c r="H658" s="35"/>
      <c r="I658" s="35"/>
      <c r="J658" s="35"/>
      <c r="K658" s="35"/>
      <c r="L658" s="35"/>
      <c r="M658" s="35"/>
      <c r="N658" s="35"/>
    </row>
    <row r="659" spans="5:14" s="34" customFormat="1" ht="22.35" customHeight="1">
      <c r="E659" s="35"/>
      <c r="F659" s="35"/>
      <c r="G659" s="35"/>
      <c r="H659" s="35"/>
      <c r="I659" s="35"/>
      <c r="J659" s="35"/>
      <c r="K659" s="35"/>
      <c r="L659" s="35"/>
      <c r="M659" s="35"/>
      <c r="N659" s="35"/>
    </row>
    <row r="660" spans="5:14" s="34" customFormat="1" ht="22.35" customHeight="1">
      <c r="E660" s="35"/>
      <c r="F660" s="35"/>
      <c r="G660" s="35"/>
      <c r="H660" s="35"/>
      <c r="I660" s="35"/>
      <c r="J660" s="35"/>
      <c r="K660" s="35"/>
      <c r="L660" s="35"/>
      <c r="M660" s="35"/>
      <c r="N660" s="35"/>
    </row>
    <row r="661" spans="5:14" s="34" customFormat="1" ht="22.35" customHeight="1">
      <c r="E661" s="35"/>
      <c r="F661" s="35"/>
      <c r="G661" s="35"/>
      <c r="H661" s="35"/>
      <c r="I661" s="35"/>
      <c r="J661" s="35"/>
      <c r="K661" s="35"/>
      <c r="L661" s="35"/>
      <c r="M661" s="35"/>
      <c r="N661" s="35"/>
    </row>
    <row r="662" spans="5:14" s="34" customFormat="1" ht="22.35" customHeight="1">
      <c r="E662" s="35"/>
      <c r="F662" s="35"/>
      <c r="G662" s="35"/>
      <c r="H662" s="35"/>
      <c r="I662" s="35"/>
      <c r="J662" s="35"/>
      <c r="K662" s="35"/>
      <c r="L662" s="35"/>
      <c r="M662" s="35"/>
      <c r="N662" s="35"/>
    </row>
    <row r="663" spans="5:14" s="34" customFormat="1" ht="22.35" customHeight="1">
      <c r="E663" s="35"/>
      <c r="F663" s="35"/>
      <c r="G663" s="35"/>
      <c r="H663" s="35"/>
      <c r="I663" s="35"/>
      <c r="J663" s="35"/>
      <c r="K663" s="35"/>
      <c r="L663" s="35"/>
      <c r="M663" s="35"/>
      <c r="N663" s="35"/>
    </row>
    <row r="664" spans="5:14" s="34" customFormat="1" ht="22.35" customHeight="1">
      <c r="E664" s="35"/>
      <c r="F664" s="35"/>
      <c r="G664" s="35"/>
      <c r="H664" s="35"/>
      <c r="I664" s="35"/>
      <c r="J664" s="35"/>
      <c r="K664" s="35"/>
      <c r="L664" s="35"/>
      <c r="M664" s="35"/>
      <c r="N664" s="35"/>
    </row>
    <row r="665" spans="5:14" s="34" customFormat="1" ht="22.35" customHeight="1">
      <c r="E665" s="35"/>
      <c r="F665" s="35"/>
      <c r="G665" s="35"/>
      <c r="H665" s="35"/>
      <c r="I665" s="35"/>
      <c r="J665" s="35"/>
      <c r="K665" s="35"/>
      <c r="L665" s="35"/>
      <c r="M665" s="35"/>
      <c r="N665" s="35"/>
    </row>
    <row r="666" spans="5:14" s="34" customFormat="1" ht="22.35" customHeight="1">
      <c r="E666" s="35"/>
      <c r="F666" s="35"/>
      <c r="G666" s="35"/>
      <c r="H666" s="35"/>
      <c r="I666" s="35"/>
      <c r="J666" s="35"/>
      <c r="K666" s="35"/>
      <c r="L666" s="35"/>
      <c r="M666" s="35"/>
      <c r="N666" s="35"/>
    </row>
    <row r="667" spans="5:14" s="34" customFormat="1" ht="22.35" customHeight="1">
      <c r="E667" s="35"/>
      <c r="F667" s="35"/>
      <c r="G667" s="35"/>
      <c r="H667" s="35"/>
      <c r="I667" s="35"/>
      <c r="J667" s="35"/>
      <c r="K667" s="35"/>
      <c r="L667" s="35"/>
      <c r="M667" s="35"/>
      <c r="N667" s="35"/>
    </row>
    <row r="668" spans="5:14" s="34" customFormat="1" ht="22.35" customHeight="1">
      <c r="E668" s="35"/>
      <c r="F668" s="35"/>
      <c r="G668" s="35"/>
      <c r="H668" s="35"/>
      <c r="I668" s="35"/>
      <c r="J668" s="35"/>
      <c r="K668" s="35"/>
      <c r="L668" s="35"/>
      <c r="M668" s="35"/>
      <c r="N668" s="35"/>
    </row>
    <row r="669" spans="5:14" s="34" customFormat="1" ht="22.35" customHeight="1">
      <c r="E669" s="35"/>
      <c r="F669" s="35"/>
      <c r="G669" s="35"/>
      <c r="H669" s="35"/>
      <c r="I669" s="35"/>
      <c r="J669" s="35"/>
      <c r="K669" s="35"/>
      <c r="L669" s="35"/>
      <c r="M669" s="35"/>
      <c r="N669" s="35"/>
    </row>
    <row r="670" spans="5:14" s="34" customFormat="1" ht="22.35" customHeight="1">
      <c r="E670" s="35"/>
      <c r="F670" s="35"/>
      <c r="G670" s="35"/>
      <c r="H670" s="35"/>
      <c r="I670" s="35"/>
      <c r="J670" s="35"/>
      <c r="K670" s="35"/>
      <c r="L670" s="35"/>
      <c r="M670" s="35"/>
      <c r="N670" s="35"/>
    </row>
    <row r="671" spans="5:14" s="34" customFormat="1" ht="22.35" customHeight="1">
      <c r="E671" s="35"/>
      <c r="F671" s="35"/>
      <c r="G671" s="35"/>
      <c r="H671" s="35"/>
      <c r="I671" s="35"/>
      <c r="J671" s="35"/>
      <c r="K671" s="35"/>
      <c r="L671" s="35"/>
      <c r="M671" s="35"/>
      <c r="N671" s="35"/>
    </row>
    <row r="672" spans="5:14" s="34" customFormat="1" ht="22.35" customHeight="1">
      <c r="E672" s="35"/>
      <c r="F672" s="35"/>
      <c r="G672" s="35"/>
      <c r="H672" s="35"/>
      <c r="I672" s="35"/>
      <c r="J672" s="35"/>
      <c r="K672" s="35"/>
      <c r="L672" s="35"/>
      <c r="M672" s="35"/>
      <c r="N672" s="35"/>
    </row>
    <row r="673" spans="5:14" s="34" customFormat="1" ht="22.35" customHeight="1">
      <c r="E673" s="35"/>
      <c r="F673" s="35"/>
      <c r="G673" s="35"/>
      <c r="H673" s="35"/>
      <c r="I673" s="35"/>
      <c r="J673" s="35"/>
      <c r="K673" s="35"/>
      <c r="L673" s="35"/>
      <c r="M673" s="35"/>
      <c r="N673" s="35"/>
    </row>
    <row r="674" spans="5:14" s="34" customFormat="1" ht="22.35" customHeight="1">
      <c r="E674" s="35"/>
      <c r="F674" s="35"/>
      <c r="G674" s="35"/>
      <c r="H674" s="35"/>
      <c r="I674" s="35"/>
      <c r="J674" s="35"/>
      <c r="K674" s="35"/>
      <c r="L674" s="35"/>
      <c r="M674" s="35"/>
      <c r="N674" s="35"/>
    </row>
    <row r="675" spans="5:14" s="34" customFormat="1" ht="22.35" customHeight="1">
      <c r="E675" s="35"/>
      <c r="F675" s="35"/>
      <c r="G675" s="35"/>
      <c r="H675" s="35"/>
      <c r="I675" s="35"/>
      <c r="J675" s="35"/>
      <c r="K675" s="35"/>
      <c r="L675" s="35"/>
      <c r="M675" s="35"/>
      <c r="N675" s="35"/>
    </row>
    <row r="676" spans="5:14" s="34" customFormat="1" ht="22.35" customHeight="1">
      <c r="E676" s="35"/>
      <c r="F676" s="35"/>
      <c r="G676" s="35"/>
      <c r="H676" s="35"/>
      <c r="I676" s="35"/>
      <c r="J676" s="35"/>
      <c r="K676" s="35"/>
      <c r="L676" s="35"/>
      <c r="M676" s="35"/>
      <c r="N676" s="35"/>
    </row>
    <row r="677" spans="5:14" s="34" customFormat="1" ht="22.35" customHeight="1">
      <c r="E677" s="35"/>
      <c r="F677" s="35"/>
      <c r="G677" s="35"/>
      <c r="H677" s="35"/>
      <c r="I677" s="35"/>
      <c r="J677" s="35"/>
      <c r="K677" s="35"/>
      <c r="L677" s="35"/>
      <c r="M677" s="35"/>
      <c r="N677" s="35"/>
    </row>
    <row r="678" spans="5:14" s="34" customFormat="1" ht="22.35" customHeight="1">
      <c r="E678" s="35"/>
      <c r="F678" s="35"/>
      <c r="G678" s="35"/>
      <c r="H678" s="35"/>
      <c r="I678" s="35"/>
      <c r="J678" s="35"/>
      <c r="K678" s="35"/>
      <c r="L678" s="35"/>
      <c r="M678" s="35"/>
      <c r="N678" s="35"/>
    </row>
    <row r="679" spans="5:14" s="34" customFormat="1" ht="22.35" customHeight="1">
      <c r="E679" s="35"/>
      <c r="F679" s="35"/>
      <c r="G679" s="35"/>
      <c r="H679" s="35"/>
      <c r="I679" s="35"/>
      <c r="J679" s="35"/>
      <c r="K679" s="35"/>
      <c r="L679" s="35"/>
      <c r="M679" s="35"/>
      <c r="N679" s="35"/>
    </row>
    <row r="680" spans="5:14" s="34" customFormat="1" ht="22.35" customHeight="1">
      <c r="E680" s="35"/>
      <c r="F680" s="35"/>
      <c r="G680" s="35"/>
      <c r="H680" s="35"/>
      <c r="I680" s="35"/>
      <c r="J680" s="35"/>
      <c r="K680" s="35"/>
      <c r="L680" s="35"/>
      <c r="M680" s="35"/>
      <c r="N680" s="35"/>
    </row>
    <row r="681" spans="5:14" s="34" customFormat="1" ht="22.35" customHeight="1">
      <c r="E681" s="35"/>
      <c r="F681" s="35"/>
      <c r="G681" s="35"/>
      <c r="H681" s="35"/>
      <c r="I681" s="35"/>
      <c r="J681" s="35"/>
      <c r="K681" s="35"/>
      <c r="L681" s="35"/>
      <c r="M681" s="35"/>
      <c r="N681" s="35"/>
    </row>
    <row r="682" spans="5:14" s="34" customFormat="1" ht="22.35" customHeight="1">
      <c r="E682" s="35"/>
      <c r="F682" s="35"/>
      <c r="G682" s="35"/>
      <c r="H682" s="35"/>
      <c r="I682" s="35"/>
      <c r="J682" s="35"/>
      <c r="K682" s="35"/>
      <c r="L682" s="35"/>
      <c r="M682" s="35"/>
      <c r="N682" s="35"/>
    </row>
    <row r="683" spans="5:14" s="34" customFormat="1" ht="22.35" customHeight="1">
      <c r="E683" s="35"/>
      <c r="F683" s="35"/>
      <c r="G683" s="35"/>
      <c r="H683" s="35"/>
      <c r="I683" s="35"/>
      <c r="J683" s="35"/>
      <c r="K683" s="35"/>
      <c r="L683" s="35"/>
      <c r="M683" s="35"/>
      <c r="N683" s="35"/>
    </row>
    <row r="684" spans="5:14" s="34" customFormat="1" ht="22.35" customHeight="1">
      <c r="E684" s="35"/>
      <c r="F684" s="35"/>
      <c r="G684" s="35"/>
      <c r="H684" s="35"/>
      <c r="I684" s="35"/>
      <c r="J684" s="35"/>
      <c r="K684" s="35"/>
      <c r="L684" s="35"/>
      <c r="M684" s="35"/>
      <c r="N684" s="35"/>
    </row>
    <row r="685" spans="5:14" s="34" customFormat="1" ht="22.35" customHeight="1">
      <c r="E685" s="35"/>
      <c r="F685" s="35"/>
      <c r="G685" s="35"/>
      <c r="H685" s="35"/>
      <c r="I685" s="35"/>
      <c r="J685" s="35"/>
      <c r="K685" s="35"/>
      <c r="L685" s="35"/>
      <c r="M685" s="35"/>
      <c r="N685" s="35"/>
    </row>
    <row r="686" spans="5:14" s="34" customFormat="1" ht="22.35" customHeight="1">
      <c r="E686" s="35"/>
      <c r="F686" s="35"/>
      <c r="G686" s="35"/>
      <c r="H686" s="35"/>
      <c r="I686" s="35"/>
      <c r="J686" s="35"/>
      <c r="K686" s="35"/>
      <c r="L686" s="35"/>
      <c r="M686" s="35"/>
      <c r="N686" s="35"/>
    </row>
    <row r="689" spans="6:10" ht="22.35" customHeight="1">
      <c r="F689" s="14"/>
      <c r="G689" s="14"/>
      <c r="H689" s="14"/>
      <c r="I689" s="14"/>
      <c r="J689" s="14"/>
    </row>
    <row r="690" spans="6:10" ht="22.35" customHeight="1">
      <c r="F690" s="14"/>
      <c r="G690" s="14"/>
      <c r="H690" s="14"/>
      <c r="I690" s="14"/>
      <c r="J690" s="14"/>
    </row>
    <row r="691" spans="6:10" ht="22.35" customHeight="1">
      <c r="F691" s="14"/>
      <c r="G691" s="14"/>
      <c r="H691" s="14"/>
      <c r="I691" s="14"/>
      <c r="J691" s="14"/>
    </row>
    <row r="758" spans="1:5" ht="22.35" customHeight="1">
      <c r="A758" s="22"/>
      <c r="B758" s="22"/>
      <c r="C758" s="22"/>
      <c r="D758" s="22"/>
      <c r="E758" s="14"/>
    </row>
    <row r="759" spans="1:5" ht="22.35" customHeight="1">
      <c r="A759" s="22"/>
      <c r="B759" s="22"/>
      <c r="C759" s="22"/>
      <c r="D759" s="22"/>
      <c r="E759" s="14"/>
    </row>
    <row r="760" spans="1:5" ht="22.35" customHeight="1">
      <c r="A760" s="22"/>
      <c r="B760" s="22"/>
      <c r="C760" s="22"/>
      <c r="D760" s="22"/>
      <c r="E760" s="14"/>
    </row>
    <row r="761" spans="1:5" ht="22.35" customHeight="1">
      <c r="A761" s="22"/>
      <c r="B761" s="22"/>
      <c r="C761" s="22"/>
      <c r="D761" s="22"/>
      <c r="E761" s="14"/>
    </row>
    <row r="762" spans="1:5" ht="22.35" customHeight="1">
      <c r="A762" s="22"/>
      <c r="B762" s="22"/>
      <c r="C762" s="22"/>
      <c r="D762" s="22"/>
      <c r="E762" s="14"/>
    </row>
    <row r="769" spans="1:14" s="22" customFormat="1" ht="22.35" customHeight="1">
      <c r="A769" s="3"/>
      <c r="B769" s="3"/>
      <c r="C769" s="3"/>
      <c r="D769" s="3"/>
      <c r="E769" s="31"/>
      <c r="F769" s="14"/>
      <c r="G769" s="14"/>
      <c r="H769" s="14"/>
      <c r="I769" s="14"/>
      <c r="J769" s="14"/>
      <c r="K769" s="14"/>
      <c r="L769" s="14"/>
      <c r="M769" s="14"/>
      <c r="N769" s="14"/>
    </row>
    <row r="770" spans="1:14" s="22" customFormat="1" ht="22.35" customHeight="1">
      <c r="A770" s="3"/>
      <c r="B770" s="3"/>
      <c r="C770" s="3"/>
      <c r="D770" s="3"/>
      <c r="E770" s="31"/>
      <c r="F770" s="14"/>
      <c r="G770" s="14"/>
      <c r="H770" s="14"/>
      <c r="I770" s="14"/>
      <c r="J770" s="14"/>
      <c r="K770" s="14"/>
      <c r="L770" s="14"/>
      <c r="M770" s="14"/>
      <c r="N770" s="14"/>
    </row>
    <row r="771" spans="1:14" s="22" customFormat="1" ht="22.35" customHeight="1">
      <c r="A771" s="3"/>
      <c r="B771" s="3"/>
      <c r="C771" s="3"/>
      <c r="D771" s="3"/>
      <c r="E771" s="31"/>
      <c r="F771" s="14"/>
      <c r="G771" s="14"/>
      <c r="H771" s="14"/>
      <c r="I771" s="14"/>
      <c r="J771" s="14"/>
      <c r="K771" s="14"/>
      <c r="L771" s="14"/>
      <c r="M771" s="14"/>
      <c r="N771" s="14"/>
    </row>
    <row r="772" spans="1:14" s="22" customFormat="1" ht="22.35" customHeight="1">
      <c r="A772" s="3"/>
      <c r="B772" s="3"/>
      <c r="C772" s="3"/>
      <c r="D772" s="3"/>
      <c r="E772" s="31"/>
      <c r="F772" s="14"/>
      <c r="G772" s="14"/>
      <c r="H772" s="14"/>
      <c r="I772" s="14"/>
      <c r="J772" s="14"/>
      <c r="K772" s="14"/>
      <c r="L772" s="14"/>
      <c r="M772" s="14"/>
      <c r="N772" s="14"/>
    </row>
    <row r="773" spans="1:14" s="22" customFormat="1" ht="22.35" customHeight="1">
      <c r="A773" s="3"/>
      <c r="B773" s="3"/>
      <c r="C773" s="3"/>
      <c r="D773" s="3"/>
      <c r="E773" s="31"/>
      <c r="F773" s="14"/>
      <c r="G773" s="14"/>
      <c r="H773" s="14"/>
      <c r="I773" s="14"/>
      <c r="J773" s="14"/>
      <c r="K773" s="14"/>
      <c r="L773" s="14"/>
      <c r="M773" s="14"/>
      <c r="N773" s="14"/>
    </row>
  </sheetData>
  <mergeCells count="2">
    <mergeCell ref="E6:M6"/>
    <mergeCell ref="I7:K7"/>
  </mergeCells>
  <printOptions horizontalCentered="1"/>
  <pageMargins left="0.39370078740157483" right="0.39370078740157483" top="0.78740157480314965" bottom="0.39370078740157483" header="0.19685039370078741" footer="0.19685039370078741"/>
  <pageSetup paperSize="9" scale="86" fitToWidth="0" fitToHeight="0" orientation="landscape" r:id="rId1"/>
  <headerFooter alignWithMargins="0"/>
  <ignoredErrors>
    <ignoredError sqref="E13:M13 E15:M16 E14:J14 L14:M14 E22:M22 E21:J21 L21:M21 E18:M20 L17:M17" formulaRange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2C1F75-ED63-4BBE-A6F9-F9753F432730}">
  <dimension ref="A1:N73"/>
  <sheetViews>
    <sheetView showGridLines="0" tabSelected="1" view="pageBreakPreview" topLeftCell="A4" zoomScaleNormal="85" zoomScaleSheetLayoutView="100" workbookViewId="0">
      <selection activeCell="C25" sqref="C25"/>
    </sheetView>
  </sheetViews>
  <sheetFormatPr defaultColWidth="12.85546875" defaultRowHeight="21.75" customHeight="1"/>
  <cols>
    <col min="1" max="1" width="9.85546875" style="55" customWidth="1"/>
    <col min="2" max="2" width="13.85546875" style="55" customWidth="1"/>
    <col min="3" max="3" width="29.5703125" style="55" customWidth="1"/>
    <col min="4" max="4" width="4.85546875" style="55" customWidth="1"/>
    <col min="5" max="5" width="6" style="57" customWidth="1"/>
    <col min="6" max="6" width="1.140625" style="57" customWidth="1"/>
    <col min="7" max="7" width="15.85546875" style="57" customWidth="1"/>
    <col min="8" max="8" width="1.140625" style="57" customWidth="1"/>
    <col min="9" max="9" width="15.85546875" style="57" customWidth="1"/>
    <col min="10" max="10" width="1.140625" style="57" customWidth="1"/>
    <col min="11" max="11" width="15.85546875" style="58" customWidth="1"/>
    <col min="12" max="12" width="1.140625" style="57" customWidth="1"/>
    <col min="13" max="13" width="15.85546875" style="58" customWidth="1"/>
    <col min="14" max="16384" width="12.85546875" style="55"/>
  </cols>
  <sheetData>
    <row r="1" spans="1:13" ht="21.75" customHeight="1">
      <c r="M1" s="54" t="s">
        <v>152</v>
      </c>
    </row>
    <row r="2" spans="1:13" s="49" customFormat="1" ht="21.75" customHeight="1">
      <c r="A2" s="48" t="s">
        <v>17</v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</row>
    <row r="3" spans="1:13" s="49" customFormat="1" ht="21.75" customHeight="1">
      <c r="A3" s="48" t="s">
        <v>194</v>
      </c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</row>
    <row r="4" spans="1:13" s="49" customFormat="1" ht="21.75" customHeight="1">
      <c r="A4" s="48" t="s">
        <v>215</v>
      </c>
      <c r="B4" s="48"/>
      <c r="C4" s="48"/>
      <c r="D4" s="48"/>
      <c r="E4" s="48"/>
      <c r="F4" s="48"/>
      <c r="G4" s="48"/>
      <c r="H4" s="48"/>
      <c r="I4" s="48"/>
      <c r="J4" s="48"/>
      <c r="K4" s="48"/>
      <c r="L4" s="48"/>
      <c r="M4" s="48"/>
    </row>
    <row r="5" spans="1:13" ht="21.75" customHeight="1">
      <c r="A5" s="50"/>
      <c r="B5" s="51"/>
      <c r="C5" s="51"/>
      <c r="D5" s="51"/>
      <c r="E5" s="52"/>
      <c r="F5" s="52"/>
      <c r="G5" s="52"/>
      <c r="H5" s="52"/>
      <c r="I5" s="52"/>
      <c r="J5" s="52"/>
      <c r="K5" s="53"/>
      <c r="L5" s="52"/>
      <c r="M5" s="54" t="s">
        <v>149</v>
      </c>
    </row>
    <row r="6" spans="1:13" ht="21.75" customHeight="1">
      <c r="A6" s="50"/>
      <c r="B6" s="51"/>
      <c r="C6" s="51"/>
      <c r="D6" s="51"/>
      <c r="E6" s="52"/>
      <c r="F6" s="52"/>
      <c r="G6" s="228" t="s">
        <v>15</v>
      </c>
      <c r="H6" s="228"/>
      <c r="I6" s="228"/>
      <c r="J6" s="68"/>
      <c r="K6" s="229" t="s">
        <v>16</v>
      </c>
      <c r="L6" s="229"/>
      <c r="M6" s="229"/>
    </row>
    <row r="7" spans="1:13" ht="21.75" customHeight="1">
      <c r="A7" s="50"/>
      <c r="B7" s="51"/>
      <c r="C7" s="51"/>
      <c r="D7" s="51"/>
      <c r="E7" s="56"/>
      <c r="F7" s="52"/>
      <c r="G7" s="70">
        <v>2023</v>
      </c>
      <c r="H7" s="52"/>
      <c r="I7" s="70">
        <v>2022</v>
      </c>
      <c r="J7" s="77"/>
      <c r="K7" s="70">
        <v>2023</v>
      </c>
      <c r="L7" s="52"/>
      <c r="M7" s="70">
        <v>2022</v>
      </c>
    </row>
    <row r="8" spans="1:13" ht="21.75" customHeight="1">
      <c r="A8" s="75" t="s">
        <v>11</v>
      </c>
      <c r="B8" s="51"/>
      <c r="C8" s="51"/>
      <c r="D8" s="51"/>
      <c r="E8" s="69"/>
      <c r="F8" s="52"/>
      <c r="G8" s="52"/>
      <c r="H8" s="52"/>
      <c r="I8" s="52"/>
      <c r="J8" s="52"/>
      <c r="K8" s="66"/>
      <c r="L8" s="52"/>
      <c r="M8" s="66"/>
    </row>
    <row r="9" spans="1:13" ht="21.75" customHeight="1">
      <c r="A9" s="76" t="s">
        <v>188</v>
      </c>
      <c r="B9" s="51"/>
      <c r="C9" s="51"/>
      <c r="D9" s="51"/>
      <c r="E9" s="69"/>
      <c r="F9" s="52"/>
      <c r="G9" s="77">
        <f>'P&amp;L'!G77</f>
        <v>66153</v>
      </c>
      <c r="H9" s="78"/>
      <c r="I9" s="77">
        <f>'P&amp;L'!I77</f>
        <v>99974</v>
      </c>
      <c r="J9" s="62"/>
      <c r="K9" s="77">
        <f>'P&amp;L'!K77</f>
        <v>55983</v>
      </c>
      <c r="L9" s="62"/>
      <c r="M9" s="77">
        <f>'P&amp;L'!M77</f>
        <v>85547</v>
      </c>
    </row>
    <row r="10" spans="1:13" ht="21.75" customHeight="1">
      <c r="A10" s="76" t="s">
        <v>111</v>
      </c>
      <c r="B10" s="51"/>
      <c r="C10" s="51"/>
      <c r="D10" s="51"/>
      <c r="E10" s="69"/>
      <c r="F10" s="52"/>
      <c r="G10" s="77"/>
      <c r="H10" s="78"/>
      <c r="I10" s="77"/>
      <c r="J10" s="62"/>
      <c r="K10" s="77"/>
      <c r="L10" s="62"/>
      <c r="M10" s="77"/>
    </row>
    <row r="11" spans="1:13" ht="21.75" customHeight="1">
      <c r="A11" s="76" t="s">
        <v>161</v>
      </c>
      <c r="B11" s="51"/>
      <c r="C11" s="51"/>
      <c r="D11" s="51"/>
      <c r="E11" s="69"/>
      <c r="F11" s="52"/>
      <c r="G11" s="77"/>
      <c r="H11" s="78"/>
      <c r="I11" s="77"/>
      <c r="J11" s="62"/>
      <c r="K11" s="77"/>
      <c r="L11" s="62"/>
      <c r="M11" s="77"/>
    </row>
    <row r="12" spans="1:13" ht="21.75" customHeight="1">
      <c r="A12" s="76" t="s">
        <v>36</v>
      </c>
      <c r="B12" s="51"/>
      <c r="C12" s="51"/>
      <c r="D12" s="51"/>
      <c r="E12" s="69"/>
      <c r="F12" s="52"/>
      <c r="G12" s="77">
        <v>22588</v>
      </c>
      <c r="H12" s="78"/>
      <c r="I12" s="77">
        <v>24055</v>
      </c>
      <c r="J12" s="77"/>
      <c r="K12" s="77">
        <v>13127</v>
      </c>
      <c r="L12" s="77"/>
      <c r="M12" s="77">
        <v>13929</v>
      </c>
    </row>
    <row r="13" spans="1:13" ht="21.75" customHeight="1">
      <c r="A13" s="76" t="s">
        <v>96</v>
      </c>
      <c r="B13" s="51"/>
      <c r="C13" s="51"/>
      <c r="D13" s="51"/>
      <c r="E13" s="69"/>
      <c r="F13" s="52"/>
      <c r="G13" s="77">
        <v>171</v>
      </c>
      <c r="H13" s="78"/>
      <c r="I13" s="77">
        <v>169</v>
      </c>
      <c r="J13" s="77"/>
      <c r="K13" s="77">
        <v>77</v>
      </c>
      <c r="L13" s="77"/>
      <c r="M13" s="77">
        <v>77</v>
      </c>
    </row>
    <row r="14" spans="1:13" ht="21.75" customHeight="1">
      <c r="A14" s="76" t="s">
        <v>205</v>
      </c>
      <c r="B14" s="51"/>
      <c r="C14" s="51"/>
      <c r="D14" s="51"/>
      <c r="E14" s="69"/>
      <c r="F14" s="52"/>
      <c r="G14" s="77">
        <v>-80</v>
      </c>
      <c r="H14" s="78"/>
      <c r="I14" s="77">
        <v>-328</v>
      </c>
      <c r="J14" s="77"/>
      <c r="K14" s="77">
        <v>-10</v>
      </c>
      <c r="L14" s="77"/>
      <c r="M14" s="77">
        <v>41</v>
      </c>
    </row>
    <row r="15" spans="1:13" ht="21.75" customHeight="1">
      <c r="A15" s="76" t="s">
        <v>220</v>
      </c>
      <c r="B15" s="51"/>
      <c r="C15" s="51"/>
      <c r="D15" s="51"/>
      <c r="E15" s="69"/>
      <c r="F15" s="52"/>
      <c r="G15" s="77">
        <v>2231</v>
      </c>
      <c r="H15" s="78"/>
      <c r="I15" s="77">
        <v>6682</v>
      </c>
      <c r="J15" s="77"/>
      <c r="K15" s="77">
        <v>1060</v>
      </c>
      <c r="L15" s="77"/>
      <c r="M15" s="77">
        <v>5723</v>
      </c>
    </row>
    <row r="16" spans="1:13" ht="21.75" customHeight="1">
      <c r="A16" s="76" t="s">
        <v>169</v>
      </c>
      <c r="B16" s="51"/>
      <c r="C16" s="51"/>
      <c r="D16" s="51"/>
      <c r="E16" s="69"/>
      <c r="F16" s="52"/>
      <c r="G16" s="77">
        <v>0</v>
      </c>
      <c r="H16" s="78"/>
      <c r="I16" s="77">
        <v>0</v>
      </c>
      <c r="J16" s="77"/>
      <c r="K16" s="77">
        <v>150</v>
      </c>
      <c r="L16" s="77"/>
      <c r="M16" s="77">
        <v>144</v>
      </c>
    </row>
    <row r="17" spans="1:14" ht="21.75" customHeight="1">
      <c r="A17" s="76" t="s">
        <v>170</v>
      </c>
      <c r="B17" s="51"/>
      <c r="C17" s="51"/>
      <c r="D17" s="51"/>
      <c r="E17" s="69"/>
      <c r="F17" s="52"/>
      <c r="G17" s="77">
        <v>0</v>
      </c>
      <c r="H17" s="78"/>
      <c r="I17" s="77">
        <v>-24</v>
      </c>
      <c r="J17" s="77"/>
      <c r="K17" s="77">
        <v>0</v>
      </c>
      <c r="L17" s="77"/>
      <c r="M17" s="77">
        <v>0</v>
      </c>
    </row>
    <row r="18" spans="1:14" ht="21.75" customHeight="1">
      <c r="A18" s="76" t="s">
        <v>221</v>
      </c>
      <c r="B18" s="51"/>
      <c r="C18" s="51"/>
      <c r="D18" s="51"/>
      <c r="E18" s="69"/>
      <c r="F18" s="52"/>
      <c r="G18" s="77"/>
      <c r="H18" s="78"/>
      <c r="I18" s="77"/>
      <c r="J18" s="77"/>
      <c r="K18" s="77"/>
      <c r="L18" s="77"/>
      <c r="M18" s="77"/>
    </row>
    <row r="19" spans="1:14" ht="21.75" customHeight="1">
      <c r="A19" s="76" t="s">
        <v>178</v>
      </c>
      <c r="B19" s="51"/>
      <c r="C19" s="51"/>
      <c r="D19" s="51"/>
      <c r="E19" s="69"/>
      <c r="F19" s="52"/>
      <c r="G19" s="77">
        <v>-15</v>
      </c>
      <c r="H19" s="78"/>
      <c r="I19" s="77">
        <v>12</v>
      </c>
      <c r="J19" s="77"/>
      <c r="K19" s="77">
        <v>0</v>
      </c>
      <c r="L19" s="77"/>
      <c r="M19" s="77">
        <v>0</v>
      </c>
    </row>
    <row r="20" spans="1:14" ht="21.75" customHeight="1">
      <c r="A20" s="76" t="s">
        <v>207</v>
      </c>
      <c r="B20" s="51"/>
      <c r="C20" s="51"/>
      <c r="D20" s="51"/>
      <c r="E20" s="69"/>
      <c r="F20" s="52"/>
      <c r="G20" s="77"/>
      <c r="H20" s="78"/>
      <c r="I20" s="77"/>
      <c r="J20" s="77"/>
      <c r="K20" s="77"/>
      <c r="L20" s="77"/>
      <c r="M20" s="77"/>
    </row>
    <row r="21" spans="1:14" ht="21.75" customHeight="1">
      <c r="A21" s="76" t="s">
        <v>179</v>
      </c>
      <c r="B21" s="51"/>
      <c r="C21" s="51"/>
      <c r="D21" s="51"/>
      <c r="E21" s="69"/>
      <c r="F21" s="52"/>
      <c r="G21" s="77">
        <v>256</v>
      </c>
      <c r="H21" s="78"/>
      <c r="I21" s="77">
        <v>384</v>
      </c>
      <c r="J21" s="77"/>
      <c r="K21" s="77">
        <v>0</v>
      </c>
      <c r="L21" s="77"/>
      <c r="M21" s="77">
        <v>0</v>
      </c>
    </row>
    <row r="22" spans="1:14" ht="21.75" customHeight="1">
      <c r="A22" s="76" t="s">
        <v>228</v>
      </c>
      <c r="B22" s="51"/>
      <c r="C22" s="51"/>
      <c r="D22" s="51"/>
      <c r="E22" s="69"/>
      <c r="F22" s="52"/>
      <c r="G22" s="77">
        <v>-43</v>
      </c>
      <c r="H22" s="78"/>
      <c r="I22" s="77">
        <v>0</v>
      </c>
      <c r="J22" s="77"/>
      <c r="K22" s="77">
        <v>-43</v>
      </c>
      <c r="L22" s="77"/>
      <c r="M22" s="77">
        <v>0</v>
      </c>
    </row>
    <row r="23" spans="1:14" ht="21.75" customHeight="1">
      <c r="A23" s="55" t="s">
        <v>195</v>
      </c>
      <c r="B23" s="51"/>
      <c r="C23" s="51"/>
      <c r="D23" s="51"/>
      <c r="E23" s="69"/>
      <c r="F23" s="52"/>
      <c r="G23" s="77">
        <v>-475</v>
      </c>
      <c r="H23" s="78"/>
      <c r="I23" s="77">
        <v>-839</v>
      </c>
      <c r="J23" s="77"/>
      <c r="K23" s="77">
        <v>-37</v>
      </c>
      <c r="L23" s="77"/>
      <c r="M23" s="77">
        <v>-596</v>
      </c>
    </row>
    <row r="24" spans="1:14" ht="21.75" customHeight="1">
      <c r="A24" s="76" t="s">
        <v>166</v>
      </c>
      <c r="B24" s="51"/>
      <c r="C24" s="51"/>
      <c r="D24" s="51"/>
      <c r="E24" s="69"/>
      <c r="F24" s="52"/>
      <c r="G24" s="77">
        <v>1524</v>
      </c>
      <c r="H24" s="78"/>
      <c r="I24" s="77">
        <v>1794</v>
      </c>
      <c r="J24" s="77"/>
      <c r="K24" s="77">
        <v>854</v>
      </c>
      <c r="L24" s="77"/>
      <c r="M24" s="77">
        <v>884</v>
      </c>
    </row>
    <row r="25" spans="1:14" ht="21.75" customHeight="1">
      <c r="A25" s="55" t="s">
        <v>209</v>
      </c>
      <c r="B25" s="51"/>
      <c r="C25" s="51"/>
      <c r="D25" s="51"/>
      <c r="E25" s="69"/>
      <c r="F25" s="52"/>
      <c r="G25" s="77">
        <v>-154</v>
      </c>
      <c r="H25" s="78"/>
      <c r="I25" s="77">
        <v>-210</v>
      </c>
      <c r="J25" s="77"/>
      <c r="K25" s="77">
        <v>-156</v>
      </c>
      <c r="L25" s="77"/>
      <c r="M25" s="77">
        <v>-225</v>
      </c>
    </row>
    <row r="26" spans="1:14" ht="21.75" customHeight="1">
      <c r="A26" s="76" t="s">
        <v>130</v>
      </c>
      <c r="B26" s="51"/>
      <c r="C26" s="51"/>
      <c r="D26" s="51"/>
      <c r="E26" s="69"/>
      <c r="F26" s="52"/>
      <c r="G26" s="77">
        <v>-1265</v>
      </c>
      <c r="H26" s="78"/>
      <c r="I26" s="77">
        <v>-967</v>
      </c>
      <c r="J26" s="77"/>
      <c r="K26" s="77">
        <v>0</v>
      </c>
      <c r="L26" s="77"/>
      <c r="M26" s="77">
        <v>0</v>
      </c>
    </row>
    <row r="27" spans="1:14" ht="21.75" customHeight="1">
      <c r="A27" s="76" t="s">
        <v>140</v>
      </c>
      <c r="B27" s="51"/>
      <c r="C27" s="51"/>
      <c r="D27" s="51"/>
      <c r="E27" s="69"/>
      <c r="F27" s="52"/>
      <c r="G27" s="77">
        <v>-96</v>
      </c>
      <c r="H27" s="78"/>
      <c r="I27" s="77">
        <v>-90</v>
      </c>
      <c r="J27" s="77"/>
      <c r="K27" s="77">
        <v>-60345</v>
      </c>
      <c r="L27" s="77"/>
      <c r="M27" s="77">
        <v>-60440</v>
      </c>
    </row>
    <row r="28" spans="1:14" s="79" customFormat="1" ht="21.75" customHeight="1">
      <c r="A28" s="76" t="s">
        <v>47</v>
      </c>
      <c r="C28" s="76"/>
      <c r="E28" s="80"/>
      <c r="F28" s="37"/>
      <c r="G28" s="77">
        <v>-158</v>
      </c>
      <c r="H28" s="78"/>
      <c r="I28" s="77">
        <v>-51</v>
      </c>
      <c r="J28" s="77"/>
      <c r="K28" s="77">
        <v>-6</v>
      </c>
      <c r="L28" s="77"/>
      <c r="M28" s="77">
        <v>-2</v>
      </c>
    </row>
    <row r="29" spans="1:14" ht="21.75" customHeight="1">
      <c r="A29" s="76" t="s">
        <v>167</v>
      </c>
      <c r="B29" s="51"/>
      <c r="C29" s="51"/>
      <c r="D29" s="51"/>
      <c r="E29" s="69"/>
      <c r="F29" s="52"/>
      <c r="G29" s="81">
        <v>1322</v>
      </c>
      <c r="H29" s="78"/>
      <c r="I29" s="81">
        <v>1925</v>
      </c>
      <c r="J29" s="82"/>
      <c r="K29" s="81">
        <v>157</v>
      </c>
      <c r="L29" s="82"/>
      <c r="M29" s="81">
        <v>302</v>
      </c>
    </row>
    <row r="30" spans="1:14" ht="21.75" customHeight="1">
      <c r="A30" s="76" t="s">
        <v>196</v>
      </c>
      <c r="B30" s="51"/>
      <c r="C30" s="51"/>
      <c r="D30" s="51"/>
      <c r="E30" s="69"/>
      <c r="F30" s="52"/>
      <c r="G30" s="77"/>
      <c r="H30" s="78"/>
      <c r="I30" s="77"/>
      <c r="J30" s="82"/>
      <c r="K30" s="77"/>
      <c r="L30" s="82"/>
      <c r="M30" s="77"/>
    </row>
    <row r="31" spans="1:14" ht="21.75" customHeight="1">
      <c r="A31" s="76" t="s">
        <v>197</v>
      </c>
      <c r="B31" s="51"/>
      <c r="C31" s="51"/>
      <c r="D31" s="51"/>
      <c r="E31" s="69"/>
      <c r="F31" s="52"/>
      <c r="G31" s="77">
        <f>SUM(G9:G29)</f>
        <v>91959</v>
      </c>
      <c r="H31" s="78"/>
      <c r="I31" s="77">
        <f>SUM(I9:I29)</f>
        <v>132486</v>
      </c>
      <c r="J31" s="82"/>
      <c r="K31" s="77">
        <f>SUM(K9:K29)</f>
        <v>10811</v>
      </c>
      <c r="L31" s="82"/>
      <c r="M31" s="77">
        <f>SUM(M9:M29)</f>
        <v>45384</v>
      </c>
      <c r="N31" s="83"/>
    </row>
    <row r="32" spans="1:14" ht="21.75" customHeight="1">
      <c r="A32" s="76" t="s">
        <v>37</v>
      </c>
      <c r="B32" s="51"/>
      <c r="C32" s="51"/>
      <c r="D32" s="51"/>
      <c r="E32" s="69"/>
      <c r="F32" s="52"/>
      <c r="G32" s="77"/>
      <c r="H32" s="78"/>
      <c r="I32" s="77"/>
      <c r="J32" s="82"/>
      <c r="K32" s="77"/>
      <c r="L32" s="82"/>
      <c r="M32" s="77"/>
      <c r="N32" s="67"/>
    </row>
    <row r="33" spans="1:14" ht="21.75" customHeight="1">
      <c r="A33" s="76" t="s">
        <v>122</v>
      </c>
      <c r="B33" s="51"/>
      <c r="C33" s="51"/>
      <c r="D33" s="51"/>
      <c r="E33" s="69"/>
      <c r="F33" s="52"/>
      <c r="G33" s="77">
        <v>13738</v>
      </c>
      <c r="H33" s="78">
        <v>102838</v>
      </c>
      <c r="I33" s="77">
        <v>56962</v>
      </c>
      <c r="J33" s="82"/>
      <c r="K33" s="77">
        <v>-14833</v>
      </c>
      <c r="L33" s="82"/>
      <c r="M33" s="77">
        <v>15537</v>
      </c>
      <c r="N33" s="83"/>
    </row>
    <row r="34" spans="1:14" ht="21.75" customHeight="1">
      <c r="A34" s="76" t="s">
        <v>38</v>
      </c>
      <c r="B34" s="51"/>
      <c r="C34" s="51"/>
      <c r="D34" s="51"/>
      <c r="E34" s="69"/>
      <c r="F34" s="52"/>
      <c r="G34" s="77">
        <v>74668</v>
      </c>
      <c r="H34" s="78">
        <v>46112</v>
      </c>
      <c r="I34" s="77">
        <v>-51654</v>
      </c>
      <c r="J34" s="77"/>
      <c r="K34" s="77">
        <v>95148</v>
      </c>
      <c r="L34" s="77"/>
      <c r="M34" s="77">
        <v>22691</v>
      </c>
      <c r="N34" s="67"/>
    </row>
    <row r="35" spans="1:14" ht="21.75" customHeight="1">
      <c r="A35" s="76" t="s">
        <v>39</v>
      </c>
      <c r="B35" s="51"/>
      <c r="C35" s="51"/>
      <c r="D35" s="51"/>
      <c r="E35" s="69"/>
      <c r="F35" s="52"/>
      <c r="G35" s="77">
        <v>434</v>
      </c>
      <c r="H35" s="78">
        <v>3981</v>
      </c>
      <c r="I35" s="77">
        <v>2349</v>
      </c>
      <c r="J35" s="82"/>
      <c r="K35" s="77">
        <v>617</v>
      </c>
      <c r="L35" s="82"/>
      <c r="M35" s="77">
        <v>5916</v>
      </c>
      <c r="N35" s="61"/>
    </row>
    <row r="36" spans="1:14" ht="21.75" customHeight="1">
      <c r="A36" s="76" t="s">
        <v>102</v>
      </c>
      <c r="B36" s="51"/>
      <c r="C36" s="51"/>
      <c r="D36" s="51"/>
      <c r="E36" s="69"/>
      <c r="F36" s="52"/>
      <c r="G36" s="77">
        <v>-190</v>
      </c>
      <c r="H36" s="78">
        <v>123</v>
      </c>
      <c r="I36" s="77">
        <v>63</v>
      </c>
      <c r="J36" s="82"/>
      <c r="K36" s="77">
        <v>-5</v>
      </c>
      <c r="L36" s="82"/>
      <c r="M36" s="77">
        <v>-31</v>
      </c>
      <c r="N36" s="83"/>
    </row>
    <row r="37" spans="1:14" ht="21.75" customHeight="1">
      <c r="A37" s="76" t="s">
        <v>40</v>
      </c>
      <c r="B37" s="51"/>
      <c r="C37" s="51"/>
      <c r="D37" s="51"/>
      <c r="E37" s="69"/>
      <c r="F37" s="52"/>
      <c r="G37" s="77"/>
      <c r="H37" s="78"/>
      <c r="I37" s="77"/>
      <c r="J37" s="62"/>
      <c r="K37" s="77"/>
      <c r="L37" s="62"/>
      <c r="M37" s="77"/>
      <c r="N37" s="83"/>
    </row>
    <row r="38" spans="1:14" ht="21.75" customHeight="1">
      <c r="A38" s="76" t="s">
        <v>123</v>
      </c>
      <c r="B38" s="51"/>
      <c r="C38" s="51"/>
      <c r="D38" s="51"/>
      <c r="E38" s="69"/>
      <c r="F38" s="52"/>
      <c r="G38" s="77">
        <v>-14067</v>
      </c>
      <c r="H38" s="78"/>
      <c r="I38" s="77">
        <v>-199988</v>
      </c>
      <c r="J38" s="62"/>
      <c r="K38" s="77">
        <v>20111</v>
      </c>
      <c r="L38" s="62"/>
      <c r="M38" s="77">
        <v>-177115</v>
      </c>
      <c r="N38" s="83"/>
    </row>
    <row r="39" spans="1:14" ht="21.75" customHeight="1">
      <c r="A39" s="76" t="s">
        <v>41</v>
      </c>
      <c r="B39" s="51"/>
      <c r="C39" s="51"/>
      <c r="D39" s="51"/>
      <c r="E39" s="69"/>
      <c r="F39" s="52"/>
      <c r="G39" s="81">
        <v>-3127</v>
      </c>
      <c r="H39" s="78"/>
      <c r="I39" s="81">
        <v>-1868</v>
      </c>
      <c r="J39" s="65"/>
      <c r="K39" s="81">
        <v>273</v>
      </c>
      <c r="L39" s="65"/>
      <c r="M39" s="81">
        <v>-385</v>
      </c>
      <c r="N39" s="83"/>
    </row>
    <row r="40" spans="1:14" ht="21.75" customHeight="1">
      <c r="A40" s="76" t="s">
        <v>225</v>
      </c>
      <c r="B40" s="51"/>
      <c r="C40" s="51"/>
      <c r="D40" s="51"/>
      <c r="E40" s="69"/>
      <c r="F40" s="52"/>
      <c r="G40" s="62">
        <f>SUM(G31:G39)</f>
        <v>163415</v>
      </c>
      <c r="H40" s="71"/>
      <c r="I40" s="62">
        <f>SUM(I31:I39)</f>
        <v>-61650</v>
      </c>
      <c r="J40" s="71"/>
      <c r="K40" s="62">
        <f>SUM(K31:K39)</f>
        <v>112122</v>
      </c>
      <c r="L40" s="71"/>
      <c r="M40" s="62">
        <f>SUM(M31:M39)</f>
        <v>-88003</v>
      </c>
      <c r="N40" s="83"/>
    </row>
    <row r="41" spans="1:14" ht="21.75" customHeight="1">
      <c r="A41" s="76" t="s">
        <v>182</v>
      </c>
      <c r="B41" s="51"/>
      <c r="C41" s="51"/>
      <c r="D41" s="51"/>
      <c r="E41" s="69"/>
      <c r="F41" s="52"/>
      <c r="G41" s="77">
        <v>-1187</v>
      </c>
      <c r="H41" s="78"/>
      <c r="I41" s="77">
        <v>-1841</v>
      </c>
      <c r="J41" s="62"/>
      <c r="K41" s="77">
        <v>-12</v>
      </c>
      <c r="L41" s="62"/>
      <c r="M41" s="77">
        <v>-214</v>
      </c>
      <c r="N41" s="84"/>
    </row>
    <row r="42" spans="1:14" ht="21.75" customHeight="1">
      <c r="A42" s="76" t="s">
        <v>183</v>
      </c>
      <c r="B42" s="51"/>
      <c r="C42" s="51"/>
      <c r="D42" s="51"/>
      <c r="E42" s="69"/>
      <c r="F42" s="52"/>
      <c r="G42" s="77">
        <v>-16060</v>
      </c>
      <c r="H42" s="78"/>
      <c r="I42" s="77">
        <v>-33634</v>
      </c>
      <c r="J42" s="62"/>
      <c r="K42" s="77">
        <v>-327</v>
      </c>
      <c r="L42" s="62"/>
      <c r="M42" s="77">
        <v>-13592</v>
      </c>
    </row>
    <row r="43" spans="1:14" ht="21.75" customHeight="1">
      <c r="A43" s="85" t="s">
        <v>198</v>
      </c>
      <c r="B43" s="51"/>
      <c r="C43" s="51"/>
      <c r="D43" s="51"/>
      <c r="E43" s="69"/>
      <c r="F43" s="52"/>
      <c r="G43" s="86">
        <f>SUM(G40:G42)</f>
        <v>146168</v>
      </c>
      <c r="H43" s="78"/>
      <c r="I43" s="86">
        <f>SUM(I40:I42)</f>
        <v>-97125</v>
      </c>
      <c r="J43" s="62"/>
      <c r="K43" s="86">
        <f>SUM(K40:K42)</f>
        <v>111783</v>
      </c>
      <c r="L43" s="62"/>
      <c r="M43" s="86">
        <f>SUM(M40:M42)</f>
        <v>-101809</v>
      </c>
    </row>
    <row r="44" spans="1:14" ht="21.75" customHeight="1">
      <c r="A44" s="87"/>
      <c r="B44" s="51"/>
      <c r="C44" s="51"/>
      <c r="D44" s="51"/>
      <c r="E44" s="69"/>
      <c r="F44" s="52"/>
      <c r="G44" s="55"/>
      <c r="H44" s="55"/>
      <c r="I44" s="55"/>
      <c r="J44" s="55"/>
      <c r="K44" s="55"/>
      <c r="L44" s="55"/>
      <c r="M44" s="55"/>
    </row>
    <row r="45" spans="1:14" ht="21.75" customHeight="1">
      <c r="A45" s="55" t="s">
        <v>208</v>
      </c>
      <c r="B45" s="51"/>
      <c r="C45" s="51"/>
      <c r="D45" s="51"/>
      <c r="E45" s="69"/>
      <c r="F45" s="52"/>
      <c r="G45" s="77"/>
      <c r="H45" s="78"/>
      <c r="I45" s="77"/>
      <c r="J45" s="62"/>
      <c r="K45" s="77"/>
      <c r="L45" s="62"/>
      <c r="M45" s="77"/>
    </row>
    <row r="46" spans="1:14" ht="21.75" customHeight="1">
      <c r="M46" s="54" t="s">
        <v>152</v>
      </c>
    </row>
    <row r="47" spans="1:14" s="49" customFormat="1" ht="21.75" customHeight="1">
      <c r="A47" s="48" t="s">
        <v>17</v>
      </c>
      <c r="B47" s="48"/>
      <c r="C47" s="48"/>
      <c r="D47" s="48"/>
      <c r="E47" s="48"/>
      <c r="F47" s="48"/>
    </row>
    <row r="48" spans="1:14" s="49" customFormat="1" ht="21.75" customHeight="1">
      <c r="A48" s="48" t="s">
        <v>199</v>
      </c>
      <c r="B48" s="48"/>
      <c r="C48" s="48"/>
      <c r="D48" s="48"/>
      <c r="E48" s="48"/>
      <c r="F48" s="48"/>
      <c r="G48" s="48"/>
      <c r="H48" s="48"/>
      <c r="I48" s="48"/>
      <c r="J48" s="48"/>
      <c r="K48" s="48"/>
      <c r="L48" s="48"/>
      <c r="M48" s="48"/>
    </row>
    <row r="49" spans="1:13" s="49" customFormat="1" ht="21.75" customHeight="1">
      <c r="A49" s="48" t="s">
        <v>215</v>
      </c>
      <c r="B49" s="48"/>
      <c r="C49" s="48"/>
      <c r="D49" s="48"/>
      <c r="E49" s="48"/>
      <c r="F49" s="48"/>
      <c r="G49" s="48"/>
      <c r="H49" s="48"/>
      <c r="I49" s="48"/>
      <c r="J49" s="48"/>
      <c r="K49" s="48"/>
      <c r="L49" s="48"/>
      <c r="M49" s="48"/>
    </row>
    <row r="50" spans="1:13" ht="21.75" customHeight="1">
      <c r="A50" s="50"/>
      <c r="B50" s="51"/>
      <c r="C50" s="51"/>
      <c r="D50" s="51"/>
      <c r="E50" s="52"/>
      <c r="F50" s="52"/>
      <c r="G50" s="52"/>
      <c r="H50" s="52"/>
      <c r="I50" s="52"/>
      <c r="J50" s="52"/>
      <c r="K50" s="53"/>
      <c r="L50" s="52"/>
      <c r="M50" s="54" t="s">
        <v>149</v>
      </c>
    </row>
    <row r="51" spans="1:13" ht="21.75" customHeight="1">
      <c r="A51" s="50"/>
      <c r="B51" s="51"/>
      <c r="C51" s="51"/>
      <c r="D51" s="51"/>
      <c r="E51" s="52"/>
      <c r="F51" s="52"/>
      <c r="G51" s="228" t="s">
        <v>15</v>
      </c>
      <c r="H51" s="228"/>
      <c r="I51" s="228"/>
      <c r="J51" s="68"/>
      <c r="K51" s="229" t="s">
        <v>16</v>
      </c>
      <c r="L51" s="229"/>
      <c r="M51" s="229"/>
    </row>
    <row r="52" spans="1:13" ht="21.75" customHeight="1">
      <c r="A52" s="50"/>
      <c r="B52" s="51"/>
      <c r="C52" s="51"/>
      <c r="D52" s="51"/>
      <c r="E52" s="56"/>
      <c r="F52" s="52"/>
      <c r="G52" s="70">
        <v>2023</v>
      </c>
      <c r="H52" s="52"/>
      <c r="I52" s="70">
        <v>2022</v>
      </c>
      <c r="J52" s="52"/>
      <c r="K52" s="70">
        <v>2023</v>
      </c>
      <c r="L52" s="52"/>
      <c r="M52" s="70">
        <v>2022</v>
      </c>
    </row>
    <row r="53" spans="1:13" ht="21.75" customHeight="1">
      <c r="A53" s="85" t="s">
        <v>12</v>
      </c>
      <c r="B53" s="51"/>
      <c r="C53" s="51"/>
      <c r="D53" s="51"/>
      <c r="E53" s="69"/>
      <c r="F53" s="52"/>
      <c r="G53" s="52"/>
      <c r="H53" s="52"/>
      <c r="I53" s="52"/>
      <c r="J53" s="52"/>
      <c r="K53" s="66"/>
      <c r="L53" s="52"/>
      <c r="M53" s="66"/>
    </row>
    <row r="54" spans="1:13" ht="21.75" customHeight="1">
      <c r="A54" s="76" t="s">
        <v>185</v>
      </c>
      <c r="B54" s="51"/>
      <c r="C54" s="51"/>
      <c r="D54" s="51"/>
      <c r="E54" s="69"/>
      <c r="F54" s="52"/>
      <c r="G54" s="65">
        <v>-3538</v>
      </c>
      <c r="H54" s="88"/>
      <c r="I54" s="65">
        <v>-6194</v>
      </c>
      <c r="J54" s="88"/>
      <c r="K54" s="65">
        <v>-2843</v>
      </c>
      <c r="L54" s="88"/>
      <c r="M54" s="65">
        <v>-4574</v>
      </c>
    </row>
    <row r="55" spans="1:13" ht="21.75" customHeight="1">
      <c r="A55" s="76" t="s">
        <v>176</v>
      </c>
      <c r="B55" s="51"/>
      <c r="C55" s="51"/>
      <c r="D55" s="51"/>
      <c r="E55" s="69"/>
      <c r="F55" s="52"/>
      <c r="G55" s="65">
        <v>-1840</v>
      </c>
      <c r="H55" s="88"/>
      <c r="I55" s="65">
        <v>0</v>
      </c>
      <c r="J55" s="88"/>
      <c r="K55" s="65">
        <v>-737</v>
      </c>
      <c r="L55" s="88"/>
      <c r="M55" s="65">
        <v>0</v>
      </c>
    </row>
    <row r="56" spans="1:13" ht="21.75" customHeight="1">
      <c r="A56" s="76" t="s">
        <v>180</v>
      </c>
      <c r="B56" s="51"/>
      <c r="C56" s="51"/>
      <c r="D56" s="51"/>
      <c r="E56" s="69"/>
      <c r="F56" s="52"/>
      <c r="G56" s="65">
        <v>0</v>
      </c>
      <c r="H56" s="88"/>
      <c r="I56" s="65">
        <v>-20000</v>
      </c>
      <c r="J56" s="88"/>
      <c r="K56" s="65">
        <v>0</v>
      </c>
      <c r="L56" s="88"/>
      <c r="M56" s="65">
        <v>0</v>
      </c>
    </row>
    <row r="57" spans="1:13" ht="21.75" customHeight="1">
      <c r="A57" s="55" t="s">
        <v>181</v>
      </c>
      <c r="B57" s="51"/>
      <c r="C57" s="51"/>
      <c r="D57" s="51"/>
      <c r="E57" s="69"/>
      <c r="F57" s="52"/>
      <c r="G57" s="65">
        <v>0</v>
      </c>
      <c r="H57" s="88"/>
      <c r="I57" s="65">
        <v>5806</v>
      </c>
      <c r="J57" s="88"/>
      <c r="K57" s="65">
        <v>0</v>
      </c>
      <c r="L57" s="88"/>
      <c r="M57" s="65">
        <v>0</v>
      </c>
    </row>
    <row r="58" spans="1:13" ht="21.75" customHeight="1">
      <c r="A58" s="55" t="s">
        <v>160</v>
      </c>
      <c r="B58" s="51"/>
      <c r="C58" s="51"/>
      <c r="D58" s="51"/>
      <c r="E58" s="69"/>
      <c r="F58" s="52"/>
      <c r="G58" s="65">
        <v>11611</v>
      </c>
      <c r="H58" s="88"/>
      <c r="I58" s="65">
        <v>90</v>
      </c>
      <c r="J58" s="88"/>
      <c r="K58" s="65">
        <v>60345</v>
      </c>
      <c r="L58" s="88"/>
      <c r="M58" s="65">
        <v>60440</v>
      </c>
    </row>
    <row r="59" spans="1:13" ht="21.75" customHeight="1">
      <c r="A59" s="76" t="s">
        <v>186</v>
      </c>
      <c r="B59" s="51"/>
      <c r="C59" s="51"/>
      <c r="D59" s="51"/>
      <c r="E59" s="69"/>
      <c r="F59" s="52"/>
      <c r="G59" s="77">
        <v>477</v>
      </c>
      <c r="H59" s="133"/>
      <c r="I59" s="77">
        <v>841</v>
      </c>
      <c r="J59" s="65"/>
      <c r="K59" s="77">
        <v>39</v>
      </c>
      <c r="L59" s="65"/>
      <c r="M59" s="77">
        <v>596</v>
      </c>
    </row>
    <row r="60" spans="1:13" ht="21.75" customHeight="1">
      <c r="A60" s="76" t="s">
        <v>141</v>
      </c>
      <c r="B60" s="51"/>
      <c r="C60" s="51"/>
      <c r="D60" s="51"/>
      <c r="E60" s="69"/>
      <c r="F60" s="52"/>
      <c r="G60" s="64">
        <v>142</v>
      </c>
      <c r="H60" s="88"/>
      <c r="I60" s="64">
        <v>51</v>
      </c>
      <c r="J60" s="88"/>
      <c r="K60" s="64">
        <v>6</v>
      </c>
      <c r="L60" s="88"/>
      <c r="M60" s="64">
        <v>2</v>
      </c>
    </row>
    <row r="61" spans="1:13" ht="21.75" customHeight="1">
      <c r="A61" s="85" t="s">
        <v>203</v>
      </c>
      <c r="B61" s="51"/>
      <c r="C61" s="51"/>
      <c r="D61" s="51"/>
      <c r="E61" s="69"/>
      <c r="F61" s="52"/>
      <c r="G61" s="81">
        <f>SUM(G54:G60)</f>
        <v>6852</v>
      </c>
      <c r="H61" s="78"/>
      <c r="I61" s="81">
        <f>SUM(I54:I60)</f>
        <v>-19406</v>
      </c>
      <c r="J61" s="62"/>
      <c r="K61" s="81">
        <f>SUM(K54:K60)</f>
        <v>56810</v>
      </c>
      <c r="L61" s="62"/>
      <c r="M61" s="81">
        <f>SUM(M54:M60)</f>
        <v>56464</v>
      </c>
    </row>
    <row r="62" spans="1:13" ht="21.75" customHeight="1">
      <c r="A62" s="85" t="s">
        <v>13</v>
      </c>
      <c r="B62" s="51"/>
      <c r="C62" s="51"/>
      <c r="D62" s="51"/>
      <c r="E62" s="69"/>
      <c r="F62" s="52"/>
      <c r="G62" s="77"/>
      <c r="H62" s="78"/>
      <c r="I62" s="77"/>
      <c r="J62" s="62"/>
      <c r="K62" s="77"/>
      <c r="L62" s="62"/>
      <c r="M62" s="77"/>
    </row>
    <row r="63" spans="1:13" ht="21.75" customHeight="1">
      <c r="A63" s="76" t="s">
        <v>192</v>
      </c>
      <c r="B63" s="51"/>
      <c r="C63" s="51"/>
      <c r="D63" s="51"/>
      <c r="E63" s="69"/>
      <c r="F63" s="52"/>
      <c r="G63" s="62">
        <v>-3531</v>
      </c>
      <c r="H63" s="78"/>
      <c r="I63" s="62">
        <v>102877</v>
      </c>
      <c r="J63" s="62"/>
      <c r="K63" s="62">
        <v>-3162</v>
      </c>
      <c r="L63" s="62"/>
      <c r="M63" s="62">
        <v>24941</v>
      </c>
    </row>
    <row r="64" spans="1:13" ht="21.75" customHeight="1">
      <c r="A64" s="76" t="s">
        <v>174</v>
      </c>
      <c r="B64" s="51"/>
      <c r="C64" s="51"/>
      <c r="D64" s="51"/>
      <c r="E64" s="69"/>
      <c r="F64" s="52"/>
      <c r="G64" s="62">
        <v>-1687</v>
      </c>
      <c r="H64" s="78"/>
      <c r="I64" s="62">
        <v>-1682</v>
      </c>
      <c r="J64" s="62"/>
      <c r="K64" s="62">
        <v>-1687</v>
      </c>
      <c r="L64" s="62"/>
      <c r="M64" s="62">
        <v>-1682</v>
      </c>
    </row>
    <row r="65" spans="1:13" ht="21.75" customHeight="1">
      <c r="A65" s="55" t="s">
        <v>43</v>
      </c>
      <c r="B65" s="51"/>
      <c r="C65" s="51"/>
      <c r="D65" s="51"/>
      <c r="E65" s="69"/>
      <c r="F65" s="52"/>
      <c r="G65" s="64">
        <v>-61350</v>
      </c>
      <c r="H65" s="62"/>
      <c r="I65" s="64">
        <v>-197310</v>
      </c>
      <c r="J65" s="62"/>
      <c r="K65" s="64">
        <v>-34470</v>
      </c>
      <c r="L65" s="62"/>
      <c r="M65" s="64">
        <v>-172350</v>
      </c>
    </row>
    <row r="66" spans="1:13" ht="21.75" customHeight="1">
      <c r="A66" s="85" t="s">
        <v>204</v>
      </c>
      <c r="B66" s="51"/>
      <c r="C66" s="51"/>
      <c r="D66" s="51"/>
      <c r="E66" s="69"/>
      <c r="F66" s="52"/>
      <c r="G66" s="81">
        <f>SUM(G63:G65)</f>
        <v>-66568</v>
      </c>
      <c r="H66" s="78"/>
      <c r="I66" s="81">
        <f>SUM(I63:I65)</f>
        <v>-96115</v>
      </c>
      <c r="J66" s="65"/>
      <c r="K66" s="81">
        <f>SUM(K63:K65)</f>
        <v>-39319</v>
      </c>
      <c r="L66" s="65"/>
      <c r="M66" s="81">
        <f>SUM(M63:M65)</f>
        <v>-149091</v>
      </c>
    </row>
    <row r="67" spans="1:13" ht="21.75" customHeight="1">
      <c r="A67" s="85" t="s">
        <v>14</v>
      </c>
      <c r="B67" s="51"/>
      <c r="C67" s="51"/>
      <c r="D67" s="51"/>
      <c r="E67" s="69"/>
      <c r="F67" s="52"/>
      <c r="G67" s="81">
        <v>164</v>
      </c>
      <c r="H67" s="78"/>
      <c r="I67" s="81">
        <v>194</v>
      </c>
      <c r="J67" s="62"/>
      <c r="K67" s="81">
        <v>164</v>
      </c>
      <c r="L67" s="62"/>
      <c r="M67" s="81">
        <v>194</v>
      </c>
    </row>
    <row r="68" spans="1:13" ht="21.75" customHeight="1">
      <c r="A68" s="76" t="s">
        <v>191</v>
      </c>
      <c r="B68" s="51"/>
      <c r="C68" s="51"/>
      <c r="D68" s="51"/>
      <c r="E68" s="69"/>
      <c r="F68" s="52"/>
      <c r="G68" s="62">
        <f>SUM(G43,G61,G66,G67)</f>
        <v>86616</v>
      </c>
      <c r="H68" s="78"/>
      <c r="I68" s="62">
        <f>SUM(I43,I61,I66,I67)</f>
        <v>-212452</v>
      </c>
      <c r="J68" s="62"/>
      <c r="K68" s="62">
        <f>SUM(K43,K61,K66,K67)</f>
        <v>129438</v>
      </c>
      <c r="L68" s="62"/>
      <c r="M68" s="62">
        <f>SUM(M43,M61,M66,M67)</f>
        <v>-194242</v>
      </c>
    </row>
    <row r="69" spans="1:13" ht="21.75" customHeight="1">
      <c r="A69" s="76" t="s">
        <v>153</v>
      </c>
      <c r="B69" s="51"/>
      <c r="C69" s="51"/>
      <c r="D69" s="51"/>
      <c r="E69" s="69"/>
      <c r="F69" s="52"/>
      <c r="G69" s="81">
        <v>239607</v>
      </c>
      <c r="H69" s="78"/>
      <c r="I69" s="81">
        <v>288420</v>
      </c>
      <c r="J69" s="62"/>
      <c r="K69" s="81">
        <v>128869</v>
      </c>
      <c r="L69" s="62"/>
      <c r="M69" s="81">
        <v>213196</v>
      </c>
    </row>
    <row r="70" spans="1:13" ht="21.75" customHeight="1" thickBot="1">
      <c r="A70" s="85" t="s">
        <v>189</v>
      </c>
      <c r="B70" s="51"/>
      <c r="C70" s="51"/>
      <c r="D70" s="51"/>
      <c r="E70" s="69"/>
      <c r="F70" s="52"/>
      <c r="G70" s="89">
        <f>SUM(G68:G69)</f>
        <v>326223</v>
      </c>
      <c r="H70" s="78"/>
      <c r="I70" s="89">
        <f>SUM(I68:I69)</f>
        <v>75968</v>
      </c>
      <c r="J70" s="62"/>
      <c r="K70" s="89">
        <f>SUM(K68:K69)</f>
        <v>258307</v>
      </c>
      <c r="L70" s="62"/>
      <c r="M70" s="89">
        <f>SUM(M68:M69)</f>
        <v>18954</v>
      </c>
    </row>
    <row r="71" spans="1:13" ht="21.75" customHeight="1" thickTop="1">
      <c r="A71" s="76"/>
      <c r="B71" s="51"/>
      <c r="C71" s="51"/>
      <c r="D71" s="51"/>
      <c r="E71" s="69"/>
      <c r="F71" s="52"/>
      <c r="G71" s="62">
        <f>SUM(G70-BS!G11)</f>
        <v>0</v>
      </c>
      <c r="H71" s="62"/>
      <c r="I71" s="62"/>
      <c r="J71" s="62"/>
      <c r="K71" s="62">
        <f>SUM(K70-BS!K11)</f>
        <v>0</v>
      </c>
      <c r="L71" s="62"/>
      <c r="M71" s="62"/>
    </row>
    <row r="72" spans="1:13" ht="21.75" customHeight="1">
      <c r="A72" s="76"/>
      <c r="B72" s="51"/>
      <c r="C72" s="51"/>
      <c r="D72" s="51"/>
      <c r="E72" s="69"/>
      <c r="F72" s="52"/>
      <c r="G72" s="62"/>
      <c r="H72" s="62"/>
      <c r="I72" s="62"/>
      <c r="J72" s="62"/>
      <c r="K72" s="62"/>
      <c r="L72" s="62"/>
      <c r="M72" s="62"/>
    </row>
    <row r="73" spans="1:13" ht="21.75" customHeight="1">
      <c r="A73" s="55" t="s">
        <v>208</v>
      </c>
      <c r="B73" s="51"/>
      <c r="C73" s="51"/>
      <c r="D73" s="51"/>
      <c r="E73" s="69"/>
      <c r="F73" s="52"/>
      <c r="G73" s="55"/>
      <c r="H73" s="55"/>
      <c r="I73" s="55"/>
      <c r="J73" s="55"/>
      <c r="K73" s="55"/>
      <c r="L73" s="55"/>
      <c r="M73" s="55"/>
    </row>
  </sheetData>
  <mergeCells count="4">
    <mergeCell ref="G51:I51"/>
    <mergeCell ref="K51:M51"/>
    <mergeCell ref="G6:I6"/>
    <mergeCell ref="K6:M6"/>
  </mergeCells>
  <pageMargins left="0.78740157480314965" right="0.39370078740157483" top="0.78740157480314965" bottom="0.39370078740157483" header="0.19685039370078741" footer="0.19685039370078741"/>
  <pageSetup paperSize="9" scale="71" fitToWidth="0" fitToHeight="0" orientation="portrait" r:id="rId1"/>
  <rowBreaks count="1" manualBreakCount="1">
    <brk id="45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BA30073BDB3FDE4DB0316DA3744FADC5" ma:contentTypeVersion="11" ma:contentTypeDescription="สร้างเอกสารใหม่" ma:contentTypeScope="" ma:versionID="a5daaf7ed8eda2087e10f874ccde308d">
  <xsd:schema xmlns:xsd="http://www.w3.org/2001/XMLSchema" xmlns:xs="http://www.w3.org/2001/XMLSchema" xmlns:p="http://schemas.microsoft.com/office/2006/metadata/properties" xmlns:ns2="9a00e88a-4a76-4804-8ec3-7807cda9af1f" xmlns:ns3="f1c826f0-c6fb-4e24-ae6e-05b39b1ca06b" targetNamespace="http://schemas.microsoft.com/office/2006/metadata/properties" ma:root="true" ma:fieldsID="8af79e7394e5d37e5b14b95c7cada8c0" ns2:_="" ns3:_="">
    <xsd:import namespace="9a00e88a-4a76-4804-8ec3-7807cda9af1f"/>
    <xsd:import namespace="f1c826f0-c6fb-4e24-ae6e-05b39b1ca06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a00e88a-4a76-4804-8ec3-7807cda9af1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1c826f0-c6fb-4e24-ae6e-05b39b1ca06b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00E05BC-D257-4959-A200-49C525D8CB0D}">
  <ds:schemaRefs>
    <ds:schemaRef ds:uri="http://purl.org/dc/terms/"/>
    <ds:schemaRef ds:uri="http://schemas.openxmlformats.org/package/2006/metadata/core-properties"/>
    <ds:schemaRef ds:uri="f1c826f0-c6fb-4e24-ae6e-05b39b1ca06b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9a00e88a-4a76-4804-8ec3-7807cda9af1f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FC486C39-746D-4653-B6B2-FAC2D6DCD69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3BE6A38-B2D9-45CB-8915-E5C06B20F2B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a00e88a-4a76-4804-8ec3-7807cda9af1f"/>
    <ds:schemaRef ds:uri="f1c826f0-c6fb-4e24-ae6e-05b39b1ca06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81690</vt:lpwstr>
  </property>
  <property fmtid="{D5CDD505-2E9C-101B-9397-08002B2CF9AE}" pid="4" name="OptimizationTime">
    <vt:lpwstr>20231113_1056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2</vt:i4>
      </vt:variant>
    </vt:vector>
  </HeadingPairs>
  <TitlesOfParts>
    <vt:vector size="8" baseType="lpstr">
      <vt:lpstr>NAV000</vt:lpstr>
      <vt:lpstr>BS</vt:lpstr>
      <vt:lpstr>P&amp;L</vt:lpstr>
      <vt:lpstr>Conso</vt:lpstr>
      <vt:lpstr>Separate</vt:lpstr>
      <vt:lpstr>CF</vt:lpstr>
      <vt:lpstr>Conso!Print_Area</vt:lpstr>
      <vt:lpstr>Separate!Print_Area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Darika Tongprapai</cp:lastModifiedBy>
  <cp:lastPrinted>2023-11-06T01:41:02Z</cp:lastPrinted>
  <dcterms:created xsi:type="dcterms:W3CDTF">1998-05-15T13:01:49Z</dcterms:created>
  <dcterms:modified xsi:type="dcterms:W3CDTF">2023-11-06T01:41:04Z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0x010100BA30073BDB3FDE4DB0316DA3744FADC5</vt:lpwstr>
  </property>
  <property fmtid="{D5CDD505-2E9C-101B-9397-08002B2CF9AE}" pid="3" name="FileName">
    <vt:lpwstr/>
  </property>
</Properties>
</file>